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drawings/drawing2.xml" ContentType="application/vnd.openxmlformats-officedocument.drawing+xml"/>
  <Override PartName="/xl/drawings/drawing17.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4.xml" ContentType="application/vnd.openxmlformats-officedocument.drawing+xml"/>
  <Override PartName="/xl/drawings/drawing11.xml" ContentType="application/vnd.openxmlformats-officedocument.drawing+xml"/>
  <Override PartName="/xl/drawings/drawing5.xml" ContentType="application/vnd.openxmlformats-officedocument.drawing+xml"/>
  <Override PartName="/xl/drawings/drawing16.xml" ContentType="application/vnd.openxmlformats-officedocument.drawing+xml"/>
  <Override PartName="/xl/drawings/drawing6.xml" ContentType="application/vnd.openxmlformats-officedocument.drawing+xml"/>
  <Override PartName="/xl/drawings/drawing12.xml" ContentType="application/vnd.openxmlformats-officedocument.drawing+xml"/>
  <Override PartName="/xl/drawings/drawing7.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3.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autoCompressPictures="0"/>
  <mc:AlternateContent xmlns:mc="http://schemas.openxmlformats.org/markup-compatibility/2006">
    <mc:Choice Requires="x15">
      <x15ac:absPath xmlns:x15ac="http://schemas.microsoft.com/office/spreadsheetml/2010/11/ac" url="C:\Users\CYCE - 36\Downloads\"/>
    </mc:Choice>
  </mc:AlternateContent>
  <xr:revisionPtr revIDLastSave="0" documentId="13_ncr:1_{8498A37E-F719-4F66-9EAD-247318B7C0A3}" xr6:coauthVersionLast="47" xr6:coauthVersionMax="47" xr10:uidLastSave="{00000000-0000-0000-0000-000000000000}"/>
  <bookViews>
    <workbookView xWindow="-108" yWindow="-108" windowWidth="23256" windowHeight="12456" tabRatio="926" xr2:uid="{00000000-000D-0000-FFFF-FFFF00000000}"/>
  </bookViews>
  <sheets>
    <sheet name="Balance" sheetId="118" r:id="rId1"/>
    <sheet name="BAL DIC 2023" sheetId="120" state="hidden" r:id="rId2"/>
    <sheet name="E. Resultado" sheetId="111" r:id="rId3"/>
    <sheet name="Patrimonio Neto" sheetId="112" r:id="rId4"/>
    <sheet name="Flujo de Efectivo" sheetId="113" r:id="rId5"/>
    <sheet name="A y B1 A B2 DIC" sheetId="85" r:id="rId6"/>
    <sheet name="B3 A B5 DIC" sheetId="87" r:id="rId7"/>
    <sheet name="B6 DIC" sheetId="88" r:id="rId8"/>
    <sheet name="C - C2 C3 C4 DIC" sheetId="89" r:id="rId9"/>
    <sheet name="C5 DIC" sheetId="91" r:id="rId10"/>
    <sheet name="C5 CONT DIC" sheetId="92" r:id="rId11"/>
    <sheet name="C6 DIC" sheetId="93" r:id="rId12"/>
    <sheet name="C6 CONT C7 DIC" sheetId="94" r:id="rId13"/>
    <sheet name="C8 DIC" sheetId="95" r:id="rId14"/>
    <sheet name="C9-C10-C11 DIC" sheetId="96" r:id="rId15"/>
    <sheet name="C12 C13 C14 DIC" sheetId="97" r:id="rId16"/>
    <sheet name="C14 CONT DIC" sheetId="121" r:id="rId17"/>
    <sheet name="C14 CONT DIC (2)" sheetId="122" r:id="rId18"/>
    <sheet name="C15 C16 C17 C18 DIC" sheetId="98" r:id="rId19"/>
    <sheet name="D  E F DIC" sheetId="101" r:id="rId20"/>
    <sheet name="F2 G DIC" sheetId="100" r:id="rId21"/>
    <sheet name="G DIC" sheetId="115" r:id="rId22"/>
    <sheet name="I DIC" sheetId="116" r:id="rId23"/>
    <sheet name="I2 DIC" sheetId="117"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a" localSheetId="1">'[1]MMA Clientes'!$P$2</definedName>
    <definedName name="\a" localSheetId="0">'[1]MMA Clientes'!$P$2</definedName>
    <definedName name="\a">'[1]MMA Clientes'!$P$2</definedName>
    <definedName name="_\a" localSheetId="1">'[1]MMA Clientes'!$P$2</definedName>
    <definedName name="_\a" localSheetId="0">'[1]MMA Clientes'!$P$2</definedName>
    <definedName name="_\a">'[1]MMA Clientes'!$P$2</definedName>
    <definedName name="___TPy530231" localSheetId="1">#REF!</definedName>
    <definedName name="___TPy530231" localSheetId="0">#REF!</definedName>
    <definedName name="___TPy530231">#REF!</definedName>
    <definedName name="__f" localSheetId="1">#REF!</definedName>
    <definedName name="__f" localSheetId="0">#REF!</definedName>
    <definedName name="__f">#REF!</definedName>
    <definedName name="__TPy530231" localSheetId="1">#REF!</definedName>
    <definedName name="__TPy530231" localSheetId="0">#REF!</definedName>
    <definedName name="__TPy530231">#REF!</definedName>
    <definedName name="_f" localSheetId="1">#REF!</definedName>
    <definedName name="_f">#REF!</definedName>
    <definedName name="_xlnm._FilterDatabase" localSheetId="1" hidden="1">'BAL DIC 2023'!$A$5:$R$1408</definedName>
    <definedName name="_xlnm._FilterDatabase" localSheetId="0" hidden="1">Balance!$A$1:$N$50</definedName>
    <definedName name="_xlnm._FilterDatabase" localSheetId="18" hidden="1">'C15 C16 C17 C18 DIC'!$A$69:$C$79</definedName>
    <definedName name="_Order1" hidden="1">255</definedName>
    <definedName name="_TPy530231" localSheetId="1">#REF!</definedName>
    <definedName name="_TPy530231" localSheetId="0">#REF!</definedName>
    <definedName name="_TPy530231">#REF!</definedName>
    <definedName name="A_impresión_IM" localSheetId="1">#REF!</definedName>
    <definedName name="A_impresión_IM" localSheetId="0">#REF!</definedName>
    <definedName name="A_impresión_IM">#REF!</definedName>
    <definedName name="Account_Balance" localSheetId="1">'[2]Calculo del Exceso'!#REF!</definedName>
    <definedName name="Account_Balance" localSheetId="0">'[2]Calculo del Exceso'!#REF!</definedName>
    <definedName name="Account_Balance">'[2]Calculo del Exceso'!#REF!</definedName>
    <definedName name="ACT_CORR_07" localSheetId="1">[3]Ratios!$C$2</definedName>
    <definedName name="ACT_CORR_07">[4]Ratios!$C$2</definedName>
    <definedName name="activo_total" localSheetId="1">'[5]Enfoque DTT'!$D$20</definedName>
    <definedName name="activo_total">'[6]Enfoque DTT'!$D$20</definedName>
    <definedName name="ACTIVO_TOTAL_1" localSheetId="1">'[7]Comparativo BG'!$F$5</definedName>
    <definedName name="ACTIVO_TOTAL_1">'[8]Comparativo BG'!$F$5</definedName>
    <definedName name="ACTIVO_TOTAL_2" localSheetId="1">'[7]Comparativo BG'!$H$5</definedName>
    <definedName name="ACTIVO_TOTAL_2">'[8]Comparativo BG'!$H$5</definedName>
    <definedName name="Activo_Total_Dic_07" localSheetId="1">'[3]Comparativo BG'!$H$6</definedName>
    <definedName name="Activo_Total_Dic_07">'[4]Comparativo BG'!$H$6</definedName>
    <definedName name="ADIL" localSheetId="1">#REF!</definedName>
    <definedName name="ADIL" localSheetId="0">#REF!</definedName>
    <definedName name="ADIL" localSheetId="15">#REF!</definedName>
    <definedName name="ADIL" localSheetId="16">#REF!</definedName>
    <definedName name="ADIL" localSheetId="17">#REF!</definedName>
    <definedName name="ADIL" localSheetId="18">#REF!</definedName>
    <definedName name="ADIL" localSheetId="13">#REF!</definedName>
    <definedName name="ADIL" localSheetId="14">#REF!</definedName>
    <definedName name="ADIL" localSheetId="19">#REF!</definedName>
    <definedName name="ADIL" localSheetId="2">#REF!</definedName>
    <definedName name="ADIL" localSheetId="20">#REF!</definedName>
    <definedName name="ADIL" localSheetId="4">#REF!</definedName>
    <definedName name="ADIL" localSheetId="21">#REF!</definedName>
    <definedName name="ADIL" localSheetId="3">#REF!</definedName>
    <definedName name="ADIL">#REF!</definedName>
    <definedName name="AJUST_AL_PATRIM" localSheetId="1">#REF!</definedName>
    <definedName name="AJUST_AL_PATRIM">#REF!</definedName>
    <definedName name="APORT_NO_CAPITAL" localSheetId="1">#REF!</definedName>
    <definedName name="APORT_NO_CAPITAL">#REF!</definedName>
    <definedName name="APORTES_1" localSheetId="1">'[7]Comparativo BG'!$F$142</definedName>
    <definedName name="APORTES_1">'[8]Comparativo BG'!$F$142</definedName>
    <definedName name="APORTES_CAPITAL_1" localSheetId="1">'[3]Comparativo BG'!#REF!</definedName>
    <definedName name="APORTES_CAPITAL_1" localSheetId="0">'[4]Comparativo BG'!#REF!</definedName>
    <definedName name="APORTES_CAPITAL_1">'[4]Comparativo BG'!#REF!</definedName>
    <definedName name="APORTES_CAPITAL_2" localSheetId="1">'[3]Comparativo BG'!$J$170</definedName>
    <definedName name="APORTES_CAPITAL_2">'[4]Comparativo BG'!$J$170</definedName>
    <definedName name="APSUMMARY" localSheetId="1">#REF!</definedName>
    <definedName name="APSUMMARY" localSheetId="0">#REF!</definedName>
    <definedName name="APSUMMARY">#REF!</definedName>
    <definedName name="ARA_Threshold" localSheetId="1">#REF!</definedName>
    <definedName name="ARA_Threshold" localSheetId="0">#REF!</definedName>
    <definedName name="ARA_Threshold">#REF!</definedName>
    <definedName name="_xlnm.Print_Area" localSheetId="5">'A y B1 A B2 DIC'!$A$7:$D$40</definedName>
    <definedName name="_xlnm.Print_Area" localSheetId="6">'B3 A B5 DIC'!$A$7:$E$53</definedName>
    <definedName name="_xlnm.Print_Area" localSheetId="7">'B6 DIC'!$A$7:$D$55</definedName>
    <definedName name="_xlnm.Print_Area" localSheetId="0">Balance!$B$1:$L$88</definedName>
    <definedName name="_xlnm.Print_Area" localSheetId="8">'C - C2 C3 C4 DIC'!$A$7:$D$61</definedName>
    <definedName name="_xlnm.Print_Area" localSheetId="15">'C12 C13 C14 DIC'!$A$7:$G$48</definedName>
    <definedName name="_xlnm.Print_Area" localSheetId="16">'C14 CONT DIC'!$A$7:$E$43</definedName>
    <definedName name="_xlnm.Print_Area" localSheetId="17">'C14 CONT DIC (2)'!$A$7:$E$53</definedName>
    <definedName name="_xlnm.Print_Area" localSheetId="18">'C15 C16 C17 C18 DIC'!$A$7:$E$89</definedName>
    <definedName name="_xlnm.Print_Area" localSheetId="10">'C5 CONT DIC'!$A$7:$F$67</definedName>
    <definedName name="_xlnm.Print_Area" localSheetId="9">'C5 DIC'!$A$7:$F$71</definedName>
    <definedName name="_xlnm.Print_Area" localSheetId="12">'C6 CONT C7 DIC'!$A$7:$E$45</definedName>
    <definedName name="_xlnm.Print_Area" localSheetId="11">'C6 DIC'!$A$7:$G$53</definedName>
    <definedName name="_xlnm.Print_Area" localSheetId="13">'C8 DIC'!$A$7:$F$39</definedName>
    <definedName name="_xlnm.Print_Area" localSheetId="14">'C9-C10-C11 DIC'!$A$7:$H$60</definedName>
    <definedName name="_xlnm.Print_Area" localSheetId="19">'D  E F DIC'!$A$7:$E$63</definedName>
    <definedName name="_xlnm.Print_Area" localSheetId="2">'E. Resultado'!$A$1:$D$71</definedName>
    <definedName name="_xlnm.Print_Area" localSheetId="20">'F2 G DIC'!$A$7:$D$32</definedName>
    <definedName name="_xlnm.Print_Area" localSheetId="4">'Flujo de Efectivo'!$A$1:$F$49</definedName>
    <definedName name="_xlnm.Print_Area" localSheetId="21">'G DIC'!$A$7:$G$31</definedName>
    <definedName name="_xlnm.Print_Area" localSheetId="22">'I DIC'!$A$7:$E$52</definedName>
    <definedName name="_xlnm.Print_Area" localSheetId="23">'I2 DIC'!$B$7:$G$40</definedName>
    <definedName name="_xlnm.Print_Area" localSheetId="3">'Patrimonio Neto'!$A$1:$J$53</definedName>
    <definedName name="AREA_GANAN" localSheetId="1">#REF!</definedName>
    <definedName name="AREA_GANAN" localSheetId="0">#REF!</definedName>
    <definedName name="AREA_GANAN">#REF!</definedName>
    <definedName name="AREA_PERDID" localSheetId="1">#REF!</definedName>
    <definedName name="AREA_PERDID" localSheetId="0">#REF!</definedName>
    <definedName name="AREA_PERDID">#REF!</definedName>
    <definedName name="ARP_Threshold" localSheetId="1">#REF!</definedName>
    <definedName name="ARP_Threshold" localSheetId="0">#REF!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 localSheetId="1">[9]Datos!$D$15</definedName>
    <definedName name="ASASASAS" localSheetId="0">[9]Datos!$D$15</definedName>
    <definedName name="ASASASAS">[9]Datos!$D$15</definedName>
    <definedName name="asasassqwqwqw" localSheetId="1">[10]Datos!#REF!</definedName>
    <definedName name="asasassqwqwqw" localSheetId="0">[10]Datos!#REF!</definedName>
    <definedName name="asasassqwqwqw">[10]Datos!#REF!</definedName>
    <definedName name="BCP" localSheetId="1">#REF!</definedName>
    <definedName name="BCP" localSheetId="0">#REF!</definedName>
    <definedName name="BCP">#REF!</definedName>
    <definedName name="bcpjunio" localSheetId="1">#REF!</definedName>
    <definedName name="bcpjunio" localSheetId="0">#REF!</definedName>
    <definedName name="bcpjunio">#REF!</definedName>
    <definedName name="BG_Del" hidden="1">15</definedName>
    <definedName name="BG_Ins" hidden="1">4</definedName>
    <definedName name="BG_Mod" hidden="1">6</definedName>
    <definedName name="BU_NETO" localSheetId="1">#REF!</definedName>
    <definedName name="BU_NETO" localSheetId="0">#REF!</definedName>
    <definedName name="BU_NETO">#REF!</definedName>
    <definedName name="BuiltIn_Print_Area" localSheetId="1">#REF!</definedName>
    <definedName name="BuiltIn_Print_Area" localSheetId="0">#REF!</definedName>
    <definedName name="BuiltIn_Print_Area">#REF!</definedName>
    <definedName name="BuiltIn_Print_Area___0___0___0___0___0" localSheetId="1">#REF!</definedName>
    <definedName name="BuiltIn_Print_Area___0___0___0___0___0" localSheetId="0">#REF!</definedName>
    <definedName name="BuiltIn_Print_Area___0___0___0___0___0">#REF!</definedName>
    <definedName name="BuiltIn_Print_Area___0___0___0___0___0___0" localSheetId="1">'[11]PPC Provis.Varias'!$C$8:$D$35</definedName>
    <definedName name="BuiltIn_Print_Area___0___0___0___0___0___0">'[12]PPC Provis.Varias'!$C$8:$D$35</definedName>
    <definedName name="BuiltIn_Print_Area___0___0___0___0___0___0___0___0" localSheetId="1">#REF!</definedName>
    <definedName name="BuiltIn_Print_Area___0___0___0___0___0___0___0___0" localSheetId="0">#REF!</definedName>
    <definedName name="BuiltIn_Print_Area___0___0___0___0___0___0___0___0">#REF!</definedName>
    <definedName name="C_C_Balance" localSheetId="1">#REF!</definedName>
    <definedName name="C_C_Balance" localSheetId="0">#REF!</definedName>
    <definedName name="C_C_Balance">#REF!</definedName>
    <definedName name="C_C_BalanceA" localSheetId="1">'[5]Input &amp; Summary'!#REF!</definedName>
    <definedName name="C_C_BalanceA" localSheetId="0">'[6]Input &amp; Summary'!#REF!</definedName>
    <definedName name="C_C_BalanceA">'[6]Input &amp; Summary'!#REF!</definedName>
    <definedName name="C_C_BalanceF" localSheetId="1">'[5]Input &amp; Summary'!#REF!</definedName>
    <definedName name="C_C_BalanceF" localSheetId="0">'[6]Input &amp; Summary'!#REF!</definedName>
    <definedName name="C_C_BalanceF">'[6]Input &amp; Summary'!#REF!</definedName>
    <definedName name="C_C_BalanceH" localSheetId="1">'[5]Input &amp; Summary'!#REF!</definedName>
    <definedName name="C_C_BalanceH" localSheetId="0">'[6]Input &amp; Summary'!#REF!</definedName>
    <definedName name="C_C_BalanceH">'[6]Input &amp; Summary'!#REF!</definedName>
    <definedName name="C_C_BalanceJ" localSheetId="1">'[5]Input &amp; Summary'!#REF!</definedName>
    <definedName name="C_C_BalanceJ" localSheetId="0">'[6]Input &amp; Summary'!#REF!</definedName>
    <definedName name="C_C_BalanceJ">'[6]Input &amp; Summary'!#REF!</definedName>
    <definedName name="CAJA" localSheetId="1">#REF!</definedName>
    <definedName name="CAJA" localSheetId="0">#REF!</definedName>
    <definedName name="CAJA">#REF!</definedName>
    <definedName name="cambio" localSheetId="1">#REF!</definedName>
    <definedName name="cambio" localSheetId="0">#REF!</definedName>
    <definedName name="cambio">#REF!</definedName>
    <definedName name="cambiop" localSheetId="1">#REF!</definedName>
    <definedName name="cambiop" localSheetId="0">#REF!</definedName>
    <definedName name="cambiop">#REF!</definedName>
    <definedName name="cambiox" localSheetId="1">#REF!</definedName>
    <definedName name="cambiox">#REF!</definedName>
    <definedName name="cambioy" localSheetId="1">#REF!</definedName>
    <definedName name="cambioy">#REF!</definedName>
    <definedName name="CAP_INTEGR" localSheetId="1">#REF!</definedName>
    <definedName name="CAP_INTEGR">#REF!</definedName>
    <definedName name="CAPA" localSheetId="1">[13]CAPA!$A$5:$G$204</definedName>
    <definedName name="CAPA" localSheetId="0">[13]CAPA!$A$5:$G$204</definedName>
    <definedName name="CAPA">[13]CAPA!$A$5:$G$204</definedName>
    <definedName name="CAPITAL_MINIMO_BCP" localSheetId="1">[14]Ratios!#REF!</definedName>
    <definedName name="CAPITAL_MINIMO_BCP" localSheetId="0">[15]Ratios!#REF!</definedName>
    <definedName name="CAPITAL_MINIMO_BCP">[15]Ratios!#REF!</definedName>
    <definedName name="CAPITAL_SOCIAL_1" localSheetId="1">'[7]Comparativo BG'!$F$141</definedName>
    <definedName name="CAPITAL_SOCIAL_1">'[8]Comparativo BG'!$F$141</definedName>
    <definedName name="CAPITAL_SOCIAL_2" localSheetId="1">'[3]Comparativo BG'!$J$169</definedName>
    <definedName name="CAPITAL_SOCIAL_2">'[4]Comparativo BG'!$J$169</definedName>
    <definedName name="caratula" localSheetId="5">#REF!</definedName>
    <definedName name="caratula" localSheetId="6">#REF!</definedName>
    <definedName name="caratula" localSheetId="7">#REF!</definedName>
    <definedName name="caratula" localSheetId="1">#REF!</definedName>
    <definedName name="caratula" localSheetId="0">#REF!</definedName>
    <definedName name="caratula" localSheetId="8">#REF!</definedName>
    <definedName name="caratula" localSheetId="15">#REF!</definedName>
    <definedName name="caratula" localSheetId="16">#REF!</definedName>
    <definedName name="caratula" localSheetId="17">#REF!</definedName>
    <definedName name="caratula" localSheetId="18">#REF!</definedName>
    <definedName name="caratula" localSheetId="10">#REF!</definedName>
    <definedName name="caratula" localSheetId="9">#REF!</definedName>
    <definedName name="caratula" localSheetId="12">#REF!</definedName>
    <definedName name="caratula" localSheetId="11">#REF!</definedName>
    <definedName name="caratula" localSheetId="13">#REF!</definedName>
    <definedName name="caratula" localSheetId="14">#REF!</definedName>
    <definedName name="caratula" localSheetId="19">#REF!</definedName>
    <definedName name="caratula" localSheetId="2">#REF!</definedName>
    <definedName name="caratula" localSheetId="20">#REF!</definedName>
    <definedName name="caratula" localSheetId="4">#REF!</definedName>
    <definedName name="caratula" localSheetId="21">#REF!</definedName>
    <definedName name="caratula" localSheetId="3">#REF!</definedName>
    <definedName name="caratula">#REF!</definedName>
    <definedName name="CARG_DIFER" localSheetId="1">#REF!</definedName>
    <definedName name="CARG_DIFER">#REF!</definedName>
    <definedName name="Check" localSheetId="1">#REF!</definedName>
    <definedName name="Check">#REF!</definedName>
    <definedName name="cliente" localSheetId="1">[16]Bajas!#REF!</definedName>
    <definedName name="cliente" localSheetId="0">[16]Bajas!#REF!</definedName>
    <definedName name="cliente">[16]Bajas!#REF!</definedName>
    <definedName name="clientes" localSheetId="1">[16]Altas!#REF!</definedName>
    <definedName name="clientes" localSheetId="0">[16]Altas!#REF!</definedName>
    <definedName name="clientes">[16]Altas!#REF!</definedName>
    <definedName name="Company" localSheetId="1">'[17]Financial Statement Input'!$D$1</definedName>
    <definedName name="Company" localSheetId="0">'[17]Financial Statement Input'!$D$1</definedName>
    <definedName name="Company">'[17]Financial Statement Input'!$D$1</definedName>
    <definedName name="cons_previsiones_1" localSheetId="1">'[7]Comparativo ER'!$F$64</definedName>
    <definedName name="cons_previsiones_1">'[8]Comparativo ER'!$F$64</definedName>
    <definedName name="cons_previsiones_2" localSheetId="1">'[7]Comparativo ER'!$H$64</definedName>
    <definedName name="cons_previsiones_2">'[8]Comparativo ER'!$H$64</definedName>
    <definedName name="CRED_DIVERSOS" localSheetId="1">#REF!</definedName>
    <definedName name="CRED_DIVERSOS" localSheetId="0">#REF!</definedName>
    <definedName name="CRED_DIVERSOS">#REF!</definedName>
    <definedName name="Critical_Component" localSheetId="1">#REF!</definedName>
    <definedName name="Critical_Component" localSheetId="0">#REF!</definedName>
    <definedName name="Critical_Component">#REF!</definedName>
    <definedName name="Critical_ComponentA" localSheetId="1">'[5]Input &amp; Summary'!#REF!</definedName>
    <definedName name="Critical_ComponentA" localSheetId="0">'[6]Input &amp; Summary'!#REF!</definedName>
    <definedName name="Critical_ComponentA">'[6]Input &amp; Summary'!#REF!</definedName>
    <definedName name="Critical_ComponentF" localSheetId="1">'[5]Input &amp; Summary'!#REF!</definedName>
    <definedName name="Critical_ComponentF" localSheetId="0">'[6]Input &amp; Summary'!#REF!</definedName>
    <definedName name="Critical_ComponentF">'[6]Input &amp; Summary'!#REF!</definedName>
    <definedName name="Critical_ComponentH" localSheetId="1">'[5]Input &amp; Summary'!#REF!</definedName>
    <definedName name="Critical_ComponentH" localSheetId="0">'[6]Input &amp; Summary'!#REF!</definedName>
    <definedName name="Critical_ComponentH">'[6]Input &amp; Summary'!#REF!</definedName>
    <definedName name="Critical_ComponentJ" localSheetId="1">'[5]Input &amp; Summary'!#REF!</definedName>
    <definedName name="Critical_ComponentJ" localSheetId="0">'[6]Input &amp; Summary'!#REF!</definedName>
    <definedName name="Critical_ComponentJ">'[6]Input &amp; Summary'!#REF!</definedName>
    <definedName name="CSF_DEUD_PROD_FINAN" localSheetId="1">#REF!</definedName>
    <definedName name="CSF_DEUD_PROD_FINAN" localSheetId="0">#REF!</definedName>
    <definedName name="CSF_DEUD_PROD_FINAN">#REF!</definedName>
    <definedName name="CSF_OTRAS_INST_FIN" localSheetId="1">#REF!</definedName>
    <definedName name="CSF_OTRAS_INST_FIN" localSheetId="0">#REF!</definedName>
    <definedName name="CSF_OTRAS_INST_FIN">#REF!</definedName>
    <definedName name="CSNF_DEU_PROD_FIN" localSheetId="1">#REF!</definedName>
    <definedName name="CSNF_DEU_PROD_FIN" localSheetId="0">#REF!</definedName>
    <definedName name="CSNF_DEU_PROD_FIN">#REF!</definedName>
    <definedName name="CSNF_INT_REPO" localSheetId="1">#REF!</definedName>
    <definedName name="CSNF_INT_REPO">#REF!</definedName>
    <definedName name="CSNF_PREST_" localSheetId="1">#REF!</definedName>
    <definedName name="CSNF_PREST_">#REF!</definedName>
    <definedName name="CSNF_PREV" localSheetId="1">#REF!</definedName>
    <definedName name="CSNF_PREV">#REF!</definedName>
    <definedName name="CSNF_REPO" localSheetId="1">#REF!</definedName>
    <definedName name="CSNF_REPO">#REF!</definedName>
    <definedName name="CV_DEUD_PROD_FINAN" localSheetId="1">#REF!</definedName>
    <definedName name="CV_DEUD_PROD_FINAN">#REF!</definedName>
    <definedName name="CV_MOROSOS" localSheetId="1">#REF!</definedName>
    <definedName name="CV_MOROSOS">#REF!</definedName>
    <definedName name="CV_PREST_SF" localSheetId="1">#REF!</definedName>
    <definedName name="CV_PREST_SF">#REF!</definedName>
    <definedName name="CV_PREV" localSheetId="1">#REF!</definedName>
    <definedName name="CV_PREV">#REF!</definedName>
    <definedName name="CY_Accounts_Receivable" localSheetId="1">[18]Balance!$B$8</definedName>
    <definedName name="CY_Accounts_Receivable" localSheetId="0">[18]Balance!$B$8</definedName>
    <definedName name="CY_Accounts_Receivable">[18]Balance!$B$8</definedName>
    <definedName name="CY_Cash" localSheetId="1">[18]Balance!$B$6</definedName>
    <definedName name="CY_Cash" localSheetId="0">[18]Balance!$B$6</definedName>
    <definedName name="CY_Cash">[18]Balance!$B$6</definedName>
    <definedName name="CY_Cash_Div_Dec" localSheetId="1">[19]Estado_Resultados!#REF!</definedName>
    <definedName name="CY_Cash_Div_Dec" localSheetId="0">[19]Estado_Resultados!#REF!</definedName>
    <definedName name="CY_Cash_Div_Dec">[19]Estado_Resultados!#REF!</definedName>
    <definedName name="CY_CASH_DIVIDENDS_DECLARED__per_common_share" localSheetId="1">[19]Estado_Resultados!#REF!</definedName>
    <definedName name="CY_CASH_DIVIDENDS_DECLARED__per_common_share" localSheetId="0">[19]Estado_Resultados!#REF!</definedName>
    <definedName name="CY_CASH_DIVIDENDS_DECLARED__per_common_share">[19]Estado_Resultados!#REF!</definedName>
    <definedName name="CY_Cost_of_Sales" localSheetId="1">'[18]Estado de Resultados'!$B$7</definedName>
    <definedName name="CY_Cost_of_Sales" localSheetId="0">'[18]Estado de Resultados'!$B$7</definedName>
    <definedName name="CY_Cost_of_Sales">'[18]Estado de Resultados'!$B$7</definedName>
    <definedName name="CY_Current_Liabilities" localSheetId="1">[18]Balance!$B$23</definedName>
    <definedName name="CY_Current_Liabilities" localSheetId="0">[18]Balance!$B$23</definedName>
    <definedName name="CY_Current_Liabilities">[18]Balance!$B$23</definedName>
    <definedName name="CY_Deposits" localSheetId="1">'[20]Financial Condition'!#REF!</definedName>
    <definedName name="CY_Deposits" localSheetId="0">'[21]Financial Condition'!#REF!</definedName>
    <definedName name="CY_Deposits">'[21]Financial Condition'!#REF!</definedName>
    <definedName name="CY_Earnings_per_share" localSheetId="1">[19]Razones!#REF!</definedName>
    <definedName name="CY_Earnings_per_share" localSheetId="0">[19]Razones!#REF!</definedName>
    <definedName name="CY_Earnings_per_share">[19]Razones!#REF!</definedName>
    <definedName name="CY_Gross_Profit" localSheetId="1">'[18]Estado de Resultados'!$B$9</definedName>
    <definedName name="CY_Gross_Profit" localSheetId="0">'[18]Estado de Resultados'!$B$9</definedName>
    <definedName name="CY_Gross_Profit">'[18]Estado de Resultados'!$B$9</definedName>
    <definedName name="CY_Interest_Expense" localSheetId="1">'[18]Estado de Resultados'!$B$18</definedName>
    <definedName name="CY_Interest_Expense" localSheetId="0">'[18]Estado de Resultados'!$B$18</definedName>
    <definedName name="CY_Interest_Expense">'[18]Estado de Resultados'!$B$18</definedName>
    <definedName name="CY_Inventory" localSheetId="1">[18]Balance!$B$12</definedName>
    <definedName name="CY_Inventory" localSheetId="0">[18]Balance!$B$12</definedName>
    <definedName name="CY_Inventory">[18]Balance!$B$12</definedName>
    <definedName name="CY_LT_Debt" localSheetId="1">[19]Balance_General!#REF!</definedName>
    <definedName name="CY_LT_Debt" localSheetId="0">[19]Balance_General!#REF!</definedName>
    <definedName name="CY_LT_Debt">[19]Balance_General!#REF!</definedName>
    <definedName name="CY_Market_Value_of_Equity" localSheetId="1">[19]Estado_Resultados!#REF!</definedName>
    <definedName name="CY_Market_Value_of_Equity" localSheetId="0">[19]Estado_Resultados!#REF!</definedName>
    <definedName name="CY_Market_Value_of_Equity">[19]Estado_Resultados!#REF!</definedName>
    <definedName name="CY_NET_PROFIT" localSheetId="1">'[18]Estado de Resultados'!$B$24</definedName>
    <definedName name="CY_NET_PROFIT" localSheetId="0">'[18]Estado de Resultados'!$B$24</definedName>
    <definedName name="CY_NET_PROFIT">'[18]Estado de Resultados'!$B$24</definedName>
    <definedName name="CY_Net_Revenue" localSheetId="1">'[18]Estado de Resultados'!$B$6</definedName>
    <definedName name="CY_Net_Revenue" localSheetId="0">'[18]Estado de Resultados'!$B$6</definedName>
    <definedName name="CY_Net_Revenue">'[18]Estado de Resultados'!$B$6</definedName>
    <definedName name="CY_Operating_Income" localSheetId="1">'[18]Estado de Resultados'!$B$16</definedName>
    <definedName name="CY_Operating_Income" localSheetId="0">'[18]Estado de Resultados'!$B$16</definedName>
    <definedName name="CY_Operating_Income">'[18]Estado de Resultados'!$B$16</definedName>
    <definedName name="CY_QUICK_ASSETS" localSheetId="1">[18]Balance!$B$10</definedName>
    <definedName name="CY_QUICK_ASSETS" localSheetId="0">[18]Balance!$B$10</definedName>
    <definedName name="CY_QUICK_ASSETS">[18]Balance!$B$10</definedName>
    <definedName name="CY_Tangible_Net_Worth" localSheetId="1">[19]Estado_Resultados!#REF!</definedName>
    <definedName name="CY_Tangible_Net_Worth" localSheetId="0">[19]Estado_Resultados!#REF!</definedName>
    <definedName name="CY_Tangible_Net_Worth">[19]Estado_Resultados!#REF!</definedName>
    <definedName name="CY_TOTAL_ASSETS" localSheetId="1">[18]Balance!$B$21</definedName>
    <definedName name="CY_TOTAL_ASSETS" localSheetId="0">[18]Balance!$B$21</definedName>
    <definedName name="CY_TOTAL_ASSETS">[18]Balance!$B$21</definedName>
    <definedName name="CY_TOTAL_CURR_ASSETS" localSheetId="1">[18]Balance!$B$15</definedName>
    <definedName name="CY_TOTAL_CURR_ASSETS" localSheetId="0">[18]Balance!$B$15</definedName>
    <definedName name="CY_TOTAL_CURR_ASSETS">[18]Balance!$B$15</definedName>
    <definedName name="CY_TOTAL_DEBT" localSheetId="1">[18]Balance!$B$27</definedName>
    <definedName name="CY_TOTAL_DEBT" localSheetId="0">[18]Balance!$B$27</definedName>
    <definedName name="CY_TOTAL_DEBT">[18]Balance!$B$27</definedName>
    <definedName name="CY_TOTAL_EQUITY" localSheetId="1">[18]Balance!$B$33</definedName>
    <definedName name="CY_TOTAL_EQUITY" localSheetId="0">[18]Balance!$B$33</definedName>
    <definedName name="CY_TOTAL_EQUITY">[18]Balance!$B$33</definedName>
    <definedName name="CY_Weighted_Average" localSheetId="1">[19]Estado_Resultados!#REF!</definedName>
    <definedName name="CY_Weighted_Average" localSheetId="0">[19]Estado_Resultados!#REF!</definedName>
    <definedName name="CY_Weighted_Average">[19]Estado_Resultados!#REF!</definedName>
    <definedName name="CY_Working_Capital" localSheetId="1">[19]Estado_Resultados!#REF!</definedName>
    <definedName name="CY_Working_Capital" localSheetId="0">[19]Estado_Resultados!#REF!</definedName>
    <definedName name="CY_Working_Capital">[19]Estado_Resultados!#REF!</definedName>
    <definedName name="D" localSheetId="6">#REF!</definedName>
    <definedName name="D" localSheetId="7">#REF!</definedName>
    <definedName name="D" localSheetId="1">#REF!</definedName>
    <definedName name="D" localSheetId="8">#REF!</definedName>
    <definedName name="D" localSheetId="15">#REF!</definedName>
    <definedName name="D" localSheetId="16">#REF!</definedName>
    <definedName name="D" localSheetId="17">#REF!</definedName>
    <definedName name="D" localSheetId="18">#REF!</definedName>
    <definedName name="D" localSheetId="10">#REF!</definedName>
    <definedName name="D" localSheetId="9">#REF!</definedName>
    <definedName name="D" localSheetId="12">#REF!</definedName>
    <definedName name="D" localSheetId="11">#REF!</definedName>
    <definedName name="D" localSheetId="13">#REF!</definedName>
    <definedName name="D" localSheetId="14">#REF!</definedName>
    <definedName name="D" localSheetId="19">#REF!</definedName>
    <definedName name="D" localSheetId="20">#REF!</definedName>
    <definedName name="D" localSheetId="21">#REF!</definedName>
    <definedName name="D">#REF!</definedName>
    <definedName name="da" localSheetId="1"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 localSheetId="1">'[7]Comparativo BG'!$F$91</definedName>
    <definedName name="DEPOSITOS_SF_1">'[8]Comparativo BG'!$F$91</definedName>
    <definedName name="DEPOSITOS_SF_2" localSheetId="1">'[7]Comparativo BG'!$F$91</definedName>
    <definedName name="DEPOSITOS_SF_2">'[8]Comparativo BG'!$F$91</definedName>
    <definedName name="DEPOSITOS_SNF_1" localSheetId="1">'[7]Comparativo BG'!$F$102</definedName>
    <definedName name="DEPOSITOS_SNF_1">'[8]Comparativo BG'!$F$102</definedName>
    <definedName name="DEPOSITOS_SNF_2" localSheetId="1">'[7]Comparativo BG'!$H$91</definedName>
    <definedName name="DEPOSITOS_SNF_2">'[8]Comparativo BG'!$H$91</definedName>
    <definedName name="DEUD_PROD_FIN" localSheetId="1">#REF!</definedName>
    <definedName name="DEUD_PROD_FIN" localSheetId="0">#REF!</definedName>
    <definedName name="DEUD_PROD_FIN">#REF!</definedName>
    <definedName name="DIC" localSheetId="7">#REF!</definedName>
    <definedName name="DIC" localSheetId="1">#REF!</definedName>
    <definedName name="DIC" localSheetId="8">#REF!</definedName>
    <definedName name="DIC" localSheetId="15">#REF!</definedName>
    <definedName name="DIC" localSheetId="16">#REF!</definedName>
    <definedName name="DIC" localSheetId="17">#REF!</definedName>
    <definedName name="DIC" localSheetId="18">#REF!</definedName>
    <definedName name="DIC" localSheetId="10">#REF!</definedName>
    <definedName name="DIC" localSheetId="9">#REF!</definedName>
    <definedName name="DIC" localSheetId="12">#REF!</definedName>
    <definedName name="DIC" localSheetId="11">#REF!</definedName>
    <definedName name="DIC" localSheetId="13">#REF!</definedName>
    <definedName name="DIC" localSheetId="14">#REF!</definedName>
    <definedName name="DIC" localSheetId="19">#REF!</definedName>
    <definedName name="DIC" localSheetId="20">#REF!</definedName>
    <definedName name="DIC" localSheetId="21">#REF!</definedName>
    <definedName name="DIC">#REF!</definedName>
    <definedName name="Difference" localSheetId="1">'[2]Calculo del Exceso'!#REF!</definedName>
    <definedName name="Difference" localSheetId="0">'[2]Calculo del Exceso'!#REF!</definedName>
    <definedName name="Difference">'[2]Calculo del Exceso'!#REF!</definedName>
    <definedName name="Disaggregations" localSheetId="1">'[2]Calculo del Exceso'!$B$4</definedName>
    <definedName name="Disaggregations" localSheetId="0">'[2]Calculo del Exceso'!$B$4</definedName>
    <definedName name="Disaggregations">'[2]Calculo del Exceso'!$B$4</definedName>
    <definedName name="DISP_DEUD_PROD_FIN" localSheetId="1">#REF!</definedName>
    <definedName name="DISP_DEUD_PROD_FIN" localSheetId="0">#REF!</definedName>
    <definedName name="DISP_DEUD_PROD_FIN">#REF!</definedName>
    <definedName name="DISPONIBLE_1" localSheetId="1">'[7]Comparativo BG'!$F$6</definedName>
    <definedName name="DISPONIBLE_1">'[8]Comparativo BG'!$F$6</definedName>
    <definedName name="DISPONIBLE_2" localSheetId="1">'[7]Comparativo BG'!$H$6</definedName>
    <definedName name="DISPONIBLE_2">'[8]Comparativo BG'!$H$6</definedName>
    <definedName name="Dollar_Threshold" localSheetId="1">#REF!</definedName>
    <definedName name="Dollar_Threshold" localSheetId="0">#REF!</definedName>
    <definedName name="Dollar_Threshold">#REF!</definedName>
    <definedName name="Dollars_Threshold" localSheetId="1">#REF!</definedName>
    <definedName name="Dollars_Threshold" localSheetId="0">#REF!</definedName>
    <definedName name="Dollars_Threshold">#REF!</definedName>
    <definedName name="efecto_neto_prev_1" localSheetId="1">'[7]Comparativo ER'!$F$66</definedName>
    <definedName name="efecto_neto_prev_1">'[8]Comparativo ER'!$F$66</definedName>
    <definedName name="efecto_neto_prev_2" localSheetId="1">'[7]Comparativo ER'!$H$66</definedName>
    <definedName name="efecto_neto_prev_2">'[8]Comparativo ER'!$H$66</definedName>
    <definedName name="Effective_Tax_Rate" localSheetId="1">#REF!</definedName>
    <definedName name="Effective_Tax_Rate" localSheetId="0">#REF!</definedName>
    <definedName name="Effective_Tax_Rate">#REF!</definedName>
    <definedName name="Excel_BuiltIn_Print_Area_2" localSheetId="1">#REF!</definedName>
    <definedName name="Excel_BuiltIn_Print_Area_2" localSheetId="0">#REF!</definedName>
    <definedName name="Excel_BuiltIn_Print_Area_2">#REF!</definedName>
    <definedName name="Excel_BuiltIn_Print_Area_3" localSheetId="1">#REF!</definedName>
    <definedName name="Excel_BuiltIn_Print_Area_3" localSheetId="0">#REF!</definedName>
    <definedName name="Excel_BuiltIn_Print_Area_3">#REF!</definedName>
    <definedName name="Excel_BuiltIn_Print_Area_4" localSheetId="1">#REF!</definedName>
    <definedName name="Excel_BuiltIn_Print_Area_4">#REF!</definedName>
    <definedName name="Expected_balance" localSheetId="1">'[2]Calculo del Exceso'!#REF!</definedName>
    <definedName name="Expected_balance" localSheetId="0">'[2]Calculo del Exceso'!#REF!</definedName>
    <definedName name="Expected_balance">'[2]Calculo del Exceso'!#REF!</definedName>
    <definedName name="Expected_Error_Rate" localSheetId="1">#REF!</definedName>
    <definedName name="Expected_Error_Rate" localSheetId="0">#REF!</definedName>
    <definedName name="Expected_Error_Rate">#REF!</definedName>
    <definedName name="Factor" localSheetId="1">#REF!</definedName>
    <definedName name="Factor" localSheetId="0">#REF!</definedName>
    <definedName name="Factor">#REF!</definedName>
    <definedName name="FactorA" localSheetId="1">'[5]Input &amp; Summary'!#REF!</definedName>
    <definedName name="FactorA" localSheetId="0">'[6]Input &amp; Summary'!#REF!</definedName>
    <definedName name="FactorA">'[6]Input &amp; Summary'!#REF!</definedName>
    <definedName name="FactorF" localSheetId="1">'[5]Input &amp; Summary'!#REF!</definedName>
    <definedName name="FactorF" localSheetId="0">'[6]Input &amp; Summary'!#REF!</definedName>
    <definedName name="FactorF">'[6]Input &amp; Summary'!#REF!</definedName>
    <definedName name="FactorH" localSheetId="1">'[5]Input &amp; Summary'!#REF!</definedName>
    <definedName name="FactorH" localSheetId="0">'[6]Input &amp; Summary'!#REF!</definedName>
    <definedName name="FactorH">'[6]Input &amp; Summary'!#REF!</definedName>
    <definedName name="FactorJ" localSheetId="1">'[5]Input &amp; Summary'!#REF!</definedName>
    <definedName name="FactorJ" localSheetId="0">'[6]Input &amp; Summary'!#REF!</definedName>
    <definedName name="FactorJ">'[6]Input &amp; Summary'!#REF!</definedName>
    <definedName name="fe_ant_2" localSheetId="1">[22]Datos!$E$13</definedName>
    <definedName name="fe_ant_2" localSheetId="0">[22]Datos!$E$13</definedName>
    <definedName name="fe_ant_2">[22]Datos!$E$13</definedName>
    <definedName name="formato" localSheetId="1">#REF!</definedName>
    <definedName name="formato" localSheetId="0">#REF!</definedName>
    <definedName name="formato">#REF!</definedName>
    <definedName name="GF_CRED_VEN" localSheetId="1">#REF!</definedName>
    <definedName name="GF_CRED_VEN" localSheetId="0">#REF!</definedName>
    <definedName name="GF_CRED_VEN">#REF!</definedName>
    <definedName name="GF_CRED_VIG_SF" localSheetId="1">#REF!</definedName>
    <definedName name="GF_CRED_VIG_SF" localSheetId="0">#REF!</definedName>
    <definedName name="GF_CRED_VIG_SF">#REF!</definedName>
    <definedName name="GF_CRED_VIG_SNF" localSheetId="1">#REF!</definedName>
    <definedName name="GF_CRED_VIG_SNF">#REF!</definedName>
    <definedName name="GF_RENT_VAL_PUB" localSheetId="1">#REF!</definedName>
    <definedName name="GF_RENT_VAL_PUB">#REF!</definedName>
    <definedName name="GF_VAL_ACT_PAS" localSheetId="1">#REF!</definedName>
    <definedName name="GF_VAL_ACT_PAS">#REF!</definedName>
    <definedName name="HTML_CodePage" hidden="1">1252</definedName>
    <definedName name="HTML_Control" localSheetId="1" hidden="1">{"'TOTAL'!$A$9:$F$798"}</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 localSheetId="1">'[3]BG al 30.09.08'!#REF!</definedName>
    <definedName name="Impto_a_la_renta_08" localSheetId="0">'[4]BG al 30.09.08'!#REF!</definedName>
    <definedName name="Impto_a_la_renta_08">'[4]BG al 30.09.08'!#REF!</definedName>
    <definedName name="INDEXAC_CAPITAL" localSheetId="1">#REF!</definedName>
    <definedName name="INDEXAC_CAPITAL" localSheetId="0">#REF!</definedName>
    <definedName name="INDEXAC_CAPITAL">#REF!</definedName>
    <definedName name="Ingreso_Neto" localSheetId="1">'[5]Enfoque BCP'!$E$59</definedName>
    <definedName name="Ingreso_Neto">'[6]Enfoque BCP'!$E$59</definedName>
    <definedName name="INGRESOS_FINANCIEROS_NETOS_1" localSheetId="1">'[7]Comparativo ER'!$F$20</definedName>
    <definedName name="INGRESOS_FINANCIEROS_NETOS_1">'[8]Comparativo ER'!$F$20</definedName>
    <definedName name="INGRESOS_FINANCIEROS_NETOS_2" localSheetId="1">'[3]Comparativo ER'!#REF!</definedName>
    <definedName name="INGRESOS_FINANCIEROS_NETOS_2" localSheetId="0">'[4]Comparativo ER'!#REF!</definedName>
    <definedName name="INGRESOS_FINANCIEROS_NETOS_2">'[4]Comparativo ER'!#REF!</definedName>
    <definedName name="INV_BIEN_ADJUD" localSheetId="1">#REF!</definedName>
    <definedName name="INV_BIEN_ADJUD" localSheetId="0">#REF!</definedName>
    <definedName name="INV_BIEN_ADJUD">#REF!</definedName>
    <definedName name="INV_OTRAS_INV" localSheetId="1">#REF!</definedName>
    <definedName name="INV_OTRAS_INV" localSheetId="0">#REF!</definedName>
    <definedName name="INV_OTRAS_INV">#REF!</definedName>
    <definedName name="INV_PREV" localSheetId="1">#REF!</definedName>
    <definedName name="INV_PREV" localSheetId="0">#REF!</definedName>
    <definedName name="INV_PREV">#REF!</definedName>
    <definedName name="junio" localSheetId="1">#REF!</definedName>
    <definedName name="junio">#REF!</definedName>
    <definedName name="kkk" localSheetId="1">#REF!</definedName>
    <definedName name="kkk">#REF!</definedName>
    <definedName name="L_Adjust" localSheetId="1">#REF!</definedName>
    <definedName name="L_Adjust">#REF!</definedName>
    <definedName name="L_AJE_Tot" localSheetId="1">#REF!</definedName>
    <definedName name="L_AJE_Tot">#REF!</definedName>
    <definedName name="L_CY_Beg" localSheetId="1">#REF!</definedName>
    <definedName name="L_CY_Beg">#REF!</definedName>
    <definedName name="L_CY_End" localSheetId="1">#REF!</definedName>
    <definedName name="L_CY_End">#REF!</definedName>
    <definedName name="L_PY_End" localSheetId="1">#REF!</definedName>
    <definedName name="L_PY_End">#REF!</definedName>
    <definedName name="L_RJE_Tot" localSheetId="1">#REF!</definedName>
    <definedName name="L_RJE_Tot">#REF!</definedName>
    <definedName name="mfmfv" localSheetId="1" hidden="1">#REF!</definedName>
    <definedName name="mfmfv" hidden="1">#REF!</definedName>
    <definedName name="Monetary_Precision" localSheetId="1">'[2]Calculo del Exceso'!$B$3</definedName>
    <definedName name="Monetary_Precision" localSheetId="0">'[2]Calculo del Exceso'!$B$3</definedName>
    <definedName name="Monetary_Precision">'[2]Calculo del Exceso'!$B$3</definedName>
    <definedName name="Monetary_precisionA" localSheetId="1">'[5]Input &amp; Summary'!#REF!</definedName>
    <definedName name="Monetary_precisionA" localSheetId="0">'[6]Input &amp; Summary'!#REF!</definedName>
    <definedName name="Monetary_precisionA">'[6]Input &amp; Summary'!#REF!</definedName>
    <definedName name="Monetary_precisionF" localSheetId="1">'[5]Input &amp; Summary'!#REF!</definedName>
    <definedName name="Monetary_precisionF" localSheetId="0">'[6]Input &amp; Summary'!#REF!</definedName>
    <definedName name="Monetary_precisionF">'[6]Input &amp; Summary'!#REF!</definedName>
    <definedName name="Monetary_precisionH" localSheetId="1">'[5]Input &amp; Summary'!#REF!</definedName>
    <definedName name="Monetary_precisionH" localSheetId="0">'[6]Input &amp; Summary'!#REF!</definedName>
    <definedName name="Monetary_precisionH">'[6]Input &amp; Summary'!#REF!</definedName>
    <definedName name="Monetary_precisionJ" localSheetId="1">'[5]Input &amp; Summary'!#REF!</definedName>
    <definedName name="Monetary_precisionJ" localSheetId="0">'[6]Input &amp; Summary'!#REF!</definedName>
    <definedName name="Monetary_precisionJ">'[6]Input &amp; Summary'!#REF!</definedName>
    <definedName name="MostRecentPeriod" localSheetId="1">'[17]Financial Statement Input'!$D$2</definedName>
    <definedName name="MostRecentPeriod" localSheetId="0">'[17]Financial Statement Input'!$D$2</definedName>
    <definedName name="MostRecentPeriod">'[17]Financial Statement Input'!$D$2</definedName>
    <definedName name="NETO_DIST" localSheetId="1">#REF!</definedName>
    <definedName name="NETO_DIST" localSheetId="0">#REF!</definedName>
    <definedName name="NETO_DIST">#REF!</definedName>
    <definedName name="OBLIG_DIV_ACREED_SOC" localSheetId="1">#REF!</definedName>
    <definedName name="OBLIG_DIV_ACREED_SOC" localSheetId="0">#REF!</definedName>
    <definedName name="OBLIG_DIV_ACREED_SOC">#REF!</definedName>
    <definedName name="OBLIG_DIV_OTRAS" localSheetId="1">#REF!</definedName>
    <definedName name="OBLIG_DIV_OTRAS" localSheetId="0">#REF!</definedName>
    <definedName name="OBLIG_DIV_OTRAS">#REF!</definedName>
    <definedName name="OBLIG_DIVER" localSheetId="1">#REF!</definedName>
    <definedName name="OBLIG_DIVER">#REF!</definedName>
    <definedName name="OD_ACREED_FISC" localSheetId="1">#REF!</definedName>
    <definedName name="OD_ACREED_FISC">#REF!</definedName>
    <definedName name="OGO_GAN_CRED_DIV" localSheetId="1">#REF!</definedName>
    <definedName name="OGO_GAN_CRED_DIV">#REF!</definedName>
    <definedName name="OGO_REN_BIENES" localSheetId="1">#REF!</definedName>
    <definedName name="OGO_REN_BIENES">#REF!</definedName>
    <definedName name="OGO_RES_OP_CAMB" localSheetId="1">#REF!</definedName>
    <definedName name="OGO_RES_OP_CAMB">#REF!</definedName>
    <definedName name="OLE_LINK31" localSheetId="1">#REF!</definedName>
    <definedName name="OLE_LINK31">#REF!</definedName>
    <definedName name="OLE_LINK32" localSheetId="1">#REF!</definedName>
    <definedName name="OLE_LINK32">#REF!</definedName>
    <definedName name="oooei3e3eew" localSheetId="1">#REF!</definedName>
    <definedName name="oooei3e3eew">#REF!</definedName>
    <definedName name="OPO_AMORT_CARG_DIF" localSheetId="1">#REF!</definedName>
    <definedName name="OPO_AMORT_CARG_DIF">#REF!</definedName>
    <definedName name="OPO_DEPREC" localSheetId="1">#REF!</definedName>
    <definedName name="OPO_DEPREC">#REF!</definedName>
    <definedName name="OPO_GTOS_GEN" localSheetId="1">#REF!</definedName>
    <definedName name="OPO_GTOS_GEN">#REF!</definedName>
    <definedName name="OPO_OTRAS" localSheetId="1">#REF!</definedName>
    <definedName name="OPO_OTRAS">#REF!</definedName>
    <definedName name="OPO_RET_PERS_CARG_SOC" localSheetId="1">#REF!</definedName>
    <definedName name="OPO_RET_PERS_CARG_SOC">#REF!</definedName>
    <definedName name="OPO_VAL_OTROS_ACT_PAS" localSheetId="1">#REF!</definedName>
    <definedName name="OPO_VAL_OTROS_ACT_PAS">#REF!</definedName>
    <definedName name="OSF_ACREED_CARG_FIN" localSheetId="1">#REF!</definedName>
    <definedName name="OSF_ACREED_CARG_FIN">#REF!</definedName>
    <definedName name="OSF_CRED_DOC_DIF" localSheetId="1">#REF!</definedName>
    <definedName name="OSF_CRED_DOC_DIF">#REF!</definedName>
    <definedName name="OSF_OTRAS_INST_FINAN" localSheetId="1">#REF!</definedName>
    <definedName name="OSF_OTRAS_INST_FINAN">#REF!</definedName>
    <definedName name="OSF_PREST_ENT_FINAN" localSheetId="1">#REF!</definedName>
    <definedName name="OSF_PREST_ENT_FINAN">#REF!</definedName>
    <definedName name="OSNF_ACREED_CARG_FINAN" localSheetId="1">#REF!</definedName>
    <definedName name="OSNF_ACREED_CARG_FINAN">#REF!</definedName>
    <definedName name="OSNF_DEP_SEC_PRIV" localSheetId="1">#REF!</definedName>
    <definedName name="OSNF_DEP_SEC_PRIV">#REF!</definedName>
    <definedName name="OSNF_DEP_SEC_PUB" localSheetId="1">#REF!</definedName>
    <definedName name="OSNF_DEP_SEC_PUB">#REF!</definedName>
    <definedName name="OSNF_REPO" localSheetId="1">#REF!</definedName>
    <definedName name="OSNF_REPO">#REF!</definedName>
    <definedName name="OTRAS_INST_FINAN" localSheetId="1">#REF!</definedName>
    <definedName name="OTRAS_INST_FINAN">#REF!</definedName>
    <definedName name="PAS_CORR_07" localSheetId="1">[3]Ratios!$C$7</definedName>
    <definedName name="PAS_CORR_07">[4]Ratios!$C$7</definedName>
    <definedName name="Patrimonio_Neto" localSheetId="1">'[5]Enfoque DTT'!$E$107</definedName>
    <definedName name="Patrimonio_Neto">'[6]Enfoque DTT'!$E$107</definedName>
    <definedName name="PATRIMONIO_NETO_1" localSheetId="1">'[7]Comparativo BG'!$F$140</definedName>
    <definedName name="PATRIMONIO_NETO_1">'[8]Comparativo BG'!$F$140</definedName>
    <definedName name="PATRIMONIO_NETO_2" localSheetId="1">'[7]Comparativo BG'!$H$140</definedName>
    <definedName name="PATRIMONIO_NETO_2">'[8]Comparativo BG'!$H$140</definedName>
    <definedName name="Percent_Threshold" localSheetId="1">#REF!</definedName>
    <definedName name="Percent_Threshold" localSheetId="0">#REF!</definedName>
    <definedName name="Percent_Threshold">#REF!</definedName>
    <definedName name="Percentage_Threshold" localSheetId="1">#REF!</definedName>
    <definedName name="Percentage_Threshold" localSheetId="0">#REF!</definedName>
    <definedName name="Percentage_Threshold">#REF!</definedName>
    <definedName name="PF_OBLIG_SEC_FINAN" localSheetId="1">#REF!</definedName>
    <definedName name="PF_OBLIG_SEC_FINAN" localSheetId="0">#REF!</definedName>
    <definedName name="PF_OBLIG_SEC_FINAN">#REF!</definedName>
    <definedName name="PF_OBLIG_SEC_NF" localSheetId="1">#REF!</definedName>
    <definedName name="PF_OBLIG_SEC_NF">#REF!</definedName>
    <definedName name="PL_Dollar_Threshold" localSheetId="1">#REF!</definedName>
    <definedName name="PL_Dollar_Threshold">#REF!</definedName>
    <definedName name="PL_Percent_Threshold" localSheetId="1">#REF!</definedName>
    <definedName name="PL_Percent_Threshold">#REF!</definedName>
    <definedName name="Planning_Materiality" localSheetId="1">#REF!</definedName>
    <definedName name="Planning_Materiality">#REF!</definedName>
    <definedName name="Planning_MaterialityA" localSheetId="1">'[5]Input &amp; Summary'!#REF!</definedName>
    <definedName name="Planning_MaterialityA" localSheetId="0">'[6]Input &amp; Summary'!#REF!</definedName>
    <definedName name="Planning_MaterialityA">'[6]Input &amp; Summary'!#REF!</definedName>
    <definedName name="Planning_MaterialityF" localSheetId="1">'[5]Input &amp; Summary'!#REF!</definedName>
    <definedName name="Planning_MaterialityF" localSheetId="0">'[6]Input &amp; Summary'!#REF!</definedName>
    <definedName name="Planning_MaterialityF">'[6]Input &amp; Summary'!#REF!</definedName>
    <definedName name="Planning_MaterialityH" localSheetId="1">'[5]Input &amp; Summary'!#REF!</definedName>
    <definedName name="Planning_MaterialityH" localSheetId="0">'[6]Input &amp; Summary'!#REF!</definedName>
    <definedName name="Planning_MaterialityH">'[6]Input &amp; Summary'!#REF!</definedName>
    <definedName name="Planning_MaterialityJ" localSheetId="1">'[5]Input &amp; Summary'!#REF!</definedName>
    <definedName name="Planning_MaterialityJ" localSheetId="0">'[6]Input &amp; Summary'!#REF!</definedName>
    <definedName name="Planning_MaterialityJ">'[6]Input &amp; Summary'!#REF!</definedName>
    <definedName name="Post_tax_monetary_precision" localSheetId="1">#REF!</definedName>
    <definedName name="Post_tax_monetary_precision" localSheetId="0">#REF!</definedName>
    <definedName name="Post_tax_monetary_precision">#REF!</definedName>
    <definedName name="ppoi" localSheetId="1">[10]Datos!#REF!</definedName>
    <definedName name="ppoi" localSheetId="0">[10]Datos!#REF!</definedName>
    <definedName name="ppoi">[10]Datos!#REF!</definedName>
    <definedName name="Pre_tax_Materiality" localSheetId="1">#REF!</definedName>
    <definedName name="Pre_tax_Materiality" localSheetId="0">#REF!</definedName>
    <definedName name="Pre_tax_Materiality">#REF!</definedName>
    <definedName name="PRESTAMOS_SF_1" localSheetId="1">'[7]Comparativo BG'!$F$27</definedName>
    <definedName name="PRESTAMOS_SF_1">'[8]Comparativo BG'!$F$27</definedName>
    <definedName name="PRESTAMOS_SF_2" localSheetId="1">'[7]Comparativo BG'!$H$27</definedName>
    <definedName name="PRESTAMOS_SF_2">'[8]Comparativo BG'!$H$27</definedName>
    <definedName name="PRESTAMOS_SNF_1" localSheetId="1">'[7]Comparativo BG'!$F$39</definedName>
    <definedName name="PRESTAMOS_SNF_1">'[8]Comparativo BG'!$F$39</definedName>
    <definedName name="PRESTAMOS_SNF_2" localSheetId="1">'[7]Comparativo BG'!$H$39</definedName>
    <definedName name="PRESTAMOS_SNF_2">'[8]Comparativo BG'!$H$39</definedName>
    <definedName name="PRESTAMOS_VENCIDOS_1" localSheetId="1">'[7]Comparativo BG'!$F$67</definedName>
    <definedName name="PRESTAMOS_VENCIDOS_1">'[8]Comparativo BG'!$F$67</definedName>
    <definedName name="PRESTAMOS_VENCIDOS_2" localSheetId="1">'[7]Comparativo BG'!$H$67</definedName>
    <definedName name="PRESTAMOS_VENCIDOS_2">'[8]Comparativo BG'!$H$67</definedName>
    <definedName name="PREV_CONST" localSheetId="1">#REF!</definedName>
    <definedName name="PREV_CONST" localSheetId="0">#REF!</definedName>
    <definedName name="PREV_CONST">#REF!</definedName>
    <definedName name="PREV_DESAF" localSheetId="1">#REF!</definedName>
    <definedName name="PREV_DESAF" localSheetId="0">#REF!</definedName>
    <definedName name="PREV_DESAF">#REF!</definedName>
    <definedName name="PREV_DISP" localSheetId="1">#REF!</definedName>
    <definedName name="PREV_DISP" localSheetId="0">#REF!</definedName>
    <definedName name="PREV_DISP">#REF!</definedName>
    <definedName name="PROV" localSheetId="1">#REF!</definedName>
    <definedName name="PROV">#REF!</definedName>
    <definedName name="PY_Accounts_Receivable" localSheetId="1">[18]Balance!$C$8</definedName>
    <definedName name="PY_Accounts_Receivable" localSheetId="0">[18]Balance!$C$8</definedName>
    <definedName name="PY_Accounts_Receivable">[18]Balance!$C$8</definedName>
    <definedName name="PY_Cash" localSheetId="1">[18]Balance!$C$6</definedName>
    <definedName name="PY_Cash" localSheetId="0">[18]Balance!$C$6</definedName>
    <definedName name="PY_Cash">[18]Balance!$C$6</definedName>
    <definedName name="PY_Cash_Div_Dec" localSheetId="1">[19]Estado_Resultados!#REF!</definedName>
    <definedName name="PY_Cash_Div_Dec" localSheetId="0">[19]Estado_Resultados!#REF!</definedName>
    <definedName name="PY_Cash_Div_Dec">[19]Estado_Resultados!#REF!</definedName>
    <definedName name="PY_CASH_DIVIDENDS_DECLARED__per_common_share" localSheetId="1">[19]Estado_Resultados!#REF!</definedName>
    <definedName name="PY_CASH_DIVIDENDS_DECLARED__per_common_share" localSheetId="0">[19]Estado_Resultados!#REF!</definedName>
    <definedName name="PY_CASH_DIVIDENDS_DECLARED__per_common_share">[19]Estado_Resultados!#REF!</definedName>
    <definedName name="PY_Cost_of_Sales" localSheetId="1">'[18]Estado de Resultados'!$C$7</definedName>
    <definedName name="PY_Cost_of_Sales" localSheetId="0">'[18]Estado de Resultados'!$C$7</definedName>
    <definedName name="PY_Cost_of_Sales">'[18]Estado de Resultados'!$C$7</definedName>
    <definedName name="PY_Current_Liabilities" localSheetId="1">[18]Balance!$C$23</definedName>
    <definedName name="PY_Current_Liabilities" localSheetId="0">[18]Balance!$C$23</definedName>
    <definedName name="PY_Current_Liabilities">[18]Balance!$C$23</definedName>
    <definedName name="PY_Deposits" localSheetId="1">'[20]Financial Condition'!#REF!</definedName>
    <definedName name="PY_Deposits" localSheetId="0">'[21]Financial Condition'!#REF!</definedName>
    <definedName name="PY_Deposits">'[21]Financial Condition'!#REF!</definedName>
    <definedName name="PY_Earnings_per_share" localSheetId="1">[19]Razones!#REF!</definedName>
    <definedName name="PY_Earnings_per_share" localSheetId="0">[19]Razones!#REF!</definedName>
    <definedName name="PY_Earnings_per_share">[19]Razones!#REF!</definedName>
    <definedName name="PY_Gross_Profit" localSheetId="1">'[18]Estado de Resultados'!$C$9</definedName>
    <definedName name="PY_Gross_Profit" localSheetId="0">'[18]Estado de Resultados'!$C$9</definedName>
    <definedName name="PY_Gross_Profit">'[18]Estado de Resultados'!$C$9</definedName>
    <definedName name="PY_Interest_Expense" localSheetId="1">'[18]Estado de Resultados'!$C$18</definedName>
    <definedName name="PY_Interest_Expense" localSheetId="0">'[18]Estado de Resultados'!$C$18</definedName>
    <definedName name="PY_Interest_Expense">'[18]Estado de Resultados'!$C$18</definedName>
    <definedName name="PY_Inventory" localSheetId="1">[18]Balance!$C$12</definedName>
    <definedName name="PY_Inventory" localSheetId="0">[18]Balance!$C$12</definedName>
    <definedName name="PY_Inventory">[18]Balance!$C$12</definedName>
    <definedName name="PY_LT_Debt" localSheetId="1">[19]Balance_General!#REF!</definedName>
    <definedName name="PY_LT_Debt" localSheetId="0">[19]Balance_General!#REF!</definedName>
    <definedName name="PY_LT_Debt">[19]Balance_General!#REF!</definedName>
    <definedName name="PY_Market_Value_of_Equity" localSheetId="1">[19]Estado_Resultados!#REF!</definedName>
    <definedName name="PY_Market_Value_of_Equity" localSheetId="0">[19]Estado_Resultados!#REF!</definedName>
    <definedName name="PY_Market_Value_of_Equity">[19]Estado_Resultados!#REF!</definedName>
    <definedName name="PY_NET_PROFIT" localSheetId="1">'[18]Estado de Resultados'!$C$24</definedName>
    <definedName name="PY_NET_PROFIT" localSheetId="0">'[18]Estado de Resultados'!$C$24</definedName>
    <definedName name="PY_NET_PROFIT">'[18]Estado de Resultados'!$C$24</definedName>
    <definedName name="PY_Net_Revenue" localSheetId="1">'[18]Estado de Resultados'!$C$6</definedName>
    <definedName name="PY_Net_Revenue" localSheetId="0">'[18]Estado de Resultados'!$C$6</definedName>
    <definedName name="PY_Net_Revenue">'[18]Estado de Resultados'!$C$6</definedName>
    <definedName name="PY_Operating_Income" localSheetId="1">'[18]Estado de Resultados'!$C$16</definedName>
    <definedName name="PY_Operating_Income" localSheetId="0">'[18]Estado de Resultados'!$C$16</definedName>
    <definedName name="PY_Operating_Income">'[18]Estado de Resultados'!$C$16</definedName>
    <definedName name="PY_QUICK_ASSETS" localSheetId="1">[18]Balance!$C$10</definedName>
    <definedName name="PY_QUICK_ASSETS" localSheetId="0">[18]Balance!$C$10</definedName>
    <definedName name="PY_QUICK_ASSETS">[18]Balance!$C$10</definedName>
    <definedName name="PY_Tangible_Net_Worth" localSheetId="1">[19]Estado_Resultados!#REF!</definedName>
    <definedName name="PY_Tangible_Net_Worth" localSheetId="0">[19]Estado_Resultados!#REF!</definedName>
    <definedName name="PY_Tangible_Net_Worth">[19]Estado_Resultados!#REF!</definedName>
    <definedName name="PY_TOTAL_ASSETS" localSheetId="1">[18]Balance!$C$21</definedName>
    <definedName name="PY_TOTAL_ASSETS" localSheetId="0">[18]Balance!$C$21</definedName>
    <definedName name="PY_TOTAL_ASSETS">[18]Balance!$C$21</definedName>
    <definedName name="PY_TOTAL_CURR_ASSETS" localSheetId="1">[18]Balance!$C$15</definedName>
    <definedName name="PY_TOTAL_CURR_ASSETS" localSheetId="0">[18]Balance!$C$15</definedName>
    <definedName name="PY_TOTAL_CURR_ASSETS">[18]Balance!$C$15</definedName>
    <definedName name="PY_TOTAL_DEBT" localSheetId="1">[18]Balance!$C$27</definedName>
    <definedName name="PY_TOTAL_DEBT" localSheetId="0">[18]Balance!$C$27</definedName>
    <definedName name="PY_TOTAL_DEBT">[18]Balance!$C$27</definedName>
    <definedName name="PY_TOTAL_EQUITY" localSheetId="1">[18]Balance!$C$33</definedName>
    <definedName name="PY_TOTAL_EQUITY" localSheetId="0">[18]Balance!$C$33</definedName>
    <definedName name="PY_TOTAL_EQUITY">[18]Balance!$C$33</definedName>
    <definedName name="PY_Weighted_Average" localSheetId="1">[19]Estado_Resultados!#REF!</definedName>
    <definedName name="PY_Weighted_Average" localSheetId="0">[19]Estado_Resultados!#REF!</definedName>
    <definedName name="PY_Weighted_Average">[19]Estado_Resultados!#REF!</definedName>
    <definedName name="PY_Working_Capital" localSheetId="1">[19]Estado_Resultados!#REF!</definedName>
    <definedName name="PY_Working_Capital" localSheetId="0">[19]Estado_Resultados!#REF!</definedName>
    <definedName name="PY_Working_Capital">[19]Estado_Resultados!#REF!</definedName>
    <definedName name="PY2_Accounts_Receivable" localSheetId="1">[18]Balance!$F$8</definedName>
    <definedName name="PY2_Accounts_Receivable" localSheetId="0">[18]Balance!$F$8</definedName>
    <definedName name="PY2_Accounts_Receivable">[18]Balance!$F$8</definedName>
    <definedName name="PY2_Cash" localSheetId="1">[18]Balance!$F$6</definedName>
    <definedName name="PY2_Cash" localSheetId="0">[18]Balance!$F$6</definedName>
    <definedName name="PY2_Cash">[18]Balance!$F$6</definedName>
    <definedName name="PY2_Cash_Div_Dec" localSheetId="1">[19]Estado_Resultados!#REF!</definedName>
    <definedName name="PY2_Cash_Div_Dec" localSheetId="0">[19]Estado_Resultados!#REF!</definedName>
    <definedName name="PY2_Cash_Div_Dec">[19]Estado_Resultados!#REF!</definedName>
    <definedName name="PY2_CASH_DIVIDENDS_DECLARED__per_common_share" localSheetId="1">[19]Estado_Resultados!#REF!</definedName>
    <definedName name="PY2_CASH_DIVIDENDS_DECLARED__per_common_share" localSheetId="0">[19]Estado_Resultados!#REF!</definedName>
    <definedName name="PY2_CASH_DIVIDENDS_DECLARED__per_common_share">[19]Estado_Resultados!#REF!</definedName>
    <definedName name="PY2_Current_Liabilities" localSheetId="1">[18]Balance!$F$23</definedName>
    <definedName name="PY2_Current_Liabilities" localSheetId="0">[18]Balance!$F$23</definedName>
    <definedName name="PY2_Current_Liabilities">[18]Balance!$F$23</definedName>
    <definedName name="PY2_Earnings_per_share" localSheetId="1">[19]Razones!#REF!</definedName>
    <definedName name="PY2_Earnings_per_share" localSheetId="0">[19]Razones!#REF!</definedName>
    <definedName name="PY2_Earnings_per_share">[19]Razones!#REF!</definedName>
    <definedName name="PY2_Gross_Profit" localSheetId="1">'[18]Estado de Resultados'!$F$9</definedName>
    <definedName name="PY2_Gross_Profit" localSheetId="0">'[18]Estado de Resultados'!$F$9</definedName>
    <definedName name="PY2_Gross_Profit">'[18]Estado de Resultados'!$F$9</definedName>
    <definedName name="PY2_Interest_Expense" localSheetId="1">'[18]Estado de Resultados'!$F$18</definedName>
    <definedName name="PY2_Interest_Expense" localSheetId="0">'[18]Estado de Resultados'!$F$18</definedName>
    <definedName name="PY2_Interest_Expense">'[18]Estado de Resultados'!$F$18</definedName>
    <definedName name="PY2_Inventory" localSheetId="1">[18]Balance!$F$12</definedName>
    <definedName name="PY2_Inventory" localSheetId="0">[18]Balance!$F$12</definedName>
    <definedName name="PY2_Inventory">[18]Balance!$F$12</definedName>
    <definedName name="PY2_LT_Debt" localSheetId="1">[19]Balance_General!#REF!</definedName>
    <definedName name="PY2_LT_Debt" localSheetId="0">[19]Balance_General!#REF!</definedName>
    <definedName name="PY2_LT_Debt">[19]Balance_General!#REF!</definedName>
    <definedName name="PY2_Market_Value_of_Equity" localSheetId="1">[19]Estado_Resultados!#REF!</definedName>
    <definedName name="PY2_Market_Value_of_Equity" localSheetId="0">[19]Estado_Resultados!#REF!</definedName>
    <definedName name="PY2_Market_Value_of_Equity">[19]Estado_Resultados!#REF!</definedName>
    <definedName name="PY2_NET_PROFIT" localSheetId="1">'[18]Estado de Resultados'!$F$24</definedName>
    <definedName name="PY2_NET_PROFIT" localSheetId="0">'[18]Estado de Resultados'!$F$24</definedName>
    <definedName name="PY2_NET_PROFIT">'[18]Estado de Resultados'!$F$24</definedName>
    <definedName name="PY2_Net_Revenue" localSheetId="1">'[18]Estado de Resultados'!$F$6</definedName>
    <definedName name="PY2_Net_Revenue" localSheetId="0">'[18]Estado de Resultados'!$F$6</definedName>
    <definedName name="PY2_Net_Revenue">'[18]Estado de Resultados'!$F$6</definedName>
    <definedName name="PY2_Operating_Income" localSheetId="1">'[18]Estado de Resultados'!$F$16</definedName>
    <definedName name="PY2_Operating_Income" localSheetId="0">'[18]Estado de Resultados'!$F$16</definedName>
    <definedName name="PY2_Operating_Income">'[18]Estado de Resultados'!$F$16</definedName>
    <definedName name="PY2_QUICK_ASSETS" localSheetId="1">[18]Balance!$F$10</definedName>
    <definedName name="PY2_QUICK_ASSETS" localSheetId="0">[18]Balance!$F$10</definedName>
    <definedName name="PY2_QUICK_ASSETS">[18]Balance!$F$10</definedName>
    <definedName name="PY2_Tangible_Net_Worth" localSheetId="1">[19]Estado_Resultados!#REF!</definedName>
    <definedName name="PY2_Tangible_Net_Worth" localSheetId="0">[19]Estado_Resultados!#REF!</definedName>
    <definedName name="PY2_Tangible_Net_Worth">[19]Estado_Resultados!#REF!</definedName>
    <definedName name="PY2_TOTAL_ASSETS" localSheetId="1">[18]Balance!$F$21</definedName>
    <definedName name="PY2_TOTAL_ASSETS" localSheetId="0">[18]Balance!$F$21</definedName>
    <definedName name="PY2_TOTAL_ASSETS">[18]Balance!$F$21</definedName>
    <definedName name="PY2_TOTAL_CURR_ASSETS" localSheetId="1">[18]Balance!$F$15</definedName>
    <definedName name="PY2_TOTAL_CURR_ASSETS" localSheetId="0">[18]Balance!$F$15</definedName>
    <definedName name="PY2_TOTAL_CURR_ASSETS">[18]Balance!$F$15</definedName>
    <definedName name="PY2_TOTAL_DEBT" localSheetId="1">[18]Balance!$F$27</definedName>
    <definedName name="PY2_TOTAL_DEBT" localSheetId="0">[18]Balance!$F$27</definedName>
    <definedName name="PY2_TOTAL_DEBT">[18]Balance!$F$27</definedName>
    <definedName name="PY2_TOTAL_EQUITY" localSheetId="1">[18]Balance!$F$33</definedName>
    <definedName name="PY2_TOTAL_EQUITY" localSheetId="0">[18]Balance!$F$33</definedName>
    <definedName name="PY2_TOTAL_EQUITY">[18]Balance!$F$33</definedName>
    <definedName name="PY2_Weighted_Average" localSheetId="1">[19]Estado_Resultados!#REF!</definedName>
    <definedName name="PY2_Weighted_Average" localSheetId="0">[19]Estado_Resultados!#REF!</definedName>
    <definedName name="PY2_Weighted_Average">[19]Estado_Resultados!#REF!</definedName>
    <definedName name="PY2_Working_Capital" localSheetId="1">[19]Estado_Resultados!#REF!</definedName>
    <definedName name="PY2_Working_Capital" localSheetId="0">[19]Estado_Resultados!#REF!</definedName>
    <definedName name="PY2_Working_Capital">[19]Estado_Resultados!#REF!</definedName>
    <definedName name="q" localSheetId="1">#REF!</definedName>
    <definedName name="q" localSheetId="0">#REF!</definedName>
    <definedName name="q">#REF!</definedName>
    <definedName name="qqswpoeo09349343844544" localSheetId="1">#REF!</definedName>
    <definedName name="qqswpoeo09349343844544" localSheetId="0">#REF!</definedName>
    <definedName name="qqswpoeo09349343844544">#REF!</definedName>
    <definedName name="R_Factor" localSheetId="1">'[2]Calculo del Exceso'!$B$2</definedName>
    <definedName name="R_Factor" localSheetId="0">'[2]Calculo del Exceso'!$B$2</definedName>
    <definedName name="R_Factor">'[2]Calculo del Exceso'!$B$2</definedName>
    <definedName name="RE_GAN_EXTRAOR" localSheetId="1">#REF!</definedName>
    <definedName name="RE_GAN_EXTRAOR" localSheetId="0">#REF!</definedName>
    <definedName name="RE_GAN_EXTRAOR">#REF!</definedName>
    <definedName name="RE_PERD_EXTRAORD" localSheetId="1">#REF!</definedName>
    <definedName name="RE_PERD_EXTRAORD" localSheetId="0">#REF!</definedName>
    <definedName name="RE_PERD_EXTRAORD">#REF!</definedName>
    <definedName name="Res_a_Impto" localSheetId="1">'[5]Enfoque BCP'!$D$59</definedName>
    <definedName name="Res_a_Impto">'[6]Enfoque BCP'!$D$59</definedName>
    <definedName name="RES_ANTES_DE_IMPUESTOS_2" localSheetId="1">'[7]Comparativo ER'!$H$56</definedName>
    <definedName name="RES_ANTES_DE_IMPUESTOS_2">'[8]Comparativo ER'!$H$56</definedName>
    <definedName name="RES_ANTES_IMPUESTOS_1" localSheetId="1">'[7]Comparativo ER'!$F$56</definedName>
    <definedName name="RES_ANTES_IMPUESTOS_1">'[8]Comparativo ER'!$F$56</definedName>
    <definedName name="RESERV_LEG" localSheetId="1">#REF!</definedName>
    <definedName name="RESERV_LEG" localSheetId="0">#REF!</definedName>
    <definedName name="RESERV_LEG">#REF!</definedName>
    <definedName name="RESERV_LEGAL" localSheetId="1">#REF!</definedName>
    <definedName name="RESERV_LEGAL" localSheetId="0">#REF!</definedName>
    <definedName name="RESERV_LEGAL">#REF!</definedName>
    <definedName name="Residual_difference" localSheetId="1">'[2]Calculo del Exceso'!#REF!</definedName>
    <definedName name="Residual_difference" localSheetId="0">'[2]Calculo del Exceso'!#REF!</definedName>
    <definedName name="Residual_difference">'[2]Calculo del Exceso'!#REF!</definedName>
    <definedName name="RESUL_EJERC" localSheetId="1">#REF!</definedName>
    <definedName name="RESUL_EJERC" localSheetId="0">#REF!</definedName>
    <definedName name="RESUL_EJERC">#REF!</definedName>
    <definedName name="RESULT_ACUMUL" localSheetId="1">#REF!</definedName>
    <definedName name="RESULT_ACUMUL" localSheetId="0">#REF!</definedName>
    <definedName name="RESULT_ACUMUL">#REF!</definedName>
    <definedName name="RESULTADO_DEL_EJERCICIO_1" localSheetId="1">'[7]Comparativo ER'!$F$60</definedName>
    <definedName name="RESULTADO_DEL_EJERCICIO_1">'[8]Comparativo ER'!$F$60</definedName>
    <definedName name="RESULTADO_DEL_EJERCICIO_2" localSheetId="1">'[3]Comparativo ER'!#REF!</definedName>
    <definedName name="RESULTADO_DEL_EJERCICIO_2" localSheetId="0">'[4]Comparativo ER'!#REF!</definedName>
    <definedName name="RESULTADO_DEL_EJERCICIO_2">'[4]Comparativo ER'!#REF!</definedName>
    <definedName name="RESULTADO_OPERATIVO_1" localSheetId="1">'[7]Comparativo ER'!$F$38</definedName>
    <definedName name="RESULTADO_OPERATIVO_1">'[8]Comparativo ER'!$F$38</definedName>
    <definedName name="RS_GANANC" localSheetId="1">#REF!</definedName>
    <definedName name="RS_GANANC" localSheetId="0">#REF!</definedName>
    <definedName name="RS_GANANC">#REF!</definedName>
    <definedName name="RS_PERDID" localSheetId="1">#REF!</definedName>
    <definedName name="RS_PERDID" localSheetId="0">#REF!</definedName>
    <definedName name="RS_PERDID">#REF!</definedName>
    <definedName name="s" localSheetId="1">#REF!</definedName>
    <definedName name="s" localSheetId="0">#REF!</definedName>
    <definedName name="s">#REF!</definedName>
    <definedName name="S_AcctDes" localSheetId="1">#REF!</definedName>
    <definedName name="S_AcctDes">#REF!</definedName>
    <definedName name="S_Adjust" localSheetId="1">#REF!</definedName>
    <definedName name="S_Adjust">#REF!</definedName>
    <definedName name="S_Adjust_Data" localSheetId="1">#REF!</definedName>
    <definedName name="S_Adjust_Data">#REF!</definedName>
    <definedName name="S_Adjust_GT" localSheetId="1">#REF!</definedName>
    <definedName name="S_Adjust_GT">#REF!</definedName>
    <definedName name="S_AJE_Tot" localSheetId="1">#REF!</definedName>
    <definedName name="S_AJE_Tot">#REF!</definedName>
    <definedName name="S_AJE_Tot_Data" localSheetId="1">#REF!</definedName>
    <definedName name="S_AJE_Tot_Data">#REF!</definedName>
    <definedName name="S_AJE_Tot_GT" localSheetId="1">#REF!</definedName>
    <definedName name="S_AJE_Tot_GT">#REF!</definedName>
    <definedName name="S_CompNum" localSheetId="1">#REF!</definedName>
    <definedName name="S_CompNum">#REF!</definedName>
    <definedName name="S_CY_Beg" localSheetId="1">#REF!</definedName>
    <definedName name="S_CY_Beg">#REF!</definedName>
    <definedName name="S_CY_Beg_Data" localSheetId="1">#REF!</definedName>
    <definedName name="S_CY_Beg_Data">#REF!</definedName>
    <definedName name="S_CY_Beg_GT" localSheetId="1">#REF!</definedName>
    <definedName name="S_CY_Beg_GT">#REF!</definedName>
    <definedName name="S_CY_End" localSheetId="1">#REF!</definedName>
    <definedName name="S_CY_End">#REF!</definedName>
    <definedName name="S_CY_End_Data" localSheetId="1">#REF!</definedName>
    <definedName name="S_CY_End_Data">#REF!</definedName>
    <definedName name="S_CY_End_GT" localSheetId="1">#REF!</definedName>
    <definedName name="S_CY_End_GT">#REF!</definedName>
    <definedName name="S_Diff_Amt" localSheetId="1">#REF!</definedName>
    <definedName name="S_Diff_Amt">#REF!</definedName>
    <definedName name="S_Diff_Pct" localSheetId="1">#REF!</definedName>
    <definedName name="S_Diff_Pct">#REF!</definedName>
    <definedName name="S_GrpNum" localSheetId="1">#REF!</definedName>
    <definedName name="S_GrpNum">#REF!</definedName>
    <definedName name="S_Headings" localSheetId="1">#REF!</definedName>
    <definedName name="S_Headings">#REF!</definedName>
    <definedName name="S_KeyValue" localSheetId="1">#REF!</definedName>
    <definedName name="S_KeyValue">#REF!</definedName>
    <definedName name="S_PY_End" localSheetId="1">#REF!</definedName>
    <definedName name="S_PY_End">#REF!</definedName>
    <definedName name="S_PY_End_Data" localSheetId="1">#REF!</definedName>
    <definedName name="S_PY_End_Data">#REF!</definedName>
    <definedName name="S_PY_End_GT" localSheetId="1">#REF!</definedName>
    <definedName name="S_PY_End_GT">#REF!</definedName>
    <definedName name="S_RJE_Tot" localSheetId="1">#REF!</definedName>
    <definedName name="S_RJE_Tot">#REF!</definedName>
    <definedName name="S_RJE_Tot_Data" localSheetId="1">#REF!</definedName>
    <definedName name="S_RJE_Tot_Data">#REF!</definedName>
    <definedName name="S_RJE_Tot_GT" localSheetId="1">#REF!</definedName>
    <definedName name="S_RJE_Tot_GT">#REF!</definedName>
    <definedName name="S_RowNum" localSheetId="1">#REF!</definedName>
    <definedName name="S_RowNum">#REF!</definedName>
    <definedName name="sectores" localSheetId="1">#REF!</definedName>
    <definedName name="sectores">#REF!</definedName>
    <definedName name="SPWS_WBID">"D5577805-D33D-4BC8-80F3-98B1615277DB"</definedName>
    <definedName name="TABLA" localSheetId="1">'[23]PPC CUADROS'!#REF!</definedName>
    <definedName name="TABLA" localSheetId="0">'[24]PPC CUADROS'!#REF!</definedName>
    <definedName name="TABLA">'[24]PPC CUADROS'!#REF!</definedName>
    <definedName name="TbPy530057" localSheetId="1">#REF!</definedName>
    <definedName name="TbPy530057" localSheetId="0">#REF!</definedName>
    <definedName name="TbPy530057">#REF!</definedName>
    <definedName name="TbPy530159" localSheetId="1">#REF!</definedName>
    <definedName name="TbPy530159" localSheetId="0">#REF!</definedName>
    <definedName name="TbPy530159">#REF!</definedName>
    <definedName name="TextRefCopy1" localSheetId="1">[25]Sheet1!#REF!</definedName>
    <definedName name="TextRefCopy1" localSheetId="0">[26]Sheet1!#REF!</definedName>
    <definedName name="TextRefCopy1">[26]Sheet1!#REF!</definedName>
    <definedName name="TextRefCopy10" localSheetId="1">#REF!</definedName>
    <definedName name="TextRefCopy10" localSheetId="0">#REF!</definedName>
    <definedName name="TextRefCopy10">#REF!</definedName>
    <definedName name="TextRefCopy12" localSheetId="1">[27]CMA!#REF!</definedName>
    <definedName name="TextRefCopy12" localSheetId="0">[27]CMA!#REF!</definedName>
    <definedName name="TextRefCopy12">[27]CMA!#REF!</definedName>
    <definedName name="TextRefCopy13" localSheetId="1">[27]CMA!#REF!</definedName>
    <definedName name="TextRefCopy13" localSheetId="0">[27]CMA!#REF!</definedName>
    <definedName name="TextRefCopy13">[27]CMA!#REF!</definedName>
    <definedName name="TextRefCopy19" localSheetId="1">[27]CMA!#REF!</definedName>
    <definedName name="TextRefCopy19" localSheetId="0">[27]CMA!#REF!</definedName>
    <definedName name="TextRefCopy19">[27]CMA!#REF!</definedName>
    <definedName name="TextRefCopy2" localSheetId="1">[25]Sheet1!#REF!</definedName>
    <definedName name="TextRefCopy2" localSheetId="0">[26]Sheet1!#REF!</definedName>
    <definedName name="TextRefCopy2">[26]Sheet1!#REF!</definedName>
    <definedName name="TextRefCopy20" localSheetId="1">[27]CMA!#REF!</definedName>
    <definedName name="TextRefCopy20" localSheetId="0">[27]CMA!#REF!</definedName>
    <definedName name="TextRefCopy20">[27]CMA!#REF!</definedName>
    <definedName name="TextRefCopy23" localSheetId="1">'[28]Sub-CMA  1500'!#REF!</definedName>
    <definedName name="TextRefCopy23">'[29]Sub-CMA  1500'!#REF!</definedName>
    <definedName name="TextRefCopy24" localSheetId="1">'[28]Sub-CMA  1500'!#REF!</definedName>
    <definedName name="TextRefCopy24">'[29]Sub-CMA  1500'!#REF!</definedName>
    <definedName name="TextRefCopy25" localSheetId="1">#REF!</definedName>
    <definedName name="TextRefCopy25" localSheetId="0">#REF!</definedName>
    <definedName name="TextRefCopy25">#REF!</definedName>
    <definedName name="TextRefCopy26" localSheetId="1">#REF!</definedName>
    <definedName name="TextRefCopy26" localSheetId="0">#REF!</definedName>
    <definedName name="TextRefCopy26">#REF!</definedName>
    <definedName name="TextRefCopy29" localSheetId="1">'[28]Sub-CMA  1010'!#REF!</definedName>
    <definedName name="TextRefCopy29" localSheetId="0">'[29]Sub-CMA  1010'!#REF!</definedName>
    <definedName name="TextRefCopy29">'[29]Sub-CMA  1010'!#REF!</definedName>
    <definedName name="TextRefCopy3" localSheetId="1">[25]Sheet1!#REF!</definedName>
    <definedName name="TextRefCopy3" localSheetId="0">[26]Sheet1!#REF!</definedName>
    <definedName name="TextRefCopy3">[26]Sheet1!#REF!</definedName>
    <definedName name="TextRefCopy34" localSheetId="1">[30]BG!#REF!</definedName>
    <definedName name="TextRefCopy34" localSheetId="0">[31]BG!#REF!</definedName>
    <definedName name="TextRefCopy34">[31]BG!#REF!</definedName>
    <definedName name="TextRefCopy4" localSheetId="1">#REF!</definedName>
    <definedName name="TextRefCopy4" localSheetId="0">#REF!</definedName>
    <definedName name="TextRefCopy4">#REF!</definedName>
    <definedName name="TextRefCopy8" localSheetId="1">[27]CMA!#REF!</definedName>
    <definedName name="TextRefCopy8" localSheetId="0">[27]CMA!#REF!</definedName>
    <definedName name="TextRefCopy8">[27]CMA!#REF!</definedName>
    <definedName name="TextRefCopyRangeCount" hidden="1">3</definedName>
    <definedName name="Threshold" localSheetId="1">'[2]Calculo del Exceso'!#REF!</definedName>
    <definedName name="Threshold" localSheetId="0">'[2]Calculo del Exceso'!#REF!</definedName>
    <definedName name="Threshold">'[2]Calculo del Exceso'!#REF!</definedName>
    <definedName name="_xlnm.Print_Titles" localSheetId="1">'BAL DIC 2023'!$B:$L,'BAL DIC 2023'!$1:$5</definedName>
    <definedName name="TOT_CTAS_CONT" localSheetId="1">#REF!</definedName>
    <definedName name="TOT_CTAS_CONT" localSheetId="0">#REF!</definedName>
    <definedName name="TOT_CTAS_CONT">#REF!</definedName>
    <definedName name="Total_anticipated_uncorrected_misstatements" localSheetId="1">'[5]Input &amp; Summary'!#REF!</definedName>
    <definedName name="Total_anticipated_uncorrected_misstatements" localSheetId="0">'[6]Input &amp; Summary'!#REF!</definedName>
    <definedName name="Total_anticipated_uncorrected_misstatements">'[6]Input &amp; Summary'!#REF!</definedName>
    <definedName name="Total_anticipated_uncorrected_misstatementsA" localSheetId="1">'[5]Input &amp; Summary'!#REF!</definedName>
    <definedName name="Total_anticipated_uncorrected_misstatementsA" localSheetId="0">'[6]Input &amp; Summary'!#REF!</definedName>
    <definedName name="Total_anticipated_uncorrected_misstatementsA">'[6]Input &amp; Summary'!#REF!</definedName>
    <definedName name="Total_anticipated_uncorrected_misstatementsF" localSheetId="1">'[5]Input &amp; Summary'!#REF!</definedName>
    <definedName name="Total_anticipated_uncorrected_misstatementsF" localSheetId="0">'[6]Input &amp; Summary'!#REF!</definedName>
    <definedName name="Total_anticipated_uncorrected_misstatementsF">'[6]Input &amp; Summary'!#REF!</definedName>
    <definedName name="Total_anticipated_uncorrected_misstatementsH" localSheetId="1">'[5]Input &amp; Summary'!#REF!</definedName>
    <definedName name="Total_anticipated_uncorrected_misstatementsH" localSheetId="0">'[6]Input &amp; Summary'!#REF!</definedName>
    <definedName name="Total_anticipated_uncorrected_misstatementsH">'[6]Input &amp; Summary'!#REF!</definedName>
    <definedName name="Total_anticipated_uncorrected_misstatementsJ" localSheetId="1">'[5]Input &amp; Summary'!#REF!</definedName>
    <definedName name="Total_anticipated_uncorrected_misstatementsJ" localSheetId="0">'[6]Input &amp; Summary'!#REF!</definedName>
    <definedName name="Total_anticipated_uncorrected_misstatementsJ">'[6]Input &amp; Summary'!#REF!</definedName>
    <definedName name="TOTAL_CTAS_ORDEN" localSheetId="1">#REF!</definedName>
    <definedName name="TOTAL_CTAS_ORDEN" localSheetId="0">#REF!</definedName>
    <definedName name="TOTAL_CTAS_ORDEN">#REF!</definedName>
    <definedName name="VALOR_PUB" localSheetId="1">#REF!</definedName>
    <definedName name="VALOR_PUB" localSheetId="0">#REF!</definedName>
    <definedName name="VALOR_PUB">#REF!</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1" hidden="1">[25]Sheet1!#REF!</definedName>
    <definedName name="XREF_COLUMN_1" hidden="1">[26]Sheet1!#REF!</definedName>
    <definedName name="XREF_COLUMN_10" localSheetId="1" hidden="1">#REF!</definedName>
    <definedName name="XREF_COLUMN_10" localSheetId="0" hidden="1">#REF!</definedName>
    <definedName name="XREF_COLUMN_10" hidden="1">#REF!</definedName>
    <definedName name="XREF_COLUMN_11" localSheetId="1" hidden="1">#REF!</definedName>
    <definedName name="XREF_COLUMN_11" localSheetId="0" hidden="1">#REF!</definedName>
    <definedName name="XREF_COLUMN_11" hidden="1">#REF!</definedName>
    <definedName name="XREF_COLUMN_2" localSheetId="1" hidden="1">[25]Sheet1!#REF!</definedName>
    <definedName name="XREF_COLUMN_2" localSheetId="0" hidden="1">[26]Sheet1!#REF!</definedName>
    <definedName name="XREF_COLUMN_2" hidden="1">[26]Sheet1!#REF!</definedName>
    <definedName name="XREF_COLUMN_3" localSheetId="1" hidden="1">#REF!</definedName>
    <definedName name="XREF_COLUMN_3" localSheetId="0" hidden="1">#REF!</definedName>
    <definedName name="XREF_COLUMN_3" hidden="1">#REF!</definedName>
    <definedName name="XREF_COLUMN_4" localSheetId="1" hidden="1">#REF!</definedName>
    <definedName name="XREF_COLUMN_4" localSheetId="0" hidden="1">#REF!</definedName>
    <definedName name="XREF_COLUMN_4" hidden="1">#REF!</definedName>
    <definedName name="XREF_COLUMN_5" localSheetId="1" hidden="1">#REF!</definedName>
    <definedName name="XREF_COLUMN_5" localSheetId="0" hidden="1">#REF!</definedName>
    <definedName name="XREF_COLUMN_5" hidden="1">#REF!</definedName>
    <definedName name="XREF_COLUMN_6" localSheetId="1" hidden="1">[32]Resultados!#REF!</definedName>
    <definedName name="XREF_COLUMN_6" localSheetId="0" hidden="1">[32]Resultados!#REF!</definedName>
    <definedName name="XREF_COLUMN_6" hidden="1">[32]Resultados!#REF!</definedName>
    <definedName name="XREF_COLUMN_7" localSheetId="1" hidden="1">'[33]Análisis Patrimonial Diciembre'!#REF!</definedName>
    <definedName name="XREF_COLUMN_7" localSheetId="0" hidden="1">'[33]Análisis Patrimonial Diciembre'!#REF!</definedName>
    <definedName name="XREF_COLUMN_7" hidden="1">'[33]Análisis Patrimonial Diciembre'!#REF!</definedName>
    <definedName name="XREF_COLUMN_8" localSheetId="1" hidden="1">'[33]Análisis Patrimonial Diciembre'!#REF!</definedName>
    <definedName name="XREF_COLUMN_8" localSheetId="0" hidden="1">'[33]Análisis Patrimonial Diciembre'!#REF!</definedName>
    <definedName name="XREF_COLUMN_8" hidden="1">'[33]Análisis Patrimonial Diciembre'!#REF!</definedName>
    <definedName name="XREF_COLUMN_9" localSheetId="1" hidden="1">'[33]Análisis Patrimonial Diciembre'!#REF!</definedName>
    <definedName name="XREF_COLUMN_9" localSheetId="0" hidden="1">'[33]Análisis Patrimonial Diciembre'!#REF!</definedName>
    <definedName name="XREF_COLUMN_9" hidden="1">'[33]Análisis Patrimonial Diciembre'!#REF!</definedName>
    <definedName name="XRefActiveRow" localSheetId="1" hidden="1">#REF!</definedName>
    <definedName name="XRefActiveRow" localSheetId="0" hidden="1">#REF!</definedName>
    <definedName name="XRefActiveRow" hidden="1">#REF!</definedName>
    <definedName name="XRefColumnsCount" hidden="1">1</definedName>
    <definedName name="XRefCopy1" localSheetId="1" hidden="1">#REF!</definedName>
    <definedName name="XRefCopy1" localSheetId="0" hidden="1">#REF!</definedName>
    <definedName name="XRefCopy1" hidden="1">#REF!</definedName>
    <definedName name="XRefCopy10" localSheetId="1" hidden="1">#REF!</definedName>
    <definedName name="XRefCopy10" localSheetId="0" hidden="1">#REF!</definedName>
    <definedName name="XRefCopy10" hidden="1">#REF!</definedName>
    <definedName name="XRefCopy10Row" localSheetId="1" hidden="1">#REF!</definedName>
    <definedName name="XRefCopy10Row" hidden="1">#REF!</definedName>
    <definedName name="XRefCopy11" localSheetId="1" hidden="1">#REF!</definedName>
    <definedName name="XRefCopy11" hidden="1">#REF!</definedName>
    <definedName name="XRefCopy11Row" localSheetId="1" hidden="1">[25]XREF!#REF!</definedName>
    <definedName name="XRefCopy11Row" localSheetId="0" hidden="1">[26]XREF!#REF!</definedName>
    <definedName name="XRefCopy11Row" hidden="1">[26]XREF!#REF!</definedName>
    <definedName name="XRefCopy12" localSheetId="1" hidden="1">#REF!</definedName>
    <definedName name="XRefCopy12" localSheetId="0" hidden="1">#REF!</definedName>
    <definedName name="XRefCopy12" hidden="1">#REF!</definedName>
    <definedName name="XRefCopy12Row" localSheetId="1" hidden="1">[25]XREF!#REF!</definedName>
    <definedName name="XRefCopy12Row" localSheetId="0" hidden="1">[26]XREF!#REF!</definedName>
    <definedName name="XRefCopy12Row" hidden="1">[26]XREF!#REF!</definedName>
    <definedName name="XRefCopy13" localSheetId="1" hidden="1">'[2]Aguin. Sueldos '!#REF!</definedName>
    <definedName name="XRefCopy13" localSheetId="0" hidden="1">'[2]Aguin. Sueldos '!#REF!</definedName>
    <definedName name="XRefCopy13" hidden="1">'[2]Aguin. Sueldos '!#REF!</definedName>
    <definedName name="XRefCopy13Row" localSheetId="1" hidden="1">#REF!</definedName>
    <definedName name="XRefCopy13Row" localSheetId="0" hidden="1">#REF!</definedName>
    <definedName name="XRefCopy13Row" hidden="1">#REF!</definedName>
    <definedName name="XRefCopy14" localSheetId="1" hidden="1">'[2]Aguin. Sueldos '!#REF!</definedName>
    <definedName name="XRefCopy14" localSheetId="0" hidden="1">'[2]Aguin. Sueldos '!#REF!</definedName>
    <definedName name="XRefCopy14" hidden="1">'[2]Aguin. Sueldos '!#REF!</definedName>
    <definedName name="XRefCopy14Row" localSheetId="1" hidden="1">#REF!</definedName>
    <definedName name="XRefCopy14Row" localSheetId="0" hidden="1">#REF!</definedName>
    <definedName name="XRefCopy14Row" hidden="1">#REF!</definedName>
    <definedName name="XRefCopy15" localSheetId="1" hidden="1">'[2]Aguin. Sueldos '!#REF!</definedName>
    <definedName name="XRefCopy15" localSheetId="0" hidden="1">'[2]Aguin. Sueldos '!#REF!</definedName>
    <definedName name="XRefCopy15" hidden="1">'[2]Aguin. Sueldos '!#REF!</definedName>
    <definedName name="XRefCopy15Row" localSheetId="1" hidden="1">#REF!</definedName>
    <definedName name="XRefCopy15Row" localSheetId="0" hidden="1">#REF!</definedName>
    <definedName name="XRefCopy15Row" hidden="1">#REF!</definedName>
    <definedName name="XRefCopy16" localSheetId="1" hidden="1">'[34]Prov. Circularizados'!#REF!</definedName>
    <definedName name="XRefCopy16" localSheetId="0" hidden="1">'[35]Prov. Circularizados'!#REF!</definedName>
    <definedName name="XRefCopy16" hidden="1">'[35]Prov. Circularizados'!#REF!</definedName>
    <definedName name="XRefCopy16Row" localSheetId="1" hidden="1">#REF!</definedName>
    <definedName name="XRefCopy16Row" localSheetId="0" hidden="1">#REF!</definedName>
    <definedName name="XRefCopy16Row" hidden="1">#REF!</definedName>
    <definedName name="XRefCopy17" localSheetId="1" hidden="1">#REF!</definedName>
    <definedName name="XRefCopy17" localSheetId="0" hidden="1">#REF!</definedName>
    <definedName name="XRefCopy17" hidden="1">#REF!</definedName>
    <definedName name="XRefCopy17Row" localSheetId="1" hidden="1">#REF!</definedName>
    <definedName name="XRefCopy17Row" localSheetId="0" hidden="1">#REF!</definedName>
    <definedName name="XRefCopy17Row" hidden="1">#REF!</definedName>
    <definedName name="XRefCopy18" localSheetId="1" hidden="1">#REF!</definedName>
    <definedName name="XRefCopy18" hidden="1">#REF!</definedName>
    <definedName name="XRefCopy18Row" localSheetId="1" hidden="1">#REF!</definedName>
    <definedName name="XRefCopy18Row" hidden="1">#REF!</definedName>
    <definedName name="XRefCopy19" localSheetId="1" hidden="1">#REF!</definedName>
    <definedName name="XRefCopy19" hidden="1">#REF!</definedName>
    <definedName name="XRefCopy19Row" localSheetId="1" hidden="1">#REF!</definedName>
    <definedName name="XRefCopy19Row" hidden="1">#REF!</definedName>
    <definedName name="XRefCopy1Row" localSheetId="1" hidden="1">#REF!</definedName>
    <definedName name="XRefCopy1Row" hidden="1">#REF!</definedName>
    <definedName name="XRefCopy2" localSheetId="1" hidden="1">[25]Sheet1!#REF!</definedName>
    <definedName name="XRefCopy2" localSheetId="0" hidden="1">[26]Sheet1!#REF!</definedName>
    <definedName name="XRefCopy2" hidden="1">[26]Sheet1!#REF!</definedName>
    <definedName name="XRefCopy20" localSheetId="1" hidden="1">'[36]Selección de Cuentas'!#REF!</definedName>
    <definedName name="XRefCopy20" localSheetId="0" hidden="1">'[36]Selección de Cuentas'!#REF!</definedName>
    <definedName name="XRefCopy20" hidden="1">'[36]Selección de Cuentas'!#REF!</definedName>
    <definedName name="XRefCopy20Row" localSheetId="1" hidden="1">#REF!</definedName>
    <definedName name="XRefCopy20Row" localSheetId="0" hidden="1">#REF!</definedName>
    <definedName name="XRefCopy20Row" hidden="1">#REF!</definedName>
    <definedName name="XRefCopy21" localSheetId="1" hidden="1">#REF!</definedName>
    <definedName name="XRefCopy21" localSheetId="0" hidden="1">#REF!</definedName>
    <definedName name="XRefCopy21" hidden="1">#REF!</definedName>
    <definedName name="XRefCopy21Row" localSheetId="1" hidden="1">#REF!</definedName>
    <definedName name="XRefCopy21Row" localSheetId="0" hidden="1">#REF!</definedName>
    <definedName name="XRefCopy21Row" hidden="1">#REF!</definedName>
    <definedName name="XRefCopy22" localSheetId="1" hidden="1">#REF!</definedName>
    <definedName name="XRefCopy22" hidden="1">#REF!</definedName>
    <definedName name="XRefCopy22Row" localSheetId="1" hidden="1">#REF!</definedName>
    <definedName name="XRefCopy22Row" hidden="1">#REF!</definedName>
    <definedName name="XRefCopy23" localSheetId="1" hidden="1">'[36]Selección de Cuentas'!#REF!</definedName>
    <definedName name="XRefCopy23" localSheetId="0" hidden="1">'[36]Selección de Cuentas'!#REF!</definedName>
    <definedName name="XRefCopy23" hidden="1">'[36]Selección de Cuentas'!#REF!</definedName>
    <definedName name="XRefCopy23Row" localSheetId="1" hidden="1">#REF!</definedName>
    <definedName name="XRefCopy23Row" localSheetId="0" hidden="1">#REF!</definedName>
    <definedName name="XRefCopy23Row" hidden="1">#REF!</definedName>
    <definedName name="XRefCopy24" localSheetId="1" hidden="1">'[36]Selección de Cuentas'!#REF!</definedName>
    <definedName name="XRefCopy24" localSheetId="0" hidden="1">'[36]Selección de Cuentas'!#REF!</definedName>
    <definedName name="XRefCopy24" hidden="1">'[36]Selección de Cuentas'!#REF!</definedName>
    <definedName name="XRefCopy24Row" localSheetId="1" hidden="1">#REF!</definedName>
    <definedName name="XRefCopy24Row" localSheetId="0" hidden="1">#REF!</definedName>
    <definedName name="XRefCopy24Row" hidden="1">#REF!</definedName>
    <definedName name="XRefCopy25" localSheetId="1" hidden="1">'[36]Selección de Cuentas'!#REF!</definedName>
    <definedName name="XRefCopy25" localSheetId="0" hidden="1">'[36]Selección de Cuentas'!#REF!</definedName>
    <definedName name="XRefCopy25" hidden="1">'[36]Selección de Cuentas'!#REF!</definedName>
    <definedName name="XRefCopy25Row" localSheetId="1" hidden="1">#REF!</definedName>
    <definedName name="XRefCopy25Row" localSheetId="0" hidden="1">#REF!</definedName>
    <definedName name="XRefCopy25Row" hidden="1">#REF!</definedName>
    <definedName name="XRefCopy26" localSheetId="1" hidden="1">'[36]Selección de Cuentas'!#REF!</definedName>
    <definedName name="XRefCopy26" localSheetId="0" hidden="1">'[36]Selección de Cuentas'!#REF!</definedName>
    <definedName name="XRefCopy26" hidden="1">'[36]Selección de Cuentas'!#REF!</definedName>
    <definedName name="XRefCopy26Row" localSheetId="1" hidden="1">#REF!</definedName>
    <definedName name="XRefCopy26Row" localSheetId="0" hidden="1">#REF!</definedName>
    <definedName name="XRefCopy26Row" hidden="1">#REF!</definedName>
    <definedName name="XRefCopy27" localSheetId="1" hidden="1">'[36]Selección de Cuentas'!#REF!</definedName>
    <definedName name="XRefCopy27" localSheetId="0" hidden="1">'[36]Selección de Cuentas'!#REF!</definedName>
    <definedName name="XRefCopy27" hidden="1">'[36]Selección de Cuentas'!#REF!</definedName>
    <definedName name="XRefCopy27Row" localSheetId="1" hidden="1">#REF!</definedName>
    <definedName name="XRefCopy27Row" localSheetId="0" hidden="1">#REF!</definedName>
    <definedName name="XRefCopy27Row" hidden="1">#REF!</definedName>
    <definedName name="XRefCopy28" localSheetId="1" hidden="1">'[36]Selección de Cuentas'!#REF!</definedName>
    <definedName name="XRefCopy28" localSheetId="0" hidden="1">'[36]Selección de Cuentas'!#REF!</definedName>
    <definedName name="XRefCopy28" hidden="1">'[36]Selección de Cuentas'!#REF!</definedName>
    <definedName name="XRefCopy28Row" localSheetId="1" hidden="1">#REF!</definedName>
    <definedName name="XRefCopy28Row" localSheetId="0" hidden="1">#REF!</definedName>
    <definedName name="XRefCopy28Row" hidden="1">#REF!</definedName>
    <definedName name="XRefCopy29" localSheetId="1" hidden="1">'[36]Selección de Cuentas'!#REF!</definedName>
    <definedName name="XRefCopy29" localSheetId="0" hidden="1">'[36]Selección de Cuentas'!#REF!</definedName>
    <definedName name="XRefCopy29" hidden="1">'[36]Selección de Cuentas'!#REF!</definedName>
    <definedName name="XRefCopy29Row" localSheetId="1" hidden="1">#REF!</definedName>
    <definedName name="XRefCopy29Row" localSheetId="0" hidden="1">#REF!</definedName>
    <definedName name="XRefCopy29Row" hidden="1">#REF!</definedName>
    <definedName name="XRefCopy2Row" localSheetId="1" hidden="1">#REF!</definedName>
    <definedName name="XRefCopy2Row" localSheetId="0" hidden="1">#REF!</definedName>
    <definedName name="XRefCopy2Row" hidden="1">#REF!</definedName>
    <definedName name="XRefCopy3" localSheetId="1" hidden="1">[25]Sheet1!#REF!</definedName>
    <definedName name="XRefCopy3" localSheetId="0" hidden="1">[26]Sheet1!#REF!</definedName>
    <definedName name="XRefCopy3" hidden="1">[26]Sheet1!#REF!</definedName>
    <definedName name="XRefCopy30" localSheetId="1" hidden="1">'[36]Selección de Cuentas'!#REF!</definedName>
    <definedName name="XRefCopy30" localSheetId="0" hidden="1">'[36]Selección de Cuentas'!#REF!</definedName>
    <definedName name="XRefCopy30" hidden="1">'[36]Selección de Cuentas'!#REF!</definedName>
    <definedName name="XRefCopy30Row" localSheetId="1" hidden="1">#REF!</definedName>
    <definedName name="XRefCopy30Row" localSheetId="0" hidden="1">#REF!</definedName>
    <definedName name="XRefCopy30Row" hidden="1">#REF!</definedName>
    <definedName name="XRefCopy31" localSheetId="1" hidden="1">'[36]Selección de Cuentas'!#REF!</definedName>
    <definedName name="XRefCopy31" localSheetId="0" hidden="1">'[36]Selección de Cuentas'!#REF!</definedName>
    <definedName name="XRefCopy31" hidden="1">'[36]Selección de Cuentas'!#REF!</definedName>
    <definedName name="XRefCopy31Row" localSheetId="1" hidden="1">#REF!</definedName>
    <definedName name="XRefCopy31Row" localSheetId="0" hidden="1">#REF!</definedName>
    <definedName name="XRefCopy31Row" hidden="1">#REF!</definedName>
    <definedName name="XRefCopy32" localSheetId="1" hidden="1">'[36]Selección de Cuentas'!#REF!</definedName>
    <definedName name="XRefCopy32" localSheetId="0" hidden="1">'[36]Selección de Cuentas'!#REF!</definedName>
    <definedName name="XRefCopy32" hidden="1">'[36]Selección de Cuentas'!#REF!</definedName>
    <definedName name="XRefCopy32Row" localSheetId="1" hidden="1">#REF!</definedName>
    <definedName name="XRefCopy32Row" localSheetId="0" hidden="1">#REF!</definedName>
    <definedName name="XRefCopy32Row" hidden="1">#REF!</definedName>
    <definedName name="XRefCopy33" localSheetId="1" hidden="1">'[36]Selección de Cuentas'!#REF!</definedName>
    <definedName name="XRefCopy33" localSheetId="0" hidden="1">'[36]Selección de Cuentas'!#REF!</definedName>
    <definedName name="XRefCopy33" hidden="1">'[36]Selección de Cuentas'!#REF!</definedName>
    <definedName name="XRefCopy33Row" localSheetId="1" hidden="1">#REF!</definedName>
    <definedName name="XRefCopy33Row" localSheetId="0" hidden="1">#REF!</definedName>
    <definedName name="XRefCopy33Row" hidden="1">#REF!</definedName>
    <definedName name="XRefCopy34" localSheetId="1" hidden="1">'[36]Selección de Cuentas'!#REF!</definedName>
    <definedName name="XRefCopy34" localSheetId="0" hidden="1">'[36]Selección de Cuentas'!#REF!</definedName>
    <definedName name="XRefCopy34" hidden="1">'[36]Selección de Cuentas'!#REF!</definedName>
    <definedName name="XRefCopy34Row" localSheetId="1" hidden="1">#REF!</definedName>
    <definedName name="XRefCopy34Row" localSheetId="0" hidden="1">#REF!</definedName>
    <definedName name="XRefCopy34Row" hidden="1">#REF!</definedName>
    <definedName name="XRefCopy35" localSheetId="1" hidden="1">'[36]Selección de Cuentas'!#REF!</definedName>
    <definedName name="XRefCopy35" localSheetId="0" hidden="1">'[36]Selección de Cuentas'!#REF!</definedName>
    <definedName name="XRefCopy35" hidden="1">'[36]Selección de Cuentas'!#REF!</definedName>
    <definedName name="XRefCopy35Row" localSheetId="1" hidden="1">#REF!</definedName>
    <definedName name="XRefCopy35Row" localSheetId="0" hidden="1">#REF!</definedName>
    <definedName name="XRefCopy35Row" hidden="1">#REF!</definedName>
    <definedName name="XRefCopy36" localSheetId="1" hidden="1">'[36]Selección de Cuentas'!#REF!</definedName>
    <definedName name="XRefCopy36" localSheetId="0" hidden="1">'[36]Selección de Cuentas'!#REF!</definedName>
    <definedName name="XRefCopy36" hidden="1">'[36]Selección de Cuentas'!#REF!</definedName>
    <definedName name="XRefCopy36Row" localSheetId="1" hidden="1">#REF!</definedName>
    <definedName name="XRefCopy36Row" localSheetId="0" hidden="1">#REF!</definedName>
    <definedName name="XRefCopy36Row" hidden="1">#REF!</definedName>
    <definedName name="XRefCopy37" localSheetId="1" hidden="1">'[36]Selección de Cuentas'!#REF!</definedName>
    <definedName name="XRefCopy37" localSheetId="0" hidden="1">'[36]Selección de Cuentas'!#REF!</definedName>
    <definedName name="XRefCopy37" hidden="1">'[36]Selección de Cuentas'!#REF!</definedName>
    <definedName name="XRefCopy37Row" localSheetId="1" hidden="1">#REF!</definedName>
    <definedName name="XRefCopy37Row" localSheetId="0" hidden="1">#REF!</definedName>
    <definedName name="XRefCopy37Row" hidden="1">#REF!</definedName>
    <definedName name="XRefCopy38" localSheetId="1" hidden="1">'[36]Selección de Cuentas'!#REF!</definedName>
    <definedName name="XRefCopy38" localSheetId="0" hidden="1">'[36]Selección de Cuentas'!#REF!</definedName>
    <definedName name="XRefCopy38" hidden="1">'[36]Selección de Cuentas'!#REF!</definedName>
    <definedName name="XRefCopy38Row" localSheetId="1" hidden="1">#REF!</definedName>
    <definedName name="XRefCopy38Row" localSheetId="0" hidden="1">#REF!</definedName>
    <definedName name="XRefCopy38Row" hidden="1">#REF!</definedName>
    <definedName name="XRefCopy39" localSheetId="1" hidden="1">'[36]Selección de Cuentas'!#REF!</definedName>
    <definedName name="XRefCopy39" localSheetId="0" hidden="1">'[36]Selección de Cuentas'!#REF!</definedName>
    <definedName name="XRefCopy39" hidden="1">'[36]Selección de Cuentas'!#REF!</definedName>
    <definedName name="XRefCopy39Row" localSheetId="1" hidden="1">#REF!</definedName>
    <definedName name="XRefCopy39Row" localSheetId="0" hidden="1">#REF!</definedName>
    <definedName name="XRefCopy39Row" hidden="1">#REF!</definedName>
    <definedName name="XRefCopy3Row" localSheetId="1" hidden="1">#REF!</definedName>
    <definedName name="XRefCopy3Row" localSheetId="0" hidden="1">#REF!</definedName>
    <definedName name="XRefCopy3Row" hidden="1">#REF!</definedName>
    <definedName name="XRefCopy4" localSheetId="1" hidden="1">[25]Sheet1!#REF!</definedName>
    <definedName name="XRefCopy4" localSheetId="0" hidden="1">[26]Sheet1!#REF!</definedName>
    <definedName name="XRefCopy4" hidden="1">[26]Sheet1!#REF!</definedName>
    <definedName name="XRefCopy40" localSheetId="1" hidden="1">'[36]Selección de Cuentas'!#REF!</definedName>
    <definedName name="XRefCopy40" localSheetId="0" hidden="1">'[36]Selección de Cuentas'!#REF!</definedName>
    <definedName name="XRefCopy40" hidden="1">'[36]Selección de Cuentas'!#REF!</definedName>
    <definedName name="XRefCopy40Row" localSheetId="1" hidden="1">#REF!</definedName>
    <definedName name="XRefCopy40Row" localSheetId="0" hidden="1">#REF!</definedName>
    <definedName name="XRefCopy40Row" hidden="1">#REF!</definedName>
    <definedName name="XRefCopy41" localSheetId="1" hidden="1">'[36]Selección de Cuentas'!#REF!</definedName>
    <definedName name="XRefCopy41" localSheetId="0" hidden="1">'[36]Selección de Cuentas'!#REF!</definedName>
    <definedName name="XRefCopy41" hidden="1">'[36]Selección de Cuentas'!#REF!</definedName>
    <definedName name="XRefCopy41Row" localSheetId="1" hidden="1">#REF!</definedName>
    <definedName name="XRefCopy41Row" localSheetId="0" hidden="1">#REF!</definedName>
    <definedName name="XRefCopy41Row" hidden="1">#REF!</definedName>
    <definedName name="XRefCopy42" localSheetId="1" hidden="1">'[36]Selección de Cuentas'!#REF!</definedName>
    <definedName name="XRefCopy42" localSheetId="0" hidden="1">'[36]Selección de Cuentas'!#REF!</definedName>
    <definedName name="XRefCopy42" hidden="1">'[36]Selección de Cuentas'!#REF!</definedName>
    <definedName name="XRefCopy42Row" localSheetId="1" hidden="1">#REF!</definedName>
    <definedName name="XRefCopy42Row" localSheetId="0" hidden="1">#REF!</definedName>
    <definedName name="XRefCopy42Row" hidden="1">#REF!</definedName>
    <definedName name="XRefCopy43" localSheetId="1" hidden="1">'[36]Selección de Cuentas'!#REF!</definedName>
    <definedName name="XRefCopy43" localSheetId="0" hidden="1">'[36]Selección de Cuentas'!#REF!</definedName>
    <definedName name="XRefCopy43" hidden="1">'[36]Selección de Cuentas'!#REF!</definedName>
    <definedName name="XRefCopy43Row" localSheetId="1" hidden="1">#REF!</definedName>
    <definedName name="XRefCopy43Row" localSheetId="0" hidden="1">#REF!</definedName>
    <definedName name="XRefCopy43Row" hidden="1">#REF!</definedName>
    <definedName name="XRefCopy44" localSheetId="1" hidden="1">'[36]Selección de Cuentas'!#REF!</definedName>
    <definedName name="XRefCopy44" localSheetId="0" hidden="1">'[36]Selección de Cuentas'!#REF!</definedName>
    <definedName name="XRefCopy44" hidden="1">'[36]Selección de Cuentas'!#REF!</definedName>
    <definedName name="XRefCopy44Row" localSheetId="1" hidden="1">#REF!</definedName>
    <definedName name="XRefCopy44Row" localSheetId="0" hidden="1">#REF!</definedName>
    <definedName name="XRefCopy44Row" hidden="1">#REF!</definedName>
    <definedName name="XRefCopy45" localSheetId="1" hidden="1">'[36]Selección de Cuentas'!#REF!</definedName>
    <definedName name="XRefCopy45" localSheetId="0" hidden="1">'[36]Selección de Cuentas'!#REF!</definedName>
    <definedName name="XRefCopy45" hidden="1">'[36]Selección de Cuentas'!#REF!</definedName>
    <definedName name="XRefCopy45Row" localSheetId="1" hidden="1">#REF!</definedName>
    <definedName name="XRefCopy45Row" localSheetId="0" hidden="1">#REF!</definedName>
    <definedName name="XRefCopy45Row" hidden="1">#REF!</definedName>
    <definedName name="XRefCopy46" localSheetId="1" hidden="1">'[36]Selección de Cuentas'!#REF!</definedName>
    <definedName name="XRefCopy46" localSheetId="0" hidden="1">'[36]Selección de Cuentas'!#REF!</definedName>
    <definedName name="XRefCopy46" hidden="1">'[36]Selección de Cuentas'!#REF!</definedName>
    <definedName name="XRefCopy46Row" localSheetId="1" hidden="1">#REF!</definedName>
    <definedName name="XRefCopy46Row" localSheetId="0" hidden="1">#REF!</definedName>
    <definedName name="XRefCopy46Row" hidden="1">#REF!</definedName>
    <definedName name="XRefCopy47" localSheetId="1" hidden="1">'[36]Selección de Cuentas'!#REF!</definedName>
    <definedName name="XRefCopy47" localSheetId="0" hidden="1">'[36]Selección de Cuentas'!#REF!</definedName>
    <definedName name="XRefCopy47" hidden="1">'[36]Selección de Cuentas'!#REF!</definedName>
    <definedName name="XRefCopy47Row" localSheetId="1" hidden="1">#REF!</definedName>
    <definedName name="XRefCopy47Row" localSheetId="0" hidden="1">#REF!</definedName>
    <definedName name="XRefCopy47Row" hidden="1">#REF!</definedName>
    <definedName name="XRefCopy48" localSheetId="1" hidden="1">'[36]Selección de Cuentas'!#REF!</definedName>
    <definedName name="XRefCopy48" localSheetId="0" hidden="1">'[36]Selección de Cuentas'!#REF!</definedName>
    <definedName name="XRefCopy48" hidden="1">'[36]Selección de Cuentas'!#REF!</definedName>
    <definedName name="XRefCopy48Row" localSheetId="1" hidden="1">#REF!</definedName>
    <definedName name="XRefCopy48Row" localSheetId="0" hidden="1">#REF!</definedName>
    <definedName name="XRefCopy48Row" hidden="1">#REF!</definedName>
    <definedName name="XRefCopy49" localSheetId="1" hidden="1">'[36]Selección de Cuentas'!#REF!</definedName>
    <definedName name="XRefCopy49" localSheetId="0" hidden="1">'[36]Selección de Cuentas'!#REF!</definedName>
    <definedName name="XRefCopy49" hidden="1">'[36]Selección de Cuentas'!#REF!</definedName>
    <definedName name="XRefCopy49Row" localSheetId="1" hidden="1">#REF!</definedName>
    <definedName name="XRefCopy49Row" localSheetId="0" hidden="1">#REF!</definedName>
    <definedName name="XRefCopy49Row" hidden="1">#REF!</definedName>
    <definedName name="XRefCopy4Row" localSheetId="1" hidden="1">#REF!</definedName>
    <definedName name="XRefCopy4Row" localSheetId="0" hidden="1">#REF!</definedName>
    <definedName name="XRefCopy4Row" hidden="1">#REF!</definedName>
    <definedName name="XRefCopy5" localSheetId="1" hidden="1">[25]Sheet1!#REF!</definedName>
    <definedName name="XRefCopy5" localSheetId="0" hidden="1">[26]Sheet1!#REF!</definedName>
    <definedName name="XRefCopy5" hidden="1">[26]Sheet1!#REF!</definedName>
    <definedName name="XRefCopy50" localSheetId="1" hidden="1">'[36]Selección de Cuentas'!#REF!</definedName>
    <definedName name="XRefCopy50" localSheetId="0" hidden="1">'[36]Selección de Cuentas'!#REF!</definedName>
    <definedName name="XRefCopy50" hidden="1">'[36]Selección de Cuentas'!#REF!</definedName>
    <definedName name="XRefCopy50Row" localSheetId="1" hidden="1">#REF!</definedName>
    <definedName name="XRefCopy50Row" localSheetId="0" hidden="1">#REF!</definedName>
    <definedName name="XRefCopy50Row" hidden="1">#REF!</definedName>
    <definedName name="XRefCopy51" localSheetId="1" hidden="1">'[36]Selección de Cuentas'!#REF!</definedName>
    <definedName name="XRefCopy51" localSheetId="0" hidden="1">'[36]Selección de Cuentas'!#REF!</definedName>
    <definedName name="XRefCopy51" hidden="1">'[36]Selección de Cuentas'!#REF!</definedName>
    <definedName name="XRefCopy51Row" localSheetId="1" hidden="1">#REF!</definedName>
    <definedName name="XRefCopy51Row" localSheetId="0" hidden="1">#REF!</definedName>
    <definedName name="XRefCopy51Row" hidden="1">#REF!</definedName>
    <definedName name="XRefCopy52" localSheetId="1" hidden="1">'[36]Selección de Cuentas'!#REF!</definedName>
    <definedName name="XRefCopy52" localSheetId="0" hidden="1">'[36]Selección de Cuentas'!#REF!</definedName>
    <definedName name="XRefCopy52" hidden="1">'[36]Selección de Cuentas'!#REF!</definedName>
    <definedName name="XRefCopy52Row" localSheetId="1" hidden="1">#REF!</definedName>
    <definedName name="XRefCopy52Row" localSheetId="0" hidden="1">#REF!</definedName>
    <definedName name="XRefCopy52Row" hidden="1">#REF!</definedName>
    <definedName name="XRefCopy5Row" localSheetId="1" hidden="1">#REF!</definedName>
    <definedName name="XRefCopy5Row" localSheetId="0" hidden="1">#REF!</definedName>
    <definedName name="XRefCopy5Row" hidden="1">#REF!</definedName>
    <definedName name="XRefCopy6" localSheetId="1" hidden="1">[25]Sheet1!#REF!</definedName>
    <definedName name="XRefCopy6" localSheetId="0" hidden="1">[26]Sheet1!#REF!</definedName>
    <definedName name="XRefCopy6" hidden="1">[26]Sheet1!#REF!</definedName>
    <definedName name="XRefCopy6Row" localSheetId="1" hidden="1">#REF!</definedName>
    <definedName name="XRefCopy6Row" localSheetId="0" hidden="1">#REF!</definedName>
    <definedName name="XRefCopy6Row" hidden="1">#REF!</definedName>
    <definedName name="XRefCopy7" localSheetId="1" hidden="1">#REF!</definedName>
    <definedName name="XRefCopy7" localSheetId="0" hidden="1">#REF!</definedName>
    <definedName name="XRefCopy7" hidden="1">#REF!</definedName>
    <definedName name="XRefCopy7Row" localSheetId="1" hidden="1">#REF!</definedName>
    <definedName name="XRefCopy7Row" localSheetId="0" hidden="1">#REF!</definedName>
    <definedName name="XRefCopy7Row" hidden="1">#REF!</definedName>
    <definedName name="XRefCopy8" localSheetId="1" hidden="1">#REF!</definedName>
    <definedName name="XRefCopy8" hidden="1">#REF!</definedName>
    <definedName name="XRefCopy8Row" localSheetId="1" hidden="1">#REF!</definedName>
    <definedName name="XRefCopy8Row" hidden="1">#REF!</definedName>
    <definedName name="XRefCopy9" localSheetId="1" hidden="1">#REF!</definedName>
    <definedName name="XRefCopy9" hidden="1">#REF!</definedName>
    <definedName name="XRefCopy9Row" localSheetId="1" hidden="1">[25]XREF!#REF!</definedName>
    <definedName name="XRefCopy9Row" localSheetId="0" hidden="1">[26]XREF!#REF!</definedName>
    <definedName name="XRefCopy9Row" hidden="1">[26]XREF!#REF!</definedName>
    <definedName name="XRefCopyRangeCount" hidden="1">2</definedName>
    <definedName name="XRefPaste1" localSheetId="1" hidden="1">[25]Sheet1!#REF!</definedName>
    <definedName name="XRefPaste1" localSheetId="0" hidden="1">[26]Sheet1!#REF!</definedName>
    <definedName name="XRefPaste1" hidden="1">[26]Sheet1!#REF!</definedName>
    <definedName name="XRefPaste10" localSheetId="1" hidden="1">#REF!</definedName>
    <definedName name="XRefPaste10" localSheetId="0" hidden="1">#REF!</definedName>
    <definedName name="XRefPaste10" hidden="1">#REF!</definedName>
    <definedName name="XRefPaste10Row" localSheetId="1" hidden="1">#REF!</definedName>
    <definedName name="XRefPaste10Row" localSheetId="0" hidden="1">#REF!</definedName>
    <definedName name="XRefPaste10Row" hidden="1">#REF!</definedName>
    <definedName name="XRefPaste11" localSheetId="1" hidden="1">#REF!</definedName>
    <definedName name="XRefPaste11" localSheetId="0" hidden="1">#REF!</definedName>
    <definedName name="XRefPaste11" hidden="1">#REF!</definedName>
    <definedName name="XRefPaste11Row" localSheetId="1" hidden="1">#REF!</definedName>
    <definedName name="XRefPaste11Row" hidden="1">#REF!</definedName>
    <definedName name="XRefPaste12" localSheetId="1" hidden="1">#REF!</definedName>
    <definedName name="XRefPaste12" hidden="1">#REF!</definedName>
    <definedName name="XRefPaste12Row" localSheetId="1" hidden="1">#REF!</definedName>
    <definedName name="XRefPaste12Row" hidden="1">#REF!</definedName>
    <definedName name="XRefPaste13" localSheetId="1" hidden="1">[32]Resultados!#REF!</definedName>
    <definedName name="XRefPaste13" localSheetId="0" hidden="1">[32]Resultados!#REF!</definedName>
    <definedName name="XRefPaste13" hidden="1">[32]Resultados!#REF!</definedName>
    <definedName name="XRefPaste13Row" localSheetId="1" hidden="1">#REF!</definedName>
    <definedName name="XRefPaste13Row" localSheetId="0" hidden="1">#REF!</definedName>
    <definedName name="XRefPaste13Row" hidden="1">#REF!</definedName>
    <definedName name="XRefPaste14" localSheetId="1" hidden="1">#REF!</definedName>
    <definedName name="XRefPaste14" localSheetId="0" hidden="1">#REF!</definedName>
    <definedName name="XRefPaste14" hidden="1">#REF!</definedName>
    <definedName name="XRefPaste14Row" localSheetId="1" hidden="1">#REF!</definedName>
    <definedName name="XRefPaste14Row" localSheetId="0" hidden="1">#REF!</definedName>
    <definedName name="XRefPaste14Row" hidden="1">#REF!</definedName>
    <definedName name="XRefPaste15" localSheetId="1" hidden="1">#REF!</definedName>
    <definedName name="XRefPaste15" hidden="1">#REF!</definedName>
    <definedName name="XRefPaste15Row" localSheetId="1" hidden="1">#REF!</definedName>
    <definedName name="XRefPaste15Row" hidden="1">#REF!</definedName>
    <definedName name="XRefPaste16" localSheetId="1" hidden="1">#REF!</definedName>
    <definedName name="XRefPaste16" hidden="1">#REF!</definedName>
    <definedName name="XRefPaste16Row" localSheetId="1" hidden="1">#REF!</definedName>
    <definedName name="XRefPaste16Row" hidden="1">#REF!</definedName>
    <definedName name="XRefPaste17" localSheetId="1" hidden="1">#REF!</definedName>
    <definedName name="XRefPaste17" hidden="1">#REF!</definedName>
    <definedName name="XRefPaste17Row" localSheetId="1" hidden="1">#REF!</definedName>
    <definedName name="XRefPaste17Row" hidden="1">#REF!</definedName>
    <definedName name="XRefPaste18" localSheetId="1" hidden="1">#REF!</definedName>
    <definedName name="XRefPaste18" hidden="1">#REF!</definedName>
    <definedName name="XRefPaste18Row" localSheetId="1" hidden="1">#REF!</definedName>
    <definedName name="XRefPaste18Row" hidden="1">#REF!</definedName>
    <definedName name="XRefPaste19" localSheetId="1" hidden="1">#REF!</definedName>
    <definedName name="XRefPaste19" hidden="1">#REF!</definedName>
    <definedName name="XRefPaste19Row" localSheetId="1" hidden="1">#REF!</definedName>
    <definedName name="XRefPaste19Row" hidden="1">#REF!</definedName>
    <definedName name="XRefPaste1Row" localSheetId="1" hidden="1">#REF!</definedName>
    <definedName name="XRefPaste1Row" hidden="1">#REF!</definedName>
    <definedName name="XRefPaste2" localSheetId="1" hidden="1">#REF!</definedName>
    <definedName name="XRefPaste2" hidden="1">#REF!</definedName>
    <definedName name="XRefPaste20" localSheetId="1" hidden="1">#REF!</definedName>
    <definedName name="XRefPaste20" hidden="1">#REF!</definedName>
    <definedName name="XRefPaste20Row" localSheetId="1" hidden="1">#REF!</definedName>
    <definedName name="XRefPaste20Row" hidden="1">#REF!</definedName>
    <definedName name="XRefPaste21" localSheetId="1" hidden="1">#REF!</definedName>
    <definedName name="XRefPaste21" hidden="1">#REF!</definedName>
    <definedName name="XRefPaste21Row" localSheetId="1" hidden="1">#REF!</definedName>
    <definedName name="XRefPaste21Row" hidden="1">#REF!</definedName>
    <definedName name="XRefPaste22" localSheetId="1" hidden="1">#REF!</definedName>
    <definedName name="XRefPaste22" hidden="1">#REF!</definedName>
    <definedName name="XRefPaste22Row" localSheetId="1" hidden="1">#REF!</definedName>
    <definedName name="XRefPaste22Row" hidden="1">#REF!</definedName>
    <definedName name="XRefPaste23" localSheetId="1" hidden="1">#REF!</definedName>
    <definedName name="XRefPaste23" hidden="1">#REF!</definedName>
    <definedName name="XRefPaste23Row" localSheetId="1" hidden="1">#REF!</definedName>
    <definedName name="XRefPaste23Row" hidden="1">#REF!</definedName>
    <definedName name="XRefPaste24" localSheetId="1" hidden="1">#REF!</definedName>
    <definedName name="XRefPaste24" hidden="1">#REF!</definedName>
    <definedName name="XRefPaste24Row" localSheetId="1" hidden="1">#REF!</definedName>
    <definedName name="XRefPaste24Row" hidden="1">#REF!</definedName>
    <definedName name="XRefPaste25" localSheetId="1" hidden="1">#REF!</definedName>
    <definedName name="XRefPaste25" hidden="1">#REF!</definedName>
    <definedName name="XRefPaste25Row" localSheetId="1" hidden="1">#REF!</definedName>
    <definedName name="XRefPaste25Row" hidden="1">#REF!</definedName>
    <definedName name="XRefPaste26" localSheetId="1" hidden="1">#REF!</definedName>
    <definedName name="XRefPaste26" hidden="1">#REF!</definedName>
    <definedName name="XRefPaste26Row" localSheetId="1" hidden="1">#REF!</definedName>
    <definedName name="XRefPaste26Row" hidden="1">#REF!</definedName>
    <definedName name="XRefPaste27" localSheetId="1" hidden="1">#REF!</definedName>
    <definedName name="XRefPaste27" hidden="1">#REF!</definedName>
    <definedName name="XRefPaste27Row" localSheetId="1" hidden="1">#REF!</definedName>
    <definedName name="XRefPaste27Row" hidden="1">#REF!</definedName>
    <definedName name="XRefPaste28" localSheetId="1" hidden="1">#REF!</definedName>
    <definedName name="XRefPaste28" hidden="1">#REF!</definedName>
    <definedName name="XRefPaste28Row" localSheetId="1" hidden="1">#REF!</definedName>
    <definedName name="XRefPaste28Row" hidden="1">#REF!</definedName>
    <definedName name="XRefPaste29" localSheetId="1" hidden="1">#REF!</definedName>
    <definedName name="XRefPaste29" hidden="1">#REF!</definedName>
    <definedName name="XRefPaste29Row" localSheetId="1" hidden="1">#REF!</definedName>
    <definedName name="XRefPaste29Row" hidden="1">#REF!</definedName>
    <definedName name="XRefPaste2Row" localSheetId="1" hidden="1">#REF!</definedName>
    <definedName name="XRefPaste2Row" hidden="1">#REF!</definedName>
    <definedName name="XRefPaste3" localSheetId="1" hidden="1">#REF!</definedName>
    <definedName name="XRefPaste3" hidden="1">#REF!</definedName>
    <definedName name="XRefPaste30" localSheetId="1" hidden="1">#REF!</definedName>
    <definedName name="XRefPaste30" hidden="1">#REF!</definedName>
    <definedName name="XRefPaste30Row" localSheetId="1" hidden="1">#REF!</definedName>
    <definedName name="XRefPaste30Row" hidden="1">#REF!</definedName>
    <definedName name="XRefPaste31" localSheetId="1" hidden="1">#REF!</definedName>
    <definedName name="XRefPaste31" hidden="1">#REF!</definedName>
    <definedName name="XRefPaste31Row" localSheetId="1" hidden="1">#REF!</definedName>
    <definedName name="XRefPaste31Row" hidden="1">#REF!</definedName>
    <definedName name="XRefPaste32" localSheetId="1" hidden="1">#REF!</definedName>
    <definedName name="XRefPaste32" hidden="1">#REF!</definedName>
    <definedName name="XRefPaste32Row" localSheetId="1" hidden="1">#REF!</definedName>
    <definedName name="XRefPaste32Row" hidden="1">#REF!</definedName>
    <definedName name="XRefPaste33" localSheetId="1" hidden="1">#REF!</definedName>
    <definedName name="XRefPaste33" hidden="1">#REF!</definedName>
    <definedName name="XRefPaste33Row" localSheetId="1" hidden="1">#REF!</definedName>
    <definedName name="XRefPaste33Row" hidden="1">#REF!</definedName>
    <definedName name="XRefPaste3Row" localSheetId="1" hidden="1">#REF!</definedName>
    <definedName name="XRefPaste3Row" hidden="1">#REF!</definedName>
    <definedName name="XRefPaste4" localSheetId="1" hidden="1">'[2]Aguin. Sueldos '!#REF!</definedName>
    <definedName name="XRefPaste4" localSheetId="0" hidden="1">'[2]Aguin. Sueldos '!#REF!</definedName>
    <definedName name="XRefPaste4" hidden="1">'[2]Aguin. Sueldos '!#REF!</definedName>
    <definedName name="XRefPaste4Row" localSheetId="1" hidden="1">#REF!</definedName>
    <definedName name="XRefPaste4Row" localSheetId="0" hidden="1">#REF!</definedName>
    <definedName name="XRefPaste4Row" hidden="1">#REF!</definedName>
    <definedName name="XRefPaste5" localSheetId="1" hidden="1">#REF!</definedName>
    <definedName name="XRefPaste5" localSheetId="0" hidden="1">#REF!</definedName>
    <definedName name="XRefPaste5" hidden="1">#REF!</definedName>
    <definedName name="XRefPaste5Row" localSheetId="1" hidden="1">[25]XREF!#REF!</definedName>
    <definedName name="XRefPaste5Row" localSheetId="0" hidden="1">[26]XREF!#REF!</definedName>
    <definedName name="XRefPaste5Row" hidden="1">[26]XREF!#REF!</definedName>
    <definedName name="XRefPaste6" localSheetId="1" hidden="1">#REF!</definedName>
    <definedName name="XRefPaste6" localSheetId="0" hidden="1">#REF!</definedName>
    <definedName name="XRefPaste6" hidden="1">#REF!</definedName>
    <definedName name="XRefPaste6Row" localSheetId="1" hidden="1">#REF!</definedName>
    <definedName name="XRefPaste6Row" localSheetId="0" hidden="1">#REF!</definedName>
    <definedName name="XRefPaste6Row" hidden="1">#REF!</definedName>
    <definedName name="XRefPaste7" localSheetId="1" hidden="1">#REF!</definedName>
    <definedName name="XRefPaste7" localSheetId="0" hidden="1">#REF!</definedName>
    <definedName name="XRefPaste7" hidden="1">#REF!</definedName>
    <definedName name="XRefPaste7Row" localSheetId="1" hidden="1">#REF!</definedName>
    <definedName name="XRefPaste7Row" hidden="1">#REF!</definedName>
    <definedName name="XRefPaste8" localSheetId="1" hidden="1">#REF!</definedName>
    <definedName name="XRefPaste8" hidden="1">#REF!</definedName>
    <definedName name="XRefPaste8Row" localSheetId="1" hidden="1">#REF!</definedName>
    <definedName name="XRefPaste8Row" hidden="1">#REF!</definedName>
    <definedName name="XRefPaste9" localSheetId="1" hidden="1">#REF!</definedName>
    <definedName name="XRefPaste9" hidden="1">#REF!</definedName>
    <definedName name="XRefPaste9Row" localSheetId="1" hidden="1">#REF!</definedName>
    <definedName name="XRefPaste9Row" hidden="1">#REF!</definedName>
    <definedName name="XRefPasteRangeCount" hidden="1">5</definedName>
    <definedName name="z" localSheetId="1">#REF!</definedName>
    <definedName name="z" localSheetId="0">#REF!</definedName>
    <definedName name="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93" l="1"/>
  <c r="F42" i="93"/>
  <c r="E42" i="93"/>
  <c r="D42" i="93"/>
  <c r="C42" i="93"/>
  <c r="B42" i="93"/>
  <c r="G41" i="93"/>
  <c r="G40" i="93"/>
  <c r="G39" i="93"/>
  <c r="G38" i="93"/>
  <c r="G36" i="93"/>
  <c r="G42" i="93" s="1"/>
  <c r="E21" i="95"/>
  <c r="D21" i="95"/>
  <c r="F16" i="95"/>
  <c r="F15" i="95"/>
  <c r="F20" i="95" l="1"/>
  <c r="C21" i="95"/>
  <c r="F19" i="95"/>
  <c r="F18" i="95"/>
  <c r="F17" i="95"/>
  <c r="E32" i="87"/>
  <c r="F39" i="96"/>
  <c r="G39" i="96"/>
  <c r="H39" i="96"/>
  <c r="F13" i="92"/>
  <c r="D31" i="95"/>
  <c r="B50" i="101" l="1"/>
  <c r="F16" i="96"/>
  <c r="F15" i="96"/>
  <c r="F14" i="96"/>
  <c r="F13" i="96"/>
  <c r="E17" i="96"/>
  <c r="D17" i="96"/>
  <c r="C17" i="96"/>
  <c r="B17" i="96"/>
  <c r="C57" i="96"/>
  <c r="B57" i="96"/>
  <c r="F17" i="96" l="1"/>
  <c r="F56" i="118"/>
  <c r="F71" i="118"/>
  <c r="G71" i="118" s="1"/>
  <c r="B22" i="101" l="1"/>
  <c r="D20" i="101"/>
  <c r="D22" i="101" s="1"/>
  <c r="C20" i="101"/>
  <c r="C22" i="101" s="1"/>
  <c r="E21" i="101"/>
  <c r="D52" i="98" l="1"/>
  <c r="B51" i="98"/>
  <c r="E42" i="98"/>
  <c r="E41" i="98"/>
  <c r="E40" i="98"/>
  <c r="E39" i="98"/>
  <c r="C42" i="98"/>
  <c r="C41" i="98"/>
  <c r="C40" i="98"/>
  <c r="C39" i="98"/>
  <c r="C43" i="98" l="1"/>
  <c r="E43" i="98"/>
  <c r="D50" i="98"/>
  <c r="D51" i="98"/>
  <c r="B53" i="98"/>
  <c r="E24" i="98"/>
  <c r="E23" i="98"/>
  <c r="E22" i="98"/>
  <c r="E21" i="98"/>
  <c r="F13" i="118"/>
  <c r="F39" i="118"/>
  <c r="F32" i="118"/>
  <c r="F28" i="118"/>
  <c r="F22" i="118"/>
  <c r="E25" i="98" l="1"/>
  <c r="D53" i="98"/>
  <c r="H22" i="111"/>
  <c r="H21" i="111"/>
  <c r="F43" i="113"/>
  <c r="F38" i="113"/>
  <c r="F32" i="113"/>
  <c r="F23" i="113"/>
  <c r="F17" i="113"/>
  <c r="F13" i="113"/>
  <c r="E43" i="113"/>
  <c r="E38" i="113"/>
  <c r="E32" i="113"/>
  <c r="E23" i="113"/>
  <c r="E17" i="113"/>
  <c r="E13" i="113"/>
  <c r="F16" i="118"/>
  <c r="F42" i="118"/>
  <c r="F43" i="118"/>
  <c r="F44" i="118"/>
  <c r="F45" i="118"/>
  <c r="F35" i="97"/>
  <c r="E35" i="97"/>
  <c r="D35" i="97"/>
  <c r="C35" i="97"/>
  <c r="B35" i="97"/>
  <c r="F32" i="97"/>
  <c r="E32" i="97"/>
  <c r="D32" i="97"/>
  <c r="C32" i="97"/>
  <c r="B32" i="97"/>
  <c r="G34" i="97"/>
  <c r="G33" i="97"/>
  <c r="G31" i="97"/>
  <c r="G30" i="97"/>
  <c r="F50" i="91"/>
  <c r="F25" i="113" l="1"/>
  <c r="G32" i="97"/>
  <c r="E25" i="113"/>
  <c r="G35" i="97"/>
  <c r="E17" i="98"/>
  <c r="C17" i="98"/>
  <c r="D17" i="98"/>
  <c r="B17" i="98"/>
  <c r="D35" i="98" l="1"/>
  <c r="B35" i="98"/>
  <c r="A6" i="120" l="1"/>
  <c r="A7" i="120"/>
  <c r="A8" i="120"/>
  <c r="A9" i="120"/>
  <c r="A10" i="120"/>
  <c r="A11" i="120"/>
  <c r="A12" i="120"/>
  <c r="A13" i="120"/>
  <c r="A14" i="120"/>
  <c r="A15" i="120"/>
  <c r="A16" i="120"/>
  <c r="A17" i="120"/>
  <c r="A18" i="120"/>
  <c r="A19" i="120"/>
  <c r="A20" i="120"/>
  <c r="A21" i="120"/>
  <c r="A22" i="120"/>
  <c r="A23" i="120"/>
  <c r="A24" i="120"/>
  <c r="A25" i="120"/>
  <c r="A26" i="120"/>
  <c r="A27" i="120"/>
  <c r="A28" i="120"/>
  <c r="A29" i="120"/>
  <c r="A30" i="120"/>
  <c r="A31" i="120"/>
  <c r="A32" i="120"/>
  <c r="A33" i="120"/>
  <c r="A34" i="120"/>
  <c r="A35" i="120"/>
  <c r="A36" i="120"/>
  <c r="A37" i="120"/>
  <c r="A38" i="120"/>
  <c r="A39" i="120"/>
  <c r="A40" i="120"/>
  <c r="A41" i="120"/>
  <c r="A42" i="120"/>
  <c r="A43" i="120"/>
  <c r="A44" i="120"/>
  <c r="A45" i="120"/>
  <c r="A46" i="120"/>
  <c r="A47" i="120"/>
  <c r="A48" i="120"/>
  <c r="A49" i="120"/>
  <c r="A50" i="120"/>
  <c r="A51" i="120"/>
  <c r="A52" i="120"/>
  <c r="A53" i="120"/>
  <c r="A54" i="120"/>
  <c r="A55" i="120"/>
  <c r="A56" i="120"/>
  <c r="A57" i="120"/>
  <c r="A58" i="120"/>
  <c r="A59" i="120"/>
  <c r="A60" i="120"/>
  <c r="A61" i="120"/>
  <c r="A62" i="120"/>
  <c r="A63" i="120"/>
  <c r="A64" i="120"/>
  <c r="A65" i="120"/>
  <c r="A66" i="120"/>
  <c r="A67" i="120"/>
  <c r="A68" i="120"/>
  <c r="A69" i="120"/>
  <c r="A70" i="120"/>
  <c r="A71" i="120"/>
  <c r="A72" i="120"/>
  <c r="A73" i="120"/>
  <c r="A74" i="120"/>
  <c r="A75" i="120"/>
  <c r="A76" i="120"/>
  <c r="A77" i="120"/>
  <c r="A78" i="120"/>
  <c r="A79" i="120"/>
  <c r="A80" i="120"/>
  <c r="A81" i="120"/>
  <c r="A82" i="120"/>
  <c r="A83" i="120"/>
  <c r="A84" i="120"/>
  <c r="A85" i="120"/>
  <c r="A86" i="120"/>
  <c r="A87" i="120"/>
  <c r="A88" i="120"/>
  <c r="A89" i="120"/>
  <c r="A90" i="120"/>
  <c r="A91" i="120"/>
  <c r="A92" i="120"/>
  <c r="A93" i="120"/>
  <c r="A94" i="120"/>
  <c r="A95" i="120"/>
  <c r="A96" i="120"/>
  <c r="A97" i="120"/>
  <c r="A98" i="120"/>
  <c r="A99" i="120"/>
  <c r="A100" i="120"/>
  <c r="A101" i="120"/>
  <c r="A102" i="120"/>
  <c r="A103" i="120"/>
  <c r="A104" i="120"/>
  <c r="A105" i="120"/>
  <c r="A106" i="120"/>
  <c r="A107" i="120"/>
  <c r="A108" i="120"/>
  <c r="A109" i="120"/>
  <c r="A110" i="120"/>
  <c r="A111" i="120"/>
  <c r="A112" i="120"/>
  <c r="A113" i="120"/>
  <c r="A114" i="120"/>
  <c r="A115" i="120"/>
  <c r="A116" i="120"/>
  <c r="A117" i="120"/>
  <c r="A118" i="120"/>
  <c r="A119" i="120"/>
  <c r="A120" i="120"/>
  <c r="A121" i="120"/>
  <c r="A122" i="120"/>
  <c r="A123" i="120"/>
  <c r="A124" i="120"/>
  <c r="A125" i="120"/>
  <c r="A126" i="120"/>
  <c r="A127" i="120"/>
  <c r="A128" i="120"/>
  <c r="A129" i="120"/>
  <c r="A130" i="120"/>
  <c r="A131" i="120"/>
  <c r="A132" i="120"/>
  <c r="A133" i="120"/>
  <c r="A134" i="120"/>
  <c r="A135" i="120"/>
  <c r="A136" i="120"/>
  <c r="A137" i="120"/>
  <c r="A138" i="120"/>
  <c r="A139" i="120"/>
  <c r="A140" i="120"/>
  <c r="A141" i="120"/>
  <c r="A142" i="120"/>
  <c r="A143" i="120"/>
  <c r="A144" i="120"/>
  <c r="A145" i="120"/>
  <c r="A146" i="120"/>
  <c r="A147" i="120"/>
  <c r="A148" i="120"/>
  <c r="A149" i="120"/>
  <c r="A150" i="120"/>
  <c r="A151" i="120"/>
  <c r="A152" i="120"/>
  <c r="A153" i="120"/>
  <c r="A154" i="120"/>
  <c r="A155" i="120"/>
  <c r="A156" i="120"/>
  <c r="A157" i="120"/>
  <c r="A158" i="120"/>
  <c r="A159" i="120"/>
  <c r="A160" i="120"/>
  <c r="A161" i="120"/>
  <c r="A162" i="120"/>
  <c r="A163" i="120"/>
  <c r="A164" i="120"/>
  <c r="A165" i="120"/>
  <c r="A166" i="120"/>
  <c r="A167" i="120"/>
  <c r="A168" i="120"/>
  <c r="A169" i="120"/>
  <c r="A170" i="120"/>
  <c r="A171" i="120"/>
  <c r="A172" i="120"/>
  <c r="A173" i="120"/>
  <c r="A174" i="120"/>
  <c r="A175" i="120"/>
  <c r="A176" i="120"/>
  <c r="A177" i="120"/>
  <c r="A178" i="120"/>
  <c r="A179" i="120"/>
  <c r="A180" i="120"/>
  <c r="A181" i="120"/>
  <c r="A182" i="120"/>
  <c r="A183" i="120"/>
  <c r="A184" i="120"/>
  <c r="A185" i="120"/>
  <c r="A186" i="120"/>
  <c r="A187" i="120"/>
  <c r="A188" i="120"/>
  <c r="A189" i="120"/>
  <c r="A190" i="120"/>
  <c r="A191" i="120"/>
  <c r="A192" i="120"/>
  <c r="A193" i="120"/>
  <c r="A194" i="120"/>
  <c r="A195" i="120"/>
  <c r="A196" i="120"/>
  <c r="A197" i="120"/>
  <c r="A198" i="120"/>
  <c r="A199" i="120"/>
  <c r="A200" i="120"/>
  <c r="A201" i="120"/>
  <c r="A202" i="120"/>
  <c r="A203" i="120"/>
  <c r="A204" i="120"/>
  <c r="A205" i="120"/>
  <c r="A206" i="120"/>
  <c r="A207" i="120"/>
  <c r="A208" i="120"/>
  <c r="A209" i="120"/>
  <c r="A210" i="120"/>
  <c r="A211" i="120"/>
  <c r="A212" i="120"/>
  <c r="A213" i="120"/>
  <c r="A214" i="120"/>
  <c r="A215" i="120"/>
  <c r="A216" i="120"/>
  <c r="A217" i="120"/>
  <c r="A218" i="120"/>
  <c r="A219" i="120"/>
  <c r="A220" i="120"/>
  <c r="A221" i="120"/>
  <c r="A222" i="120"/>
  <c r="A223" i="120"/>
  <c r="A224" i="120"/>
  <c r="A225" i="120"/>
  <c r="A226" i="120"/>
  <c r="A227" i="120"/>
  <c r="A228" i="120"/>
  <c r="A229" i="120"/>
  <c r="A230" i="120"/>
  <c r="A231" i="120"/>
  <c r="A232" i="120"/>
  <c r="A233" i="120"/>
  <c r="A234" i="120"/>
  <c r="A235" i="120"/>
  <c r="A236" i="120"/>
  <c r="A237" i="120"/>
  <c r="A238" i="120"/>
  <c r="A239" i="120"/>
  <c r="A240" i="120"/>
  <c r="A241" i="120"/>
  <c r="A242" i="120"/>
  <c r="A243" i="120"/>
  <c r="A244" i="120"/>
  <c r="A245" i="120"/>
  <c r="A246" i="120"/>
  <c r="A247" i="120"/>
  <c r="A248" i="120"/>
  <c r="A249" i="120"/>
  <c r="A250" i="120"/>
  <c r="A251" i="120"/>
  <c r="A252" i="120"/>
  <c r="A253" i="120"/>
  <c r="A254" i="120"/>
  <c r="A255" i="120"/>
  <c r="A256" i="120"/>
  <c r="A257" i="120"/>
  <c r="A258" i="120"/>
  <c r="A259" i="120"/>
  <c r="A260" i="120"/>
  <c r="A261" i="120"/>
  <c r="A262" i="120"/>
  <c r="A263" i="120"/>
  <c r="A264" i="120"/>
  <c r="A265" i="120"/>
  <c r="A266" i="120"/>
  <c r="A267" i="120"/>
  <c r="A268" i="120"/>
  <c r="A269" i="120"/>
  <c r="A270" i="120"/>
  <c r="A271" i="120"/>
  <c r="A272" i="120"/>
  <c r="A273" i="120"/>
  <c r="A274" i="120"/>
  <c r="A275" i="120"/>
  <c r="A276" i="120"/>
  <c r="A277" i="120"/>
  <c r="A278" i="120"/>
  <c r="A279" i="120"/>
  <c r="A280" i="120"/>
  <c r="A281" i="120"/>
  <c r="A282" i="120"/>
  <c r="A283" i="120"/>
  <c r="A284" i="120"/>
  <c r="A285" i="120"/>
  <c r="A286" i="120"/>
  <c r="A287" i="120"/>
  <c r="A288" i="120"/>
  <c r="A289" i="120"/>
  <c r="A290" i="120"/>
  <c r="A291" i="120"/>
  <c r="A292" i="120"/>
  <c r="A293" i="120"/>
  <c r="A294" i="120"/>
  <c r="A295" i="120"/>
  <c r="A296" i="120"/>
  <c r="A297" i="120"/>
  <c r="A298" i="120"/>
  <c r="A299" i="120"/>
  <c r="A300" i="120"/>
  <c r="A301" i="120"/>
  <c r="A302" i="120"/>
  <c r="A303" i="120"/>
  <c r="A304" i="120"/>
  <c r="A305" i="120"/>
  <c r="A306" i="120"/>
  <c r="A307" i="120"/>
  <c r="A308" i="120"/>
  <c r="A309" i="120"/>
  <c r="A310" i="120"/>
  <c r="A311" i="120"/>
  <c r="A312" i="120"/>
  <c r="A313" i="120"/>
  <c r="A314" i="120"/>
  <c r="A315" i="120"/>
  <c r="A316" i="120"/>
  <c r="A317" i="120"/>
  <c r="A318" i="120"/>
  <c r="A319" i="120"/>
  <c r="A320" i="120"/>
  <c r="A321" i="120"/>
  <c r="A322" i="120"/>
  <c r="A323" i="120"/>
  <c r="A324" i="120"/>
  <c r="A325" i="120"/>
  <c r="A326" i="120"/>
  <c r="A327" i="120"/>
  <c r="A328" i="120"/>
  <c r="A329" i="120"/>
  <c r="A330" i="120"/>
  <c r="A331" i="120"/>
  <c r="A332" i="120"/>
  <c r="A333" i="120"/>
  <c r="A334" i="120"/>
  <c r="A335" i="120"/>
  <c r="A336" i="120"/>
  <c r="A337" i="120"/>
  <c r="A338" i="120"/>
  <c r="A339" i="120"/>
  <c r="A340" i="120"/>
  <c r="A341" i="120"/>
  <c r="A342" i="120"/>
  <c r="A343" i="120"/>
  <c r="A344" i="120"/>
  <c r="A345" i="120"/>
  <c r="A346" i="120"/>
  <c r="A347" i="120"/>
  <c r="A348" i="120"/>
  <c r="A349" i="120"/>
  <c r="A350" i="120"/>
  <c r="A351" i="120"/>
  <c r="A352" i="120"/>
  <c r="A353" i="120"/>
  <c r="A354" i="120"/>
  <c r="A355" i="120"/>
  <c r="A356" i="120"/>
  <c r="A357" i="120"/>
  <c r="A358" i="120"/>
  <c r="A359" i="120"/>
  <c r="A360" i="120"/>
  <c r="A361" i="120"/>
  <c r="A362" i="120"/>
  <c r="A363" i="120"/>
  <c r="A364" i="120"/>
  <c r="A365" i="120"/>
  <c r="A366" i="120"/>
  <c r="A367" i="120"/>
  <c r="A368" i="120"/>
  <c r="A369" i="120"/>
  <c r="A370" i="120"/>
  <c r="A371" i="120"/>
  <c r="A372" i="120"/>
  <c r="A373" i="120"/>
  <c r="A374" i="120"/>
  <c r="A375" i="120"/>
  <c r="A376" i="120"/>
  <c r="A377" i="120"/>
  <c r="A378" i="120"/>
  <c r="A379" i="120"/>
  <c r="A380" i="120"/>
  <c r="A381" i="120"/>
  <c r="A382" i="120"/>
  <c r="A383" i="120"/>
  <c r="A384" i="120"/>
  <c r="A385" i="120"/>
  <c r="A386" i="120"/>
  <c r="A387" i="120"/>
  <c r="A388" i="120"/>
  <c r="A389" i="120"/>
  <c r="A390" i="120"/>
  <c r="A391" i="120"/>
  <c r="A392" i="120"/>
  <c r="A393" i="120"/>
  <c r="A394" i="120"/>
  <c r="A395" i="120"/>
  <c r="A396" i="120"/>
  <c r="A397" i="120"/>
  <c r="A398" i="120"/>
  <c r="A399" i="120"/>
  <c r="A400" i="120"/>
  <c r="A401" i="120"/>
  <c r="A402" i="120"/>
  <c r="A403" i="120"/>
  <c r="A404" i="120"/>
  <c r="A405" i="120"/>
  <c r="A406" i="120"/>
  <c r="A407" i="120"/>
  <c r="A408" i="120"/>
  <c r="A409" i="120"/>
  <c r="A410" i="120"/>
  <c r="A411" i="120"/>
  <c r="A412" i="120"/>
  <c r="A413" i="120"/>
  <c r="A414" i="120"/>
  <c r="A415" i="120"/>
  <c r="A416" i="120"/>
  <c r="A417" i="120"/>
  <c r="A418" i="120"/>
  <c r="A419" i="120"/>
  <c r="A420" i="120"/>
  <c r="A421" i="120"/>
  <c r="A422" i="120"/>
  <c r="A423" i="120"/>
  <c r="A424" i="120"/>
  <c r="A425" i="120"/>
  <c r="A426" i="120"/>
  <c r="A427" i="120"/>
  <c r="A428" i="120"/>
  <c r="A429" i="120"/>
  <c r="A430" i="120"/>
  <c r="A431" i="120"/>
  <c r="A432" i="120"/>
  <c r="A433" i="120"/>
  <c r="A434" i="120"/>
  <c r="A435" i="120"/>
  <c r="A436" i="120"/>
  <c r="A437" i="120"/>
  <c r="A438" i="120"/>
  <c r="A439" i="120"/>
  <c r="A440" i="120"/>
  <c r="A441" i="120"/>
  <c r="A442" i="120"/>
  <c r="A443" i="120"/>
  <c r="A444" i="120"/>
  <c r="A445" i="120"/>
  <c r="A446" i="120"/>
  <c r="A447" i="120"/>
  <c r="A448" i="120"/>
  <c r="A449" i="120"/>
  <c r="A450" i="120"/>
  <c r="A451" i="120"/>
  <c r="A452" i="120"/>
  <c r="A453" i="120"/>
  <c r="A454" i="120"/>
  <c r="A455" i="120"/>
  <c r="A456" i="120"/>
  <c r="A457" i="120"/>
  <c r="A458" i="120"/>
  <c r="A459" i="120"/>
  <c r="A460" i="120"/>
  <c r="A461" i="120"/>
  <c r="A462" i="120"/>
  <c r="A463" i="120"/>
  <c r="A464" i="120"/>
  <c r="A465" i="120"/>
  <c r="A466" i="120"/>
  <c r="A467" i="120"/>
  <c r="A468" i="120"/>
  <c r="A469" i="120"/>
  <c r="A470" i="120"/>
  <c r="A471" i="120"/>
  <c r="A472" i="120"/>
  <c r="A473" i="120"/>
  <c r="A474" i="120"/>
  <c r="A475" i="120"/>
  <c r="A476" i="120"/>
  <c r="A477" i="120"/>
  <c r="A478" i="120"/>
  <c r="A479" i="120"/>
  <c r="A480" i="120"/>
  <c r="A481" i="120"/>
  <c r="A482" i="120"/>
  <c r="A483" i="120"/>
  <c r="A484" i="120"/>
  <c r="A485" i="120"/>
  <c r="A486" i="120"/>
  <c r="A487" i="120"/>
  <c r="A488" i="120"/>
  <c r="A489" i="120"/>
  <c r="A490" i="120"/>
  <c r="A491" i="120"/>
  <c r="A492" i="120"/>
  <c r="A493" i="120"/>
  <c r="A494" i="120"/>
  <c r="A495" i="120"/>
  <c r="A496" i="120"/>
  <c r="A497" i="120"/>
  <c r="A498" i="120"/>
  <c r="A499" i="120"/>
  <c r="A500" i="120"/>
  <c r="A501" i="120"/>
  <c r="A502" i="120"/>
  <c r="A503" i="120"/>
  <c r="A504" i="120"/>
  <c r="A505" i="120"/>
  <c r="A506" i="120"/>
  <c r="A507" i="120"/>
  <c r="A508" i="120"/>
  <c r="A509" i="120"/>
  <c r="A510" i="120"/>
  <c r="A511" i="120"/>
  <c r="A512" i="120"/>
  <c r="A513" i="120"/>
  <c r="A514" i="120"/>
  <c r="A515" i="120"/>
  <c r="A516" i="120"/>
  <c r="A517" i="120"/>
  <c r="A518" i="120"/>
  <c r="A519" i="120"/>
  <c r="A520" i="120"/>
  <c r="A521" i="120"/>
  <c r="A522" i="120"/>
  <c r="A523" i="120"/>
  <c r="A524" i="120"/>
  <c r="A525" i="120"/>
  <c r="A526" i="120"/>
  <c r="A527" i="120"/>
  <c r="A528" i="120"/>
  <c r="A529" i="120"/>
  <c r="A530" i="120"/>
  <c r="A531" i="120"/>
  <c r="A532" i="120"/>
  <c r="A533" i="120"/>
  <c r="A534" i="120"/>
  <c r="A535" i="120"/>
  <c r="A536" i="120"/>
  <c r="A537" i="120"/>
  <c r="A538" i="120"/>
  <c r="A539" i="120"/>
  <c r="A540" i="120"/>
  <c r="A541" i="120"/>
  <c r="A542" i="120"/>
  <c r="A543" i="120"/>
  <c r="A544" i="120"/>
  <c r="A545" i="120"/>
  <c r="A546" i="120"/>
  <c r="A547" i="120"/>
  <c r="A548" i="120"/>
  <c r="A549" i="120"/>
  <c r="A550" i="120"/>
  <c r="A551" i="120"/>
  <c r="A552" i="120"/>
  <c r="A553" i="120"/>
  <c r="A554" i="120"/>
  <c r="A555" i="120"/>
  <c r="A556" i="120"/>
  <c r="A557" i="120"/>
  <c r="A558" i="120"/>
  <c r="A559" i="120"/>
  <c r="A560" i="120"/>
  <c r="A561" i="120"/>
  <c r="A562" i="120"/>
  <c r="A563" i="120"/>
  <c r="A564" i="120"/>
  <c r="A565" i="120"/>
  <c r="A566" i="120"/>
  <c r="A567" i="120"/>
  <c r="A568" i="120"/>
  <c r="A569" i="120"/>
  <c r="A570" i="120"/>
  <c r="A571" i="120"/>
  <c r="A572" i="120"/>
  <c r="A573" i="120"/>
  <c r="A574" i="120"/>
  <c r="A575" i="120"/>
  <c r="A576" i="120"/>
  <c r="A577" i="120"/>
  <c r="A578" i="120"/>
  <c r="A579" i="120"/>
  <c r="A580" i="120"/>
  <c r="A581" i="120"/>
  <c r="A582" i="120"/>
  <c r="A583" i="120"/>
  <c r="A584" i="120"/>
  <c r="A585" i="120"/>
  <c r="A586" i="120"/>
  <c r="A587" i="120"/>
  <c r="A588" i="120"/>
  <c r="A589" i="120"/>
  <c r="A590" i="120"/>
  <c r="A591" i="120"/>
  <c r="A592" i="120"/>
  <c r="A593" i="120"/>
  <c r="A594" i="120"/>
  <c r="A595" i="120"/>
  <c r="A596" i="120"/>
  <c r="A597" i="120"/>
  <c r="A598" i="120"/>
  <c r="A599" i="120"/>
  <c r="A600" i="120"/>
  <c r="A601" i="120"/>
  <c r="A602" i="120"/>
  <c r="A603" i="120"/>
  <c r="A604" i="120"/>
  <c r="A605" i="120"/>
  <c r="A606" i="120"/>
  <c r="A607" i="120"/>
  <c r="A608" i="120"/>
  <c r="A609" i="120"/>
  <c r="A610" i="120"/>
  <c r="A611" i="120"/>
  <c r="A612" i="120"/>
  <c r="A613" i="120"/>
  <c r="A614" i="120"/>
  <c r="A615" i="120"/>
  <c r="A616" i="120"/>
  <c r="A617" i="120"/>
  <c r="A618" i="120"/>
  <c r="A619" i="120"/>
  <c r="A620" i="120"/>
  <c r="A621" i="120"/>
  <c r="A622" i="120"/>
  <c r="A623" i="120"/>
  <c r="A624" i="120"/>
  <c r="A625" i="120"/>
  <c r="A626" i="120"/>
  <c r="A627" i="120"/>
  <c r="A628" i="120"/>
  <c r="A629" i="120"/>
  <c r="A630" i="120"/>
  <c r="A631" i="120"/>
  <c r="A632" i="120"/>
  <c r="A633" i="120"/>
  <c r="A634" i="120"/>
  <c r="A635" i="120"/>
  <c r="A636" i="120"/>
  <c r="A637" i="120"/>
  <c r="A638" i="120"/>
  <c r="A639" i="120"/>
  <c r="A640" i="120"/>
  <c r="A641" i="120"/>
  <c r="A642" i="120"/>
  <c r="A643" i="120"/>
  <c r="A644" i="120"/>
  <c r="A645" i="120"/>
  <c r="A646" i="120"/>
  <c r="A647" i="120"/>
  <c r="A648" i="120"/>
  <c r="A649" i="120"/>
  <c r="A650" i="120"/>
  <c r="A651" i="120"/>
  <c r="A652" i="120"/>
  <c r="A653" i="120"/>
  <c r="A654" i="120"/>
  <c r="A655" i="120"/>
  <c r="A656" i="120"/>
  <c r="A657" i="120"/>
  <c r="A658" i="120"/>
  <c r="A659" i="120"/>
  <c r="A660" i="120"/>
  <c r="A661" i="120"/>
  <c r="A662" i="120"/>
  <c r="A663" i="120"/>
  <c r="A664" i="120"/>
  <c r="A665" i="120"/>
  <c r="A666" i="120"/>
  <c r="A667" i="120"/>
  <c r="A668" i="120"/>
  <c r="A669" i="120"/>
  <c r="A670" i="120"/>
  <c r="A671" i="120"/>
  <c r="A672" i="120"/>
  <c r="A673" i="120"/>
  <c r="A674" i="120"/>
  <c r="A675" i="120"/>
  <c r="A676" i="120"/>
  <c r="A677" i="120"/>
  <c r="A678" i="120"/>
  <c r="A679" i="120"/>
  <c r="A680" i="120"/>
  <c r="A681" i="120"/>
  <c r="A682" i="120"/>
  <c r="A683" i="120"/>
  <c r="A684" i="120"/>
  <c r="A685" i="120"/>
  <c r="A686" i="120"/>
  <c r="A687" i="120"/>
  <c r="A688" i="120"/>
  <c r="A689" i="120"/>
  <c r="A690" i="120"/>
  <c r="A691" i="120"/>
  <c r="A692" i="120"/>
  <c r="A693" i="120"/>
  <c r="A694" i="120"/>
  <c r="A695" i="120"/>
  <c r="A696" i="120"/>
  <c r="A697" i="120"/>
  <c r="A698" i="120"/>
  <c r="A699" i="120"/>
  <c r="A700" i="120"/>
  <c r="A701" i="120"/>
  <c r="A702" i="120"/>
  <c r="A703" i="120"/>
  <c r="A704" i="120"/>
  <c r="A705" i="120"/>
  <c r="A706" i="120"/>
  <c r="A707" i="120"/>
  <c r="A708" i="120"/>
  <c r="A709" i="120"/>
  <c r="A710" i="120"/>
  <c r="A711" i="120"/>
  <c r="A712" i="120"/>
  <c r="A713" i="120"/>
  <c r="A714" i="120"/>
  <c r="A715" i="120"/>
  <c r="A716" i="120"/>
  <c r="A717" i="120"/>
  <c r="A718" i="120"/>
  <c r="A719" i="120"/>
  <c r="A720" i="120"/>
  <c r="A721" i="120"/>
  <c r="A722" i="120"/>
  <c r="A723" i="120"/>
  <c r="A724" i="120"/>
  <c r="A725" i="120"/>
  <c r="A726" i="120"/>
  <c r="A727" i="120"/>
  <c r="A728" i="120"/>
  <c r="A729" i="120"/>
  <c r="A730" i="120"/>
  <c r="A731" i="120"/>
  <c r="A732" i="120"/>
  <c r="A733" i="120"/>
  <c r="A734" i="120"/>
  <c r="A735" i="120"/>
  <c r="A736" i="120"/>
  <c r="A737" i="120"/>
  <c r="A738" i="120"/>
  <c r="A739" i="120"/>
  <c r="A740" i="120"/>
  <c r="A741" i="120"/>
  <c r="A742" i="120"/>
  <c r="A743" i="120"/>
  <c r="A744" i="120"/>
  <c r="A745" i="120"/>
  <c r="A746" i="120"/>
  <c r="A747" i="120"/>
  <c r="A748" i="120"/>
  <c r="A749" i="120"/>
  <c r="A750" i="120"/>
  <c r="A751" i="120"/>
  <c r="A752" i="120"/>
  <c r="A753" i="120"/>
  <c r="A754" i="120"/>
  <c r="A755" i="120"/>
  <c r="A756" i="120"/>
  <c r="A757" i="120"/>
  <c r="A758" i="120"/>
  <c r="A759" i="120"/>
  <c r="A760" i="120"/>
  <c r="A761" i="120"/>
  <c r="A762" i="120"/>
  <c r="A763" i="120"/>
  <c r="A764" i="120"/>
  <c r="A765" i="120"/>
  <c r="A766" i="120"/>
  <c r="A767" i="120"/>
  <c r="A768" i="120"/>
  <c r="A769" i="120"/>
  <c r="A770" i="120"/>
  <c r="A771" i="120"/>
  <c r="A772" i="120"/>
  <c r="A773" i="120"/>
  <c r="A774" i="120"/>
  <c r="A775" i="120"/>
  <c r="A776" i="120"/>
  <c r="A777" i="120"/>
  <c r="A778" i="120"/>
  <c r="A779" i="120"/>
  <c r="A780" i="120"/>
  <c r="A781" i="120"/>
  <c r="A782" i="120"/>
  <c r="A783" i="120"/>
  <c r="A784" i="120"/>
  <c r="A785" i="120"/>
  <c r="A786" i="120"/>
  <c r="A787" i="120"/>
  <c r="A788" i="120"/>
  <c r="A789" i="120"/>
  <c r="A790" i="120"/>
  <c r="A791" i="120"/>
  <c r="C22" i="94" l="1"/>
  <c r="C19" i="94"/>
  <c r="C24" i="94" s="1"/>
  <c r="F58" i="91" l="1"/>
  <c r="B58" i="91"/>
  <c r="F23" i="118" l="1"/>
  <c r="B19" i="100"/>
  <c r="H38" i="111" s="1"/>
  <c r="C19" i="100"/>
  <c r="C16" i="100"/>
  <c r="B16" i="100"/>
  <c r="H15" i="111" s="1"/>
  <c r="M19" i="118" l="1"/>
  <c r="B20" i="100" l="1"/>
  <c r="C20" i="100"/>
  <c r="B39" i="101" l="1"/>
  <c r="F68" i="118" l="1"/>
  <c r="F69" i="118" s="1"/>
  <c r="C80" i="98"/>
  <c r="B80" i="98"/>
  <c r="F33" i="118" l="1"/>
  <c r="F31" i="118"/>
  <c r="B25" i="98" l="1"/>
  <c r="C22" i="98" l="1"/>
  <c r="C24" i="98"/>
  <c r="C23" i="98"/>
  <c r="C21" i="98"/>
  <c r="C25" i="98" l="1"/>
  <c r="F17" i="92"/>
  <c r="F16" i="92"/>
  <c r="F14" i="92"/>
  <c r="F15" i="92"/>
  <c r="F18" i="92"/>
  <c r="F19" i="92"/>
  <c r="F20" i="92"/>
  <c r="F21" i="92"/>
  <c r="B31" i="101" l="1"/>
  <c r="C31" i="101"/>
  <c r="E20" i="101"/>
  <c r="E19" i="101"/>
  <c r="E18" i="101"/>
  <c r="E17" i="101"/>
  <c r="E16" i="101"/>
  <c r="E15" i="101"/>
  <c r="E22" i="101" l="1"/>
  <c r="M43" i="118"/>
  <c r="F64" i="118"/>
  <c r="F66" i="118" s="1"/>
  <c r="M47" i="118"/>
  <c r="M46" i="118"/>
  <c r="M45" i="118"/>
  <c r="M49" i="118"/>
  <c r="M44" i="118"/>
  <c r="M22" i="118" l="1"/>
  <c r="F14" i="95"/>
  <c r="F21" i="95" s="1"/>
  <c r="F53" i="118" l="1"/>
  <c r="D37" i="94"/>
  <c r="F47" i="118" s="1"/>
  <c r="C37" i="94"/>
  <c r="E36" i="94"/>
  <c r="E35" i="94"/>
  <c r="E34" i="94"/>
  <c r="E33" i="94"/>
  <c r="E37" i="94" l="1"/>
  <c r="E52" i="92"/>
  <c r="F51" i="92"/>
  <c r="F50" i="92"/>
  <c r="F49" i="92"/>
  <c r="F48" i="92"/>
  <c r="F47" i="92"/>
  <c r="F46" i="92"/>
  <c r="F45" i="92"/>
  <c r="F44" i="92"/>
  <c r="E22" i="92"/>
  <c r="C22" i="92"/>
  <c r="B22" i="92" l="1"/>
  <c r="C52" i="92"/>
  <c r="F52" i="92"/>
  <c r="B52" i="92"/>
  <c r="F22" i="92"/>
  <c r="F36" i="118" l="1"/>
  <c r="F26" i="118"/>
  <c r="L14" i="118"/>
  <c r="J18" i="112" l="1"/>
  <c r="J16" i="112"/>
  <c r="J12" i="112"/>
  <c r="J10" i="112"/>
  <c r="G68" i="118" l="1"/>
  <c r="D65" i="118"/>
  <c r="G64" i="118"/>
  <c r="A1408" i="120"/>
  <c r="A1407" i="120"/>
  <c r="A1406" i="120"/>
  <c r="A1399" i="120"/>
  <c r="A1398" i="120"/>
  <c r="A1396" i="120"/>
  <c r="A1394" i="120"/>
  <c r="A1401" i="120"/>
  <c r="A1395" i="120"/>
  <c r="A1403" i="120"/>
  <c r="A1402" i="120"/>
  <c r="A1393" i="120"/>
  <c r="A1397" i="120"/>
  <c r="A1392" i="120"/>
  <c r="A1404" i="120"/>
  <c r="A1405" i="120"/>
  <c r="A1400" i="120"/>
  <c r="A1163" i="120"/>
  <c r="A1033" i="120"/>
  <c r="A1032" i="120"/>
  <c r="A1031" i="120"/>
  <c r="A1030" i="120"/>
  <c r="A1181" i="120"/>
  <c r="A1375" i="120"/>
  <c r="A1391" i="120"/>
  <c r="A1162" i="120"/>
  <c r="A1381" i="120"/>
  <c r="A1380" i="120"/>
  <c r="A1377" i="120"/>
  <c r="A1161" i="120"/>
  <c r="A1379" i="120"/>
  <c r="A1237" i="120"/>
  <c r="A1258" i="120"/>
  <c r="A1233" i="120"/>
  <c r="A1376" i="120"/>
  <c r="A1373" i="120"/>
  <c r="A1372" i="120"/>
  <c r="A1371" i="120"/>
  <c r="A1370" i="120"/>
  <c r="A1369" i="120"/>
  <c r="A1368" i="120"/>
  <c r="A1367" i="120"/>
  <c r="A1366" i="120"/>
  <c r="A1365" i="120"/>
  <c r="A1364" i="120"/>
  <c r="A1363" i="120"/>
  <c r="A1362" i="120"/>
  <c r="A1361" i="120"/>
  <c r="A1360" i="120"/>
  <c r="A1359" i="120"/>
  <c r="A1358" i="120"/>
  <c r="A1357" i="120"/>
  <c r="A1356" i="120"/>
  <c r="A1355" i="120"/>
  <c r="A1354" i="120"/>
  <c r="A1353" i="120"/>
  <c r="A1352" i="120"/>
  <c r="A1351" i="120"/>
  <c r="A1350" i="120"/>
  <c r="A1349" i="120"/>
  <c r="A1348" i="120"/>
  <c r="A1347" i="120"/>
  <c r="A1346" i="120"/>
  <c r="A1345" i="120"/>
  <c r="A1344" i="120"/>
  <c r="A1343" i="120"/>
  <c r="A1342" i="120"/>
  <c r="A1341" i="120"/>
  <c r="A1340" i="120"/>
  <c r="A1339" i="120"/>
  <c r="A1338" i="120"/>
  <c r="A1337" i="120"/>
  <c r="A1336" i="120"/>
  <c r="A1335" i="120"/>
  <c r="A1334" i="120"/>
  <c r="A1333" i="120"/>
  <c r="A1332" i="120"/>
  <c r="A1331" i="120"/>
  <c r="A1330" i="120"/>
  <c r="A1329" i="120"/>
  <c r="A1328" i="120"/>
  <c r="A1327" i="120"/>
  <c r="A1326" i="120"/>
  <c r="A1325" i="120"/>
  <c r="A1324" i="120"/>
  <c r="A1323" i="120"/>
  <c r="A1322" i="120"/>
  <c r="A1321" i="120"/>
  <c r="A1320" i="120"/>
  <c r="A1319" i="120"/>
  <c r="A1318" i="120"/>
  <c r="A1317" i="120"/>
  <c r="A1316" i="120"/>
  <c r="A1315" i="120"/>
  <c r="A1314" i="120"/>
  <c r="A1313" i="120"/>
  <c r="A1312" i="120"/>
  <c r="A1311" i="120"/>
  <c r="A1310" i="120"/>
  <c r="A1309" i="120"/>
  <c r="A1308" i="120"/>
  <c r="A1307" i="120"/>
  <c r="A1306" i="120"/>
  <c r="A1305" i="120"/>
  <c r="A1304" i="120"/>
  <c r="A1303" i="120"/>
  <c r="A1302" i="120"/>
  <c r="A1301" i="120"/>
  <c r="A1300" i="120"/>
  <c r="A1299" i="120"/>
  <c r="A1298" i="120"/>
  <c r="A1297" i="120"/>
  <c r="A1296" i="120"/>
  <c r="A1295" i="120"/>
  <c r="A1294" i="120"/>
  <c r="A1293" i="120"/>
  <c r="A1292" i="120"/>
  <c r="A1291" i="120"/>
  <c r="A1290" i="120"/>
  <c r="A1289" i="120"/>
  <c r="A1288" i="120"/>
  <c r="A1287" i="120"/>
  <c r="A1286" i="120"/>
  <c r="A1285" i="120"/>
  <c r="A1284" i="120"/>
  <c r="A1283" i="120"/>
  <c r="A1282" i="120"/>
  <c r="A1281" i="120"/>
  <c r="A1280" i="120"/>
  <c r="A1279" i="120"/>
  <c r="A1278" i="120"/>
  <c r="A1277" i="120"/>
  <c r="A1276" i="120"/>
  <c r="A1275" i="120"/>
  <c r="A1274" i="120"/>
  <c r="A1273" i="120"/>
  <c r="A1272" i="120"/>
  <c r="A1271" i="120"/>
  <c r="A1270" i="120"/>
  <c r="A1269" i="120"/>
  <c r="A1268" i="120"/>
  <c r="A1267" i="120"/>
  <c r="A1266" i="120"/>
  <c r="A1265" i="120"/>
  <c r="A1264" i="120"/>
  <c r="A1263" i="120"/>
  <c r="A1262" i="120"/>
  <c r="A1261" i="120"/>
  <c r="A1260" i="120"/>
  <c r="A1252" i="120"/>
  <c r="A1378" i="120"/>
  <c r="A1234" i="120"/>
  <c r="A1236" i="120"/>
  <c r="A1238" i="120"/>
  <c r="A1255" i="120"/>
  <c r="A1160" i="120"/>
  <c r="A1259" i="120"/>
  <c r="A1251" i="120"/>
  <c r="A1250" i="120"/>
  <c r="A1249" i="120"/>
  <c r="A1248" i="120"/>
  <c r="A1247" i="120"/>
  <c r="A1246" i="120"/>
  <c r="A1245" i="120"/>
  <c r="A1244" i="120"/>
  <c r="A1243" i="120"/>
  <c r="A1242" i="120"/>
  <c r="A1241" i="120"/>
  <c r="A1240" i="120"/>
  <c r="A1239" i="120"/>
  <c r="A1254" i="120"/>
  <c r="A1257" i="120"/>
  <c r="A1235" i="120"/>
  <c r="A1374" i="120"/>
  <c r="A1256" i="120"/>
  <c r="A1253" i="120"/>
  <c r="A1232" i="120"/>
  <c r="A1231" i="120"/>
  <c r="A1230" i="120"/>
  <c r="A1229" i="120"/>
  <c r="A1228" i="120"/>
  <c r="A1227" i="120"/>
  <c r="A1226" i="120"/>
  <c r="A1225" i="120"/>
  <c r="A1224" i="120"/>
  <c r="A1223" i="120"/>
  <c r="A1222" i="120"/>
  <c r="A1221" i="120"/>
  <c r="A1220" i="120"/>
  <c r="A1219" i="120"/>
  <c r="A1218" i="120"/>
  <c r="A1217" i="120"/>
  <c r="A1216" i="120"/>
  <c r="A1215" i="120"/>
  <c r="A1214" i="120"/>
  <c r="A1213" i="120"/>
  <c r="A1212" i="120"/>
  <c r="A1211" i="120"/>
  <c r="A1210" i="120"/>
  <c r="A1209" i="120"/>
  <c r="A1208" i="120"/>
  <c r="A1207" i="120"/>
  <c r="A1206" i="120"/>
  <c r="A1205" i="120"/>
  <c r="A1204" i="120"/>
  <c r="A1203" i="120"/>
  <c r="A1202" i="120"/>
  <c r="A1201" i="120"/>
  <c r="A1200" i="120"/>
  <c r="A1199" i="120"/>
  <c r="A1198" i="120"/>
  <c r="A1197" i="120"/>
  <c r="A1196" i="120"/>
  <c r="A1195" i="120"/>
  <c r="A1194" i="120"/>
  <c r="A1193" i="120"/>
  <c r="A1192" i="120"/>
  <c r="A1191" i="120"/>
  <c r="A1190" i="120"/>
  <c r="A1189" i="120"/>
  <c r="A1188" i="120"/>
  <c r="A1187" i="120"/>
  <c r="A1186" i="120"/>
  <c r="A1185" i="120"/>
  <c r="A1184" i="120"/>
  <c r="A1183" i="120"/>
  <c r="A1182" i="120"/>
  <c r="A1390" i="120"/>
  <c r="A1170" i="120"/>
  <c r="A1176" i="120"/>
  <c r="A1179" i="120"/>
  <c r="A1178" i="120"/>
  <c r="A1166" i="120"/>
  <c r="A1180" i="120"/>
  <c r="A1171" i="120"/>
  <c r="A1168" i="120"/>
  <c r="A1174" i="120"/>
  <c r="A1175" i="120"/>
  <c r="A1173" i="120"/>
  <c r="A1164" i="120"/>
  <c r="A1167" i="120"/>
  <c r="A1165" i="120"/>
  <c r="A1177" i="120"/>
  <c r="A1172" i="120"/>
  <c r="A1169" i="120"/>
  <c r="A1389" i="120"/>
  <c r="A1388" i="120"/>
  <c r="A1387" i="120"/>
  <c r="A1386" i="120"/>
  <c r="A1385" i="120"/>
  <c r="A1384" i="120"/>
  <c r="A1383" i="120"/>
  <c r="A1382" i="120"/>
  <c r="A1155" i="120"/>
  <c r="A1154" i="120"/>
  <c r="A1153" i="120"/>
  <c r="A1152" i="120"/>
  <c r="A1151" i="120"/>
  <c r="A1150" i="120"/>
  <c r="A1149" i="120"/>
  <c r="A1148" i="120"/>
  <c r="A1147" i="120"/>
  <c r="A1146" i="120"/>
  <c r="A1145" i="120"/>
  <c r="A1144" i="120"/>
  <c r="A1143" i="120"/>
  <c r="A1142" i="120"/>
  <c r="A1141" i="120"/>
  <c r="A1140" i="120"/>
  <c r="A1139" i="120"/>
  <c r="A1138" i="120"/>
  <c r="A1137" i="120"/>
  <c r="A1136" i="120"/>
  <c r="A1135" i="120"/>
  <c r="A1134" i="120"/>
  <c r="A1133" i="120"/>
  <c r="A1132" i="120"/>
  <c r="A1131" i="120"/>
  <c r="A1130" i="120"/>
  <c r="A1129" i="120"/>
  <c r="A1128" i="120"/>
  <c r="A1127" i="120"/>
  <c r="A1126" i="120"/>
  <c r="A1125" i="120"/>
  <c r="A1124" i="120"/>
  <c r="A1123" i="120"/>
  <c r="A1122" i="120"/>
  <c r="A1121" i="120"/>
  <c r="A1120" i="120"/>
  <c r="A1119" i="120"/>
  <c r="A1109" i="120"/>
  <c r="A1106" i="120"/>
  <c r="A1029" i="120"/>
  <c r="A1028" i="120"/>
  <c r="A1027" i="120"/>
  <c r="A1026" i="120"/>
  <c r="A1108" i="120"/>
  <c r="A1101" i="120"/>
  <c r="A1104" i="120"/>
  <c r="A1110" i="120"/>
  <c r="A1102" i="120"/>
  <c r="A1103" i="120"/>
  <c r="A1107" i="120"/>
  <c r="A1111" i="120"/>
  <c r="A1118" i="120"/>
  <c r="A1117" i="120"/>
  <c r="A1100" i="120"/>
  <c r="A1105" i="120"/>
  <c r="A1112" i="120"/>
  <c r="A1099" i="120"/>
  <c r="A1098" i="120"/>
  <c r="A1097" i="120"/>
  <c r="A1096" i="120"/>
  <c r="A1095" i="120"/>
  <c r="A1094" i="120"/>
  <c r="A1093" i="120"/>
  <c r="A1092" i="120"/>
  <c r="A1091" i="120"/>
  <c r="A1090" i="120"/>
  <c r="A1089" i="120"/>
  <c r="A1088" i="120"/>
  <c r="A1083" i="120"/>
  <c r="A1065" i="120"/>
  <c r="A1069" i="120"/>
  <c r="A1060" i="120"/>
  <c r="A1059" i="120"/>
  <c r="A1053" i="120"/>
  <c r="A1075" i="120"/>
  <c r="A1078" i="120"/>
  <c r="A1080" i="120"/>
  <c r="A1081" i="120"/>
  <c r="A1082" i="120"/>
  <c r="A1050" i="120"/>
  <c r="A1061" i="120"/>
  <c r="A1054" i="120"/>
  <c r="A1046" i="120"/>
  <c r="A1068" i="120"/>
  <c r="A1086" i="120"/>
  <c r="A1072" i="120"/>
  <c r="A1043" i="120"/>
  <c r="A1058" i="120"/>
  <c r="A1055" i="120"/>
  <c r="A1063" i="120"/>
  <c r="A1052" i="120"/>
  <c r="A1071" i="120"/>
  <c r="A1087" i="120"/>
  <c r="A1049" i="120"/>
  <c r="A1051" i="120"/>
  <c r="A1047" i="120"/>
  <c r="A1057" i="120"/>
  <c r="A1056" i="120"/>
  <c r="A1073" i="120"/>
  <c r="A1067" i="120"/>
  <c r="A1070" i="120"/>
  <c r="A1066" i="120"/>
  <c r="A1084" i="120"/>
  <c r="A1077" i="120"/>
  <c r="A1079" i="120"/>
  <c r="A1048" i="120"/>
  <c r="A1062" i="120"/>
  <c r="A1045" i="120"/>
  <c r="A1044" i="120"/>
  <c r="A1074" i="120"/>
  <c r="A1064" i="120"/>
  <c r="A1085" i="120"/>
  <c r="A1076" i="120"/>
  <c r="A1042" i="120"/>
  <c r="A1041" i="120"/>
  <c r="A1040" i="120"/>
  <c r="A1039" i="120"/>
  <c r="A1038" i="120"/>
  <c r="A1037" i="120"/>
  <c r="A1036" i="120"/>
  <c r="A1035" i="120"/>
  <c r="A1034" i="120"/>
  <c r="A1159" i="120"/>
  <c r="A1158" i="120"/>
  <c r="A1157" i="120"/>
  <c r="A1156" i="120"/>
  <c r="A1116" i="120"/>
  <c r="A1115" i="120"/>
  <c r="A1114" i="120"/>
  <c r="A1113" i="120"/>
  <c r="A1025" i="120"/>
  <c r="A1024" i="120"/>
  <c r="A1023" i="120"/>
  <c r="A1022" i="120"/>
  <c r="A1021" i="120"/>
  <c r="A1020" i="120"/>
  <c r="A1019" i="120"/>
  <c r="A1018" i="120"/>
  <c r="A1017" i="120"/>
  <c r="A1016" i="120"/>
  <c r="A1015" i="120"/>
  <c r="A1014" i="120"/>
  <c r="A1013" i="120"/>
  <c r="A1012" i="120"/>
  <c r="A1011" i="120"/>
  <c r="A1010" i="120"/>
  <c r="A1009" i="120"/>
  <c r="A1008" i="120"/>
  <c r="A1007" i="120"/>
  <c r="A1006" i="120"/>
  <c r="A1005" i="120"/>
  <c r="A1004" i="120"/>
  <c r="A1003" i="120"/>
  <c r="A1002" i="120"/>
  <c r="A1001" i="120"/>
  <c r="A1000" i="120"/>
  <c r="A999" i="120"/>
  <c r="A998" i="120"/>
  <c r="A997" i="120"/>
  <c r="A996" i="120"/>
  <c r="A995" i="120"/>
  <c r="A994" i="120"/>
  <c r="A993" i="120"/>
  <c r="A992" i="120"/>
  <c r="A991" i="120"/>
  <c r="A990" i="120"/>
  <c r="A989" i="120"/>
  <c r="A988" i="120"/>
  <c r="A987" i="120"/>
  <c r="A986" i="120"/>
  <c r="A985" i="120"/>
  <c r="A984" i="120"/>
  <c r="A983" i="120"/>
  <c r="A982" i="120"/>
  <c r="A981" i="120"/>
  <c r="A980" i="120"/>
  <c r="A979" i="120"/>
  <c r="A978" i="120"/>
  <c r="A977" i="120"/>
  <c r="A976" i="120"/>
  <c r="A975" i="120"/>
  <c r="A974" i="120"/>
  <c r="A973" i="120"/>
  <c r="A972" i="120"/>
  <c r="A971" i="120"/>
  <c r="A970" i="120"/>
  <c r="A969" i="120"/>
  <c r="A968" i="120"/>
  <c r="A967" i="120"/>
  <c r="A966" i="120"/>
  <c r="A965" i="120"/>
  <c r="A964" i="120"/>
  <c r="A963" i="120"/>
  <c r="A962" i="120"/>
  <c r="A961" i="120"/>
  <c r="A960" i="120"/>
  <c r="A959" i="120"/>
  <c r="A958" i="120"/>
  <c r="A957" i="120"/>
  <c r="A956" i="120"/>
  <c r="A955" i="120"/>
  <c r="A954" i="120"/>
  <c r="A953" i="120"/>
  <c r="A952" i="120"/>
  <c r="A951" i="120"/>
  <c r="A950" i="120"/>
  <c r="A949" i="120"/>
  <c r="A948" i="120"/>
  <c r="A947" i="120"/>
  <c r="A946" i="120"/>
  <c r="A945" i="120"/>
  <c r="A944" i="120"/>
  <c r="A943" i="120"/>
  <c r="A942" i="120"/>
  <c r="A941" i="120"/>
  <c r="A940" i="120"/>
  <c r="A939" i="120"/>
  <c r="A938" i="120"/>
  <c r="A937" i="120"/>
  <c r="A936" i="120"/>
  <c r="A935" i="120"/>
  <c r="A934" i="120"/>
  <c r="A933" i="120"/>
  <c r="A932" i="120"/>
  <c r="A931" i="120"/>
  <c r="A930" i="120"/>
  <c r="A929" i="120"/>
  <c r="A928" i="120"/>
  <c r="A927" i="120"/>
  <c r="A926" i="120"/>
  <c r="A925" i="120"/>
  <c r="A924" i="120"/>
  <c r="A923" i="120"/>
  <c r="A922" i="120"/>
  <c r="A921" i="120"/>
  <c r="A920" i="120"/>
  <c r="A919" i="120"/>
  <c r="A918" i="120"/>
  <c r="A917" i="120"/>
  <c r="A916" i="120"/>
  <c r="A915" i="120"/>
  <c r="A914" i="120"/>
  <c r="A913" i="120"/>
  <c r="A912" i="120"/>
  <c r="A911" i="120"/>
  <c r="A910" i="120"/>
  <c r="A909" i="120"/>
  <c r="A908" i="120"/>
  <c r="A907" i="120"/>
  <c r="A906" i="120"/>
  <c r="A905" i="120"/>
  <c r="A904" i="120"/>
  <c r="A903" i="120"/>
  <c r="A902" i="120"/>
  <c r="A901" i="120"/>
  <c r="A900" i="120"/>
  <c r="A899" i="120"/>
  <c r="A898" i="120"/>
  <c r="A897" i="120"/>
  <c r="A896" i="120"/>
  <c r="A895" i="120"/>
  <c r="A894" i="120"/>
  <c r="A893" i="120"/>
  <c r="A892" i="120"/>
  <c r="A891" i="120"/>
  <c r="A890" i="120"/>
  <c r="A889" i="120"/>
  <c r="A888" i="120"/>
  <c r="A887" i="120"/>
  <c r="A886" i="120"/>
  <c r="A885" i="120"/>
  <c r="A884" i="120"/>
  <c r="A883" i="120"/>
  <c r="A882" i="120"/>
  <c r="A881" i="120"/>
  <c r="A880" i="120"/>
  <c r="A879" i="120"/>
  <c r="A878" i="120"/>
  <c r="A877" i="120"/>
  <c r="A876" i="120"/>
  <c r="A875" i="120"/>
  <c r="A874" i="120"/>
  <c r="A873" i="120"/>
  <c r="A872" i="120"/>
  <c r="A871" i="120"/>
  <c r="A870" i="120"/>
  <c r="A869" i="120"/>
  <c r="A868" i="120"/>
  <c r="A867" i="120"/>
  <c r="A866" i="120"/>
  <c r="A865" i="120"/>
  <c r="A864" i="120"/>
  <c r="A863" i="120"/>
  <c r="A862" i="120"/>
  <c r="A861" i="120"/>
  <c r="A860" i="120"/>
  <c r="A859" i="120"/>
  <c r="A858" i="120"/>
  <c r="A857" i="120"/>
  <c r="A856" i="120"/>
  <c r="A855" i="120"/>
  <c r="A854" i="120"/>
  <c r="A853" i="120"/>
  <c r="A852" i="120"/>
  <c r="A851" i="120"/>
  <c r="A850" i="120"/>
  <c r="A849" i="120"/>
  <c r="A848" i="120"/>
  <c r="A847" i="120"/>
  <c r="A846" i="120"/>
  <c r="A845" i="120"/>
  <c r="A844" i="120"/>
  <c r="A843" i="120"/>
  <c r="A842" i="120"/>
  <c r="A841" i="120"/>
  <c r="A840" i="120"/>
  <c r="A839" i="120"/>
  <c r="A838" i="120"/>
  <c r="A837" i="120"/>
  <c r="A836" i="120"/>
  <c r="A835" i="120"/>
  <c r="A834" i="120"/>
  <c r="A833" i="120"/>
  <c r="A832" i="120"/>
  <c r="A831" i="120"/>
  <c r="A830" i="120"/>
  <c r="A829" i="120"/>
  <c r="A828" i="120"/>
  <c r="A827" i="120"/>
  <c r="A826" i="120"/>
  <c r="A825" i="120"/>
  <c r="A824" i="120"/>
  <c r="A823" i="120"/>
  <c r="A822" i="120"/>
  <c r="A821" i="120"/>
  <c r="A820" i="120"/>
  <c r="A819" i="120"/>
  <c r="A818" i="120"/>
  <c r="A817" i="120"/>
  <c r="A816" i="120"/>
  <c r="A815" i="120"/>
  <c r="A814" i="120"/>
  <c r="A813" i="120"/>
  <c r="A812" i="120"/>
  <c r="A811" i="120"/>
  <c r="A810" i="120"/>
  <c r="A809" i="120"/>
  <c r="A808" i="120"/>
  <c r="A807" i="120"/>
  <c r="A806" i="120"/>
  <c r="A805" i="120"/>
  <c r="A804" i="120"/>
  <c r="A803" i="120"/>
  <c r="A802" i="120"/>
  <c r="A801" i="120"/>
  <c r="A800" i="120"/>
  <c r="A799" i="120"/>
  <c r="A798" i="120"/>
  <c r="A797" i="120"/>
  <c r="A796" i="120"/>
  <c r="A795" i="120"/>
  <c r="A794" i="120"/>
  <c r="A793" i="120"/>
  <c r="A792" i="120"/>
  <c r="I41" i="112"/>
  <c r="H41" i="112"/>
  <c r="G41" i="112"/>
  <c r="F41" i="112"/>
  <c r="F21" i="112" s="1"/>
  <c r="F8" i="112" s="1"/>
  <c r="F20" i="112" s="1"/>
  <c r="E41" i="112"/>
  <c r="D41" i="112"/>
  <c r="C41" i="112"/>
  <c r="B41" i="112"/>
  <c r="G21" i="112" l="1"/>
  <c r="G8" i="112" s="1"/>
  <c r="G20" i="112" s="1"/>
  <c r="D21" i="112"/>
  <c r="D8" i="112" s="1"/>
  <c r="D20" i="112" s="1"/>
  <c r="E21" i="112"/>
  <c r="E8" i="112" s="1"/>
  <c r="E20" i="112" s="1"/>
  <c r="J41" i="112"/>
  <c r="J21" i="112" s="1"/>
  <c r="I21" i="112"/>
  <c r="I8" i="112" s="1"/>
  <c r="B21" i="112"/>
  <c r="B8" i="112" s="1"/>
  <c r="B20" i="112" s="1"/>
  <c r="C21" i="112"/>
  <c r="C8" i="112" s="1"/>
  <c r="C20" i="112" s="1"/>
  <c r="H21" i="112"/>
  <c r="H8" i="112" s="1"/>
  <c r="J56" i="111"/>
  <c r="K56" i="111" s="1"/>
  <c r="G43" i="118"/>
  <c r="J57" i="111"/>
  <c r="K57" i="111" s="1"/>
  <c r="J9" i="111"/>
  <c r="K9" i="111" s="1"/>
  <c r="G47" i="118"/>
  <c r="G53" i="118"/>
  <c r="J10" i="111"/>
  <c r="K10" i="111" s="1"/>
  <c r="J37" i="111"/>
  <c r="K37" i="111" s="1"/>
  <c r="J46" i="111"/>
  <c r="K46" i="111" s="1"/>
  <c r="G22" i="118"/>
  <c r="J13" i="111"/>
  <c r="K13" i="111" s="1"/>
  <c r="G42" i="118"/>
  <c r="J14" i="111"/>
  <c r="K14" i="111" s="1"/>
  <c r="J28" i="111"/>
  <c r="K28" i="111" s="1"/>
  <c r="J41" i="111"/>
  <c r="K41" i="111" s="1"/>
  <c r="J52" i="111"/>
  <c r="K52" i="111" s="1"/>
  <c r="J29" i="111"/>
  <c r="K29" i="111" s="1"/>
  <c r="J42" i="111"/>
  <c r="K42" i="111" s="1"/>
  <c r="J53" i="111"/>
  <c r="K53" i="111" s="1"/>
  <c r="G13" i="118"/>
  <c r="G16" i="118"/>
  <c r="D31" i="118"/>
  <c r="G44" i="118"/>
  <c r="J43" i="111"/>
  <c r="K43" i="111" s="1"/>
  <c r="D32" i="118"/>
  <c r="G32" i="118" s="1"/>
  <c r="G45" i="118"/>
  <c r="K28" i="118"/>
  <c r="J8" i="111"/>
  <c r="K8" i="111" s="1"/>
  <c r="J35" i="111"/>
  <c r="K35" i="111" s="1"/>
  <c r="J44" i="111"/>
  <c r="K44" i="111" s="1"/>
  <c r="B42" i="97"/>
  <c r="F25" i="95"/>
  <c r="B33" i="89"/>
  <c r="C33" i="89"/>
  <c r="J7" i="111" l="1"/>
  <c r="K7" i="111" s="1"/>
  <c r="C11" i="111"/>
  <c r="J11" i="111" s="1"/>
  <c r="K11" i="111" s="1"/>
  <c r="I21" i="111"/>
  <c r="I22" i="111"/>
  <c r="I38" i="111"/>
  <c r="J38" i="111"/>
  <c r="K38" i="111" s="1"/>
  <c r="G56" i="118"/>
  <c r="J45" i="111"/>
  <c r="K45" i="111" s="1"/>
  <c r="I15" i="111"/>
  <c r="J15" i="111"/>
  <c r="K15" i="111" s="1"/>
  <c r="I14" i="112"/>
  <c r="J14" i="112" s="1"/>
  <c r="H20" i="112"/>
  <c r="J8" i="112"/>
  <c r="J20" i="112" s="1"/>
  <c r="G36" i="118"/>
  <c r="G31" i="118"/>
  <c r="G39" i="118"/>
  <c r="G27" i="118"/>
  <c r="G28" i="118"/>
  <c r="N19" i="118"/>
  <c r="K14" i="118"/>
  <c r="C58" i="111"/>
  <c r="J58" i="111" s="1"/>
  <c r="K58" i="111" s="1"/>
  <c r="C30" i="111"/>
  <c r="J30" i="111" s="1"/>
  <c r="K30" i="111" s="1"/>
  <c r="C47" i="111"/>
  <c r="J47" i="111" s="1"/>
  <c r="K47" i="111" s="1"/>
  <c r="C16" i="111"/>
  <c r="J16" i="111" s="1"/>
  <c r="K16" i="111" s="1"/>
  <c r="C54" i="111"/>
  <c r="J54" i="111" s="1"/>
  <c r="K54" i="111" s="1"/>
  <c r="C23" i="111"/>
  <c r="E69" i="118"/>
  <c r="D69" i="118"/>
  <c r="G69" i="118" s="1"/>
  <c r="E66" i="118"/>
  <c r="E57" i="118"/>
  <c r="D57" i="118"/>
  <c r="E54" i="118"/>
  <c r="D54" i="118"/>
  <c r="L50" i="118"/>
  <c r="N48" i="118"/>
  <c r="E48" i="118"/>
  <c r="N47" i="118"/>
  <c r="E40" i="118"/>
  <c r="D40" i="118"/>
  <c r="L35" i="118"/>
  <c r="E33" i="118"/>
  <c r="E29" i="118"/>
  <c r="L29" i="118"/>
  <c r="E23" i="118"/>
  <c r="L23" i="118"/>
  <c r="D23" i="118"/>
  <c r="G23" i="118" s="1"/>
  <c r="E14" i="118"/>
  <c r="I20" i="112" l="1"/>
  <c r="L58" i="118"/>
  <c r="E59" i="118"/>
  <c r="L56" i="118" s="1"/>
  <c r="L38" i="118"/>
  <c r="L53" i="118" s="1"/>
  <c r="C18" i="111"/>
  <c r="C25" i="111" s="1"/>
  <c r="C32" i="111" s="1"/>
  <c r="N46" i="118"/>
  <c r="N45" i="118"/>
  <c r="N44" i="118"/>
  <c r="N49" i="118"/>
  <c r="D14" i="118"/>
  <c r="K23" i="118"/>
  <c r="N22" i="118"/>
  <c r="D33" i="118"/>
  <c r="G33" i="118" s="1"/>
  <c r="K35" i="118"/>
  <c r="K29" i="118"/>
  <c r="K50" i="118"/>
  <c r="D66" i="118"/>
  <c r="G66" i="118" s="1"/>
  <c r="D48" i="118"/>
  <c r="N43" i="118"/>
  <c r="D29" i="118"/>
  <c r="L57" i="118" l="1"/>
  <c r="L59" i="118" s="1"/>
  <c r="K58" i="118"/>
  <c r="K38" i="118"/>
  <c r="K57" i="118" s="1"/>
  <c r="D59" i="118"/>
  <c r="K53" i="118" l="1"/>
  <c r="K56" i="118"/>
  <c r="K59" i="118" s="1"/>
  <c r="E43" i="111" l="1"/>
  <c r="A36" i="111" l="1"/>
  <c r="J36" i="111" l="1"/>
  <c r="K36" i="111" s="1"/>
  <c r="C39" i="111"/>
  <c r="C49" i="111" s="1"/>
  <c r="C60" i="111" s="1"/>
  <c r="C64" i="111" s="1"/>
  <c r="C74" i="111" s="1"/>
  <c r="C56" i="93"/>
  <c r="E56" i="93" l="1"/>
  <c r="D56" i="93" l="1"/>
  <c r="M12" i="118" l="1"/>
  <c r="N12" i="118" s="1"/>
</calcChain>
</file>

<file path=xl/sharedStrings.xml><?xml version="1.0" encoding="utf-8"?>
<sst xmlns="http://schemas.openxmlformats.org/spreadsheetml/2006/main" count="15365" uniqueCount="4963">
  <si>
    <t>ESTADO DE SITUACIÓN PATRIMONIAL  AL  31 DE DICIEMBRE DE 2023</t>
  </si>
  <si>
    <t xml:space="preserve"> CON CIFRAS COMPARATIVAS AL 31 DE DICIEMBRE DE 2022</t>
  </si>
  <si>
    <t>(EXPRESADO EN GUARANÍES)</t>
  </si>
  <si>
    <t>NOTAS</t>
  </si>
  <si>
    <t>DIF</t>
  </si>
  <si>
    <t>NOTA</t>
  </si>
  <si>
    <t>CONCATENAR</t>
  </si>
  <si>
    <t>ACTIVO</t>
  </si>
  <si>
    <t xml:space="preserve"> </t>
  </si>
  <si>
    <t>PASIVO</t>
  </si>
  <si>
    <t>DISPONIBILIDADES</t>
  </si>
  <si>
    <t xml:space="preserve">OBLIG. POR INTERM. FINANC. SECTOR FINANCIERO </t>
  </si>
  <si>
    <t>DISPONIBILIDADESCaja</t>
  </si>
  <si>
    <t>Caja</t>
  </si>
  <si>
    <t>OBLIG. POR INTERM. FINANC. SECTOR FINANCIERO Depósitos</t>
  </si>
  <si>
    <t>Depósitos</t>
  </si>
  <si>
    <t>C15</t>
  </si>
  <si>
    <t>DISPONIBILIDADESBanco Central del Paraguay</t>
  </si>
  <si>
    <t>Banco Central del Paraguay</t>
  </si>
  <si>
    <t>OBLIG. POR INTERM. FINANC. SECTOR FINANCIERO Banco Central del Paraguay (FGD)</t>
  </si>
  <si>
    <t>Banco Central del Paraguay (FGD)</t>
  </si>
  <si>
    <t>F3</t>
  </si>
  <si>
    <t>DISPONIBILIDADESOtras Instituciones Financieras</t>
  </si>
  <si>
    <t>Otras Instituciones Financieras</t>
  </si>
  <si>
    <t>OBLIG. POR INTERM. FINANC. SECTOR FINANCIERO Operaciones a Liquidar</t>
  </si>
  <si>
    <t>Operaciones a Liquidar</t>
  </si>
  <si>
    <t>DISPONIBILIDADESDeudores por Productos Financieros Devengados</t>
  </si>
  <si>
    <t>Deudores por Productos Financieros Devengados</t>
  </si>
  <si>
    <t xml:space="preserve">OBLIG. POR INTERM. FINANC. SECTOR FINANCIERO Otras Instituciones Financieras </t>
  </si>
  <si>
    <t xml:space="preserve">Otras Instituciones Financieras </t>
  </si>
  <si>
    <t>C11</t>
  </si>
  <si>
    <t>DISPONIBILIDADESPrevisiones</t>
  </si>
  <si>
    <t>Previsiones</t>
  </si>
  <si>
    <t>C6</t>
  </si>
  <si>
    <t>OBLIG. POR INTERM. FINANC. SECTOR FINANCIERO Acreedores por Cargos Financieros Devengados</t>
  </si>
  <si>
    <t>Acreedores por Cargos Financieros Devengados</t>
  </si>
  <si>
    <t>VALORES  PUBLICOS  Y PRIVADOS</t>
  </si>
  <si>
    <t xml:space="preserve">VALORES  PUBLICOS  Y PRIVADOSValores Públicos y Privados </t>
  </si>
  <si>
    <t xml:space="preserve">Valores Públicos y Privados </t>
  </si>
  <si>
    <t>C3</t>
  </si>
  <si>
    <t xml:space="preserve">OBLIG. POR INTERM. FINANC. SECTOR NO FINANCIERO </t>
  </si>
  <si>
    <t xml:space="preserve">CRÉDITOS VIGENTES POR INTERMEDIACIÓN FINANCIERA SECTOR FINANCIERO </t>
  </si>
  <si>
    <t>OBLIG. POR INTERM. FINANC. SECTOR NO FINANCIERO Depósito - Sector Privado</t>
  </si>
  <si>
    <t>Depósito - Sector Privado</t>
  </si>
  <si>
    <t xml:space="preserve">CRÉDITOS VIGENTES POR INTERMEDIACIÓN FINANCIERA SECTOR FINANCIERO Otras instituciones financieras </t>
  </si>
  <si>
    <t xml:space="preserve">Otras instituciones financieras </t>
  </si>
  <si>
    <t>C5</t>
  </si>
  <si>
    <t>OBLIG. POR INTERM. FINANC. SECTOR NO FINANCIERO Depósitos-Sector Publico</t>
  </si>
  <si>
    <t>Depósitos-Sector Publico</t>
  </si>
  <si>
    <t>CRÉDITOS VIGENTES POR INTERMEDIACIÓN FINANCIERA SECTOR FINANCIERO Operaciones a Liquidar</t>
  </si>
  <si>
    <t>OBLIG. POR INTERM. FINANC. SECTOR NO FINANCIERO Operaciones a liquidar</t>
  </si>
  <si>
    <t>Operaciones a liquidar</t>
  </si>
  <si>
    <t xml:space="preserve">CRÉDITOS VIGENTES POR INTERMEDIACIÓN FINANCIERA SECTOR FINANCIERO Productos financieros devengados  </t>
  </si>
  <si>
    <t xml:space="preserve">Productos financieros devengados  </t>
  </si>
  <si>
    <t xml:space="preserve">OBLIG. POR INTERM. FINANC. SECTOR NO FINANCIERO Acreedores por Cargos Financieros Devengados </t>
  </si>
  <si>
    <t xml:space="preserve">Acreedores por Cargos Financieros Devengados </t>
  </si>
  <si>
    <t>CRÉDITOS VIGENTES POR INTERMEDIACIÓN FINANCIERA SECTOR FINANCIERO Previsiones</t>
  </si>
  <si>
    <t>OBLIG. POR INTERM. FINANC. SECTOR NO FINANCIERO Obligaciones de Pago Subordinado - No Reajustables</t>
  </si>
  <si>
    <t>Obligaciones de Pago Subordinado - No Reajustables</t>
  </si>
  <si>
    <t>C10</t>
  </si>
  <si>
    <t xml:space="preserve">CRÉDITOS VIGENTES POR INTERMEDIACIÓN FINANCIERA SECTOR NO FINANCIERO </t>
  </si>
  <si>
    <t>OBLIGACIONES DIVERSAS</t>
  </si>
  <si>
    <t>OBLIGACIONES DIVERSASAcreedores Fiscales</t>
  </si>
  <si>
    <t>Acreedores Fiscales</t>
  </si>
  <si>
    <t>CRÉDITOS VIGENTES POR INTERMEDIACIÓN FINANCIERA SECTOR NO FINANCIERO Préstamos</t>
  </si>
  <si>
    <t>Préstamos</t>
  </si>
  <si>
    <t>OBLIGACIONES DIVERSASAcreedores Sociales</t>
  </si>
  <si>
    <t>Acreedores Sociales</t>
  </si>
  <si>
    <t>CRÉDITOS VIGENTES POR INTERMEDIACIÓN FINANCIERA SECTOR NO FINANCIERO Deudores por productos financieros devengados</t>
  </si>
  <si>
    <t>Deudores por productos financieros devengados</t>
  </si>
  <si>
    <t xml:space="preserve">OBLIGACIONES DIVERSASOtras Obligaciones Diversas </t>
  </si>
  <si>
    <t xml:space="preserve">Otras Obligaciones Diversas </t>
  </si>
  <si>
    <t xml:space="preserve">CRÉDITOS VIGENTES POR INTERMEDIACIÓN FINANCIERA SECTOR NO FINANCIERO Previsiones </t>
  </si>
  <si>
    <t xml:space="preserve">Previsiones </t>
  </si>
  <si>
    <t xml:space="preserve">OBLIGACIONES DIVERSASAcreedores por Cargos Financieros Devengados </t>
  </si>
  <si>
    <t>CRÉDITOS DIVERSOS</t>
  </si>
  <si>
    <t xml:space="preserve">CRÉDITOS DIVERSOSDiversos </t>
  </si>
  <si>
    <t xml:space="preserve">Diversos </t>
  </si>
  <si>
    <t>C17</t>
  </si>
  <si>
    <t xml:space="preserve">CRÉDITOS DIVERSOSPrevisiones </t>
  </si>
  <si>
    <t>PROVISIONES Y PREVISIONES</t>
  </si>
  <si>
    <t>PROVISIONES Y PREVISIONESProvisiones</t>
  </si>
  <si>
    <t>Provisiones</t>
  </si>
  <si>
    <t xml:space="preserve">CRÉDITOS VENCIDOS POR INTERMEDIACIÓN FINANCIERA SECTOR NO FINANCIERO </t>
  </si>
  <si>
    <t>PROVISIONES Y PREVISIONESPrevisiones</t>
  </si>
  <si>
    <t>CRÉDITOS VENCIDOS POR INTERMEDIACIÓN FINANCIERA SECTOR NO FINANCIERO Préstamos</t>
  </si>
  <si>
    <t xml:space="preserve">CRÉDITOS VENCIDOS POR INTERMEDIACIÓN FINANCIERA SECTOR NO FINANCIERO Ganancias por valuación a realizar </t>
  </si>
  <si>
    <t xml:space="preserve">Ganancias por valuación a realizar </t>
  </si>
  <si>
    <t>CRÉDITOS VENCIDOS POR INTERMEDIACIÓN FINANCIERA SECTOR NO FINANCIERO Deudores por Productos Financieros Devengados</t>
  </si>
  <si>
    <t xml:space="preserve">TOTAL PASIVO </t>
  </si>
  <si>
    <t xml:space="preserve">CRÉDITOS VENCIDOS POR INTERMEDIACIÓN FINANCIERA SECTOR NO FINANCIERO Previsiones </t>
  </si>
  <si>
    <t>PATRIMONIO NETO</t>
  </si>
  <si>
    <t xml:space="preserve">INVERSIONES </t>
  </si>
  <si>
    <t xml:space="preserve">INVERSIONES Títulos Privados  </t>
  </si>
  <si>
    <t xml:space="preserve">Títulos Privados  </t>
  </si>
  <si>
    <t>C7</t>
  </si>
  <si>
    <t>INVERSIONES Otras Inversiones</t>
  </si>
  <si>
    <t>Otras Inversiones</t>
  </si>
  <si>
    <t>Capital Integrado</t>
  </si>
  <si>
    <t>D1</t>
  </si>
  <si>
    <t>INVERSIONES Inversiones Especiales</t>
  </si>
  <si>
    <t>Inversiones Especiales</t>
  </si>
  <si>
    <t>Aportes No Capitalizados</t>
  </si>
  <si>
    <t>INVERSIONES Derechos Fiduciarios</t>
  </si>
  <si>
    <t>Derechos Fiduciarios</t>
  </si>
  <si>
    <t>Primas de Emisión</t>
  </si>
  <si>
    <t>INVERSIONES Rentas sobre Sector Privado</t>
  </si>
  <si>
    <t>Rentas sobre Sector Privado</t>
  </si>
  <si>
    <t>Reservas legal</t>
  </si>
  <si>
    <t xml:space="preserve">INVERSIONES Previsiones </t>
  </si>
  <si>
    <t>Reserva de revaluo</t>
  </si>
  <si>
    <t>Resultados Acumulados</t>
  </si>
  <si>
    <t>Resultado del Ejercicio</t>
  </si>
  <si>
    <t>TOTAL PATRIMONIO NETO</t>
  </si>
  <si>
    <t>PROPIEDADES, PLANTA Y EQUIPO</t>
  </si>
  <si>
    <t xml:space="preserve">PROPIEDADES, PLANTA Y EQUIPOPropios </t>
  </si>
  <si>
    <t xml:space="preserve">Propios </t>
  </si>
  <si>
    <t>C8</t>
  </si>
  <si>
    <t>TOTAL PASIVO Y PATRIMONIO NETO</t>
  </si>
  <si>
    <t xml:space="preserve">CARGOS DIFERIDOS </t>
  </si>
  <si>
    <t xml:space="preserve">CARGOS DIFERIDOS Cargos Diferidos </t>
  </si>
  <si>
    <t xml:space="preserve">Cargos Diferidos </t>
  </si>
  <si>
    <t>C9</t>
  </si>
  <si>
    <t>Ecuación Patrimonial</t>
  </si>
  <si>
    <t>Activo</t>
  </si>
  <si>
    <t>Pasivo</t>
  </si>
  <si>
    <t>PN</t>
  </si>
  <si>
    <t xml:space="preserve">TOTAL ACTIVO </t>
  </si>
  <si>
    <t>Dif</t>
  </si>
  <si>
    <t>CUENTAS DE CONTINGENCIA,ORDEN Y FIDEICOMISO</t>
  </si>
  <si>
    <t>Líneas de Créditos</t>
  </si>
  <si>
    <t>E1</t>
  </si>
  <si>
    <t>Otras Contingencias</t>
  </si>
  <si>
    <t>Total Cuentas de Contingencias</t>
  </si>
  <si>
    <t>Cuentas de Orden</t>
  </si>
  <si>
    <t>E2</t>
  </si>
  <si>
    <t>Total Cuentas de Orden</t>
  </si>
  <si>
    <t>Total en cuentas de orden fideicomiso</t>
  </si>
  <si>
    <t>E3</t>
  </si>
  <si>
    <t>Clara Ruiz</t>
  </si>
  <si>
    <t>Luis Linares</t>
  </si>
  <si>
    <t>Juan Gustale</t>
  </si>
  <si>
    <t>Pablo Debuchy</t>
  </si>
  <si>
    <t>Contador General</t>
  </si>
  <si>
    <t>Gerente General</t>
  </si>
  <si>
    <t>Presidente</t>
  </si>
  <si>
    <t>Sìndico</t>
  </si>
  <si>
    <t>Contabilidad - Balance Consolidado Histórico</t>
  </si>
  <si>
    <t>16:15:10</t>
  </si>
  <si>
    <t>PARAMETROS:</t>
  </si>
  <si>
    <t xml:space="preserve"> r.IMPUTABLE en ('S')
   y   c.FECHA Igual a ('30/06/2023')</t>
  </si>
  <si>
    <t>COD_MONEDA</t>
  </si>
  <si>
    <t>RUBRO_FORMATEADO</t>
  </si>
  <si>
    <t>COD_RUBRO</t>
  </si>
  <si>
    <t>RUBRO</t>
  </si>
  <si>
    <t>SALDO_ACTUAL_GS</t>
  </si>
  <si>
    <t>SALDO_ACTUAL_EQ_DOLAR</t>
  </si>
  <si>
    <t>SALDO_ACTUAL_EQ_GS</t>
  </si>
  <si>
    <t>TOTAL</t>
  </si>
  <si>
    <t>TIPO</t>
  </si>
  <si>
    <t>CLASIFICACION</t>
  </si>
  <si>
    <t>CLASIFICACION 2</t>
  </si>
  <si>
    <t>EXTRAE</t>
  </si>
  <si>
    <t>EXTRAE 2</t>
  </si>
  <si>
    <t>EXTRAE 3</t>
  </si>
  <si>
    <t>NOTA 1</t>
  </si>
  <si>
    <t>NOTA 2</t>
  </si>
  <si>
    <t>NOTA 4</t>
  </si>
  <si>
    <t>USD</t>
  </si>
  <si>
    <t>0.11.1.10.101.1.02.001.01</t>
  </si>
  <si>
    <t>111101010200101</t>
  </si>
  <si>
    <t>Efectivo Dolares Usa</t>
  </si>
  <si>
    <t>10102</t>
  </si>
  <si>
    <t>1</t>
  </si>
  <si>
    <t>11110</t>
  </si>
  <si>
    <t>EUR</t>
  </si>
  <si>
    <t>0.11.1.10.101.1.02.001.59</t>
  </si>
  <si>
    <t>111101010200159</t>
  </si>
  <si>
    <t>Efectivo Euro</t>
  </si>
  <si>
    <t>GS</t>
  </si>
  <si>
    <t>0.11.1.10.101.1.02.001.99</t>
  </si>
  <si>
    <t>111101010200199</t>
  </si>
  <si>
    <t>Billetes y Monedas - Pico Cajeros</t>
  </si>
  <si>
    <t>BRL</t>
  </si>
  <si>
    <t>0.11.1.10.101.1.02.010.09</t>
  </si>
  <si>
    <t>111101010201009</t>
  </si>
  <si>
    <t>Efectivo - Reales</t>
  </si>
  <si>
    <t>ARS</t>
  </si>
  <si>
    <t>0.11.1.10.101.1.02.010.10</t>
  </si>
  <si>
    <t>111101010201010</t>
  </si>
  <si>
    <t>Efectivo - Peso Arg</t>
  </si>
  <si>
    <t>0.11.1.10.101.1.02.060.99</t>
  </si>
  <si>
    <t>111101010206099</t>
  </si>
  <si>
    <t>Atm - Werking</t>
  </si>
  <si>
    <t>0.11.1.10.103.1.01.001.01</t>
  </si>
  <si>
    <t>111101030100101</t>
  </si>
  <si>
    <t>Dinero en Transito Prosegur Usd</t>
  </si>
  <si>
    <t>10301</t>
  </si>
  <si>
    <t>0.11.1.10.103.1.01.001.99</t>
  </si>
  <si>
    <t>111101030100199</t>
  </si>
  <si>
    <t>Dinero en Tránsito Ates. Prosegur</t>
  </si>
  <si>
    <t>0.11.1.10.103.1.01.011.01</t>
  </si>
  <si>
    <t>111101030101101</t>
  </si>
  <si>
    <t>Dinero en Tránsito Ates. Yrendague</t>
  </si>
  <si>
    <t>0.11.1.10.103.1.01.011.99</t>
  </si>
  <si>
    <t>111101030101199</t>
  </si>
  <si>
    <t>0.11.1.10.103.1.01.018.01</t>
  </si>
  <si>
    <t>111101030101801</t>
  </si>
  <si>
    <t>Dinero en Transito-Fortsite</t>
  </si>
  <si>
    <t>0.11.1.10.103.1.01.018.99</t>
  </si>
  <si>
    <t>111101030101899</t>
  </si>
  <si>
    <t>0.11.1.10.103.1.01.019.01</t>
  </si>
  <si>
    <t>111101030101901</t>
  </si>
  <si>
    <t>Dinero en Transito Wepa Usd</t>
  </si>
  <si>
    <t>0.11.1.10.103.1.01.019.99</t>
  </si>
  <si>
    <t>111101030101999</t>
  </si>
  <si>
    <t>Dinero en Transito Wepa Gs</t>
  </si>
  <si>
    <t>0.11.1.20.105.1.02.000.99</t>
  </si>
  <si>
    <t>111201050200099</t>
  </si>
  <si>
    <t>Encaje Legal Moneda Nacional</t>
  </si>
  <si>
    <t>10502</t>
  </si>
  <si>
    <t>11120</t>
  </si>
  <si>
    <t>0.11.1.20.105.1.04.000.99</t>
  </si>
  <si>
    <t>111201050400099</t>
  </si>
  <si>
    <t>Encaje Especial Res.1/131 y 189/93</t>
  </si>
  <si>
    <t>10504</t>
  </si>
  <si>
    <t>0.11.1.20.105.1.06.000.01</t>
  </si>
  <si>
    <t>111201050600001</t>
  </si>
  <si>
    <t>Encaje Legal M/E</t>
  </si>
  <si>
    <t>10506</t>
  </si>
  <si>
    <t>0.11.1.20.105.1.18.000.01</t>
  </si>
  <si>
    <t>111201051800001</t>
  </si>
  <si>
    <t>B.C.P Cuenta M/E</t>
  </si>
  <si>
    <t>10518</t>
  </si>
  <si>
    <t>0.11.1.20.105.1.24.000.01</t>
  </si>
  <si>
    <t>111201052400001</t>
  </si>
  <si>
    <t>Encaje Legal Adicional - Rescate Anticipado M/E</t>
  </si>
  <si>
    <t>10524</t>
  </si>
  <si>
    <t>0.11.1.20.105.1.36.001.99</t>
  </si>
  <si>
    <t>111201053600199</t>
  </si>
  <si>
    <t>Sistema de Pagos Instantaneos (Spi)</t>
  </si>
  <si>
    <t>10536</t>
  </si>
  <si>
    <t>0.11.1.20.109.1.02.010.99</t>
  </si>
  <si>
    <t>111201090201099</t>
  </si>
  <si>
    <t>Banco Nacional de Fomentocta. Cte. Nº  000-00-819259/5</t>
  </si>
  <si>
    <t>10902</t>
  </si>
  <si>
    <t>0.11.1.20.109.1.02.020.99</t>
  </si>
  <si>
    <t>111201090202099</t>
  </si>
  <si>
    <t>Banco Nacional de Fomentocta. Cte. Nº  000-00-819360/2</t>
  </si>
  <si>
    <t>0.11.1.20.109.1.02.040.01</t>
  </si>
  <si>
    <t>111201090204001</t>
  </si>
  <si>
    <t>Banco Nacional de Fomentocta. Cte. Nº 000-00-001226/0</t>
  </si>
  <si>
    <t>0.11.1.20.109.1.02.040.99</t>
  </si>
  <si>
    <t>111201090204099</t>
  </si>
  <si>
    <t>Banco Nacional de Fomentocta. Cte. Nº 000-00-818383/6</t>
  </si>
  <si>
    <t>0.11.1.20.109.1.04.001.01</t>
  </si>
  <si>
    <t>111201090400101</t>
  </si>
  <si>
    <t>Continentalcta. Cte. Nº 01-208784-01</t>
  </si>
  <si>
    <t>10904</t>
  </si>
  <si>
    <t>0.11.1.20.109.1.04.001.99</t>
  </si>
  <si>
    <t>111201090400199</t>
  </si>
  <si>
    <t>Continentalcta. Cte. Nº 01-00065093-00</t>
  </si>
  <si>
    <t>0.11.1.20.109.1.04.002.99</t>
  </si>
  <si>
    <t>111201090400299</t>
  </si>
  <si>
    <t>Continentalcta. Cte. Nº 01-361622-06</t>
  </si>
  <si>
    <t>0.11.1.20.109.1.04.003.99</t>
  </si>
  <si>
    <t>111201090400399</t>
  </si>
  <si>
    <t>Continentalcta. Cte. Nº 01-259-707-01</t>
  </si>
  <si>
    <t>0.11.1.20.109.1.04.004.99</t>
  </si>
  <si>
    <t>111201090400499</t>
  </si>
  <si>
    <t>Continentalcta. Cte. Nº 01-531760-07</t>
  </si>
  <si>
    <t>0.11.1.20.109.1.04.005.01</t>
  </si>
  <si>
    <t>111201090400501</t>
  </si>
  <si>
    <t>Continentalcta. Cte. Nº 01-00709641-00</t>
  </si>
  <si>
    <t>0.11.1.20.109.1.04.006.99</t>
  </si>
  <si>
    <t>111201090400699</t>
  </si>
  <si>
    <t>Banco Atlascta. Cte. Nº 10-13-00039/9</t>
  </si>
  <si>
    <t>0.11.1.20.109.1.04.007.01</t>
  </si>
  <si>
    <t>111201090400701</t>
  </si>
  <si>
    <t>Banco Atlascta. Cte. Nº 110-13-00007/9</t>
  </si>
  <si>
    <t>0.11.1.20.109.1.04.008.99</t>
  </si>
  <si>
    <t>111201090400899</t>
  </si>
  <si>
    <t>Banco Visioncta. Cte. Nº 9641/7</t>
  </si>
  <si>
    <t>0.11.1.20.109.1.04.009.01</t>
  </si>
  <si>
    <t>111201090400901</t>
  </si>
  <si>
    <t>Banco Visioncta. Cte. Nº 9642/4</t>
  </si>
  <si>
    <t>0.11.1.20.109.1.04.014.01</t>
  </si>
  <si>
    <t>111201090401401</t>
  </si>
  <si>
    <t>Citibankcta. Cte. Nº 0195755124</t>
  </si>
  <si>
    <t>0.11.1.20.109.1.04.016.99</t>
  </si>
  <si>
    <t>111201090401699</t>
  </si>
  <si>
    <t>Banco Familiarcta. Cte. Nº 22-02703905</t>
  </si>
  <si>
    <t>0.11.1.20.109.1.04.017.01</t>
  </si>
  <si>
    <t>111201090401701</t>
  </si>
  <si>
    <t>Banco Familiarcta. Cte. Nº 22-02703976</t>
  </si>
  <si>
    <t>0.11.1.20.109.1.04.018.99</t>
  </si>
  <si>
    <t>111201090401899</t>
  </si>
  <si>
    <t>Bancopcta. Cte. Nº 0410023833caja de Ahorro Nº  0310064791</t>
  </si>
  <si>
    <t>0.11.1.20.109.1.04.019.01</t>
  </si>
  <si>
    <t>111201090401901</t>
  </si>
  <si>
    <t>Bancopcta. Cte. Nº 0410023841caja de Ahorro Nº 0310064805</t>
  </si>
  <si>
    <t>0.11.1.20.109.1.04.021.01</t>
  </si>
  <si>
    <t>111201090402101</t>
  </si>
  <si>
    <t>Banco Interfisa Cta. Cte. Nº 6-0001315</t>
  </si>
  <si>
    <t>0.11.1.20.109.1.04.022.99</t>
  </si>
  <si>
    <t>111201090402299</t>
  </si>
  <si>
    <t>Banco Basacta. Cte. Nº 100009297</t>
  </si>
  <si>
    <t>0.11.1.20.109.1.04.023.99</t>
  </si>
  <si>
    <t>111201090402399</t>
  </si>
  <si>
    <t>Banco Basacta. Cte. Nº 100022580cta. Comisiones Nº 155028115</t>
  </si>
  <si>
    <t>0.11.1.20.109.1.04.024.01</t>
  </si>
  <si>
    <t>111201090402401</t>
  </si>
  <si>
    <t>Basacta. Cte. Nº 10100003548cta. Comisiones Nº 10155003232</t>
  </si>
  <si>
    <t>0.11.1.20.109.1.04.025.99</t>
  </si>
  <si>
    <t>111201090402599</t>
  </si>
  <si>
    <t>Banco Basacta. Cte. Nº 100021950</t>
  </si>
  <si>
    <t>0.11.1.20.109.1.04.026.01</t>
  </si>
  <si>
    <t>111201090402601</t>
  </si>
  <si>
    <t>Banco Basacta. Cte. Nº 10100000710</t>
  </si>
  <si>
    <t>0.11.1.20.109.1.04.027.99</t>
  </si>
  <si>
    <t>111201090402799</t>
  </si>
  <si>
    <t>Banco Basacta.Cte N° 100086485</t>
  </si>
  <si>
    <t>0.11.1.20.109.1.04.028.99</t>
  </si>
  <si>
    <t>111201090402899</t>
  </si>
  <si>
    <t>Banco Itaucta. Cte. Nº 0.0.043129/5</t>
  </si>
  <si>
    <t>0.11.1.20.109.1.04.029.01</t>
  </si>
  <si>
    <t>111201090402901</t>
  </si>
  <si>
    <t>Banco Itaucta. Cte. Nº 0.5.000638/6</t>
  </si>
  <si>
    <t>0.11.1.20.109.1.04.030.99</t>
  </si>
  <si>
    <t>111201090403099</t>
  </si>
  <si>
    <t>Bco Sudameris Cta. Cte. N° 8095383 Cta. Ah N° 8095</t>
  </si>
  <si>
    <t>0.11.1.20.109.1.04.031.99</t>
  </si>
  <si>
    <t>111201090403199</t>
  </si>
  <si>
    <t>Banco Sudameris Cta. Ahorro Nº 8095382 Gs</t>
  </si>
  <si>
    <t>0.11.1.20.109.1.04.032.01</t>
  </si>
  <si>
    <t>111201090403201</t>
  </si>
  <si>
    <t>Bco Sudameris Cta. Cte. N° 8095383 Cta. Ah N° 8095384 Usd</t>
  </si>
  <si>
    <t>0.11.1.20.109.1.04.033.99</t>
  </si>
  <si>
    <t>111201090403399</t>
  </si>
  <si>
    <t>Banco Sudameriscta. Cte. Nº 10-704338</t>
  </si>
  <si>
    <t>0.11.1.20.109.1.04.034.01</t>
  </si>
  <si>
    <t>111201090403401</t>
  </si>
  <si>
    <t>Banco Sudameriscta. Cte. Nº 10-70433/8</t>
  </si>
  <si>
    <t>0.11.1.20.109.1.04.035.99</t>
  </si>
  <si>
    <t>111201090403599</t>
  </si>
  <si>
    <t>Banco Gnb Paraguay SA Cta Cte Gs 1206150/004</t>
  </si>
  <si>
    <t>0.11.1.20.109.1.04.036.01</t>
  </si>
  <si>
    <t>111201090403601</t>
  </si>
  <si>
    <t>Banco Gnb Paraguay SA Cta Cte Usd 1206150/007</t>
  </si>
  <si>
    <t>0.11.1.20.109.1.04.037.99</t>
  </si>
  <si>
    <t>111201090403799</t>
  </si>
  <si>
    <t>Citibankcta. Cte. Nº 0195755043</t>
  </si>
  <si>
    <t>0.11.1.20.109.1.04.038.99</t>
  </si>
  <si>
    <t>111201090403899</t>
  </si>
  <si>
    <t>Citibankcta. Cte. Nº 0195755051</t>
  </si>
  <si>
    <t>0.11.1.20.109.1.04.039.99</t>
  </si>
  <si>
    <t>111201090403999</t>
  </si>
  <si>
    <t>Citibankcta. Cte. Nº 0195755019</t>
  </si>
  <si>
    <t>0.11.1.20.109.1.04.041.99</t>
  </si>
  <si>
    <t>111201090404199</t>
  </si>
  <si>
    <t>Banco Vision- 18171658</t>
  </si>
  <si>
    <t>0.11.1.20.109.1.04.460.99</t>
  </si>
  <si>
    <t>111201090446099</t>
  </si>
  <si>
    <t>Banco Interfisa Cta. Cte. Nº 5-0008061</t>
  </si>
  <si>
    <t>0.11.1.20.109.1.04.601.99</t>
  </si>
  <si>
    <t>111201090460199</t>
  </si>
  <si>
    <t>Banco Solar Cta Gs 0187228</t>
  </si>
  <si>
    <t>0.11.1.20.109.1.04.602.01</t>
  </si>
  <si>
    <t>111201090460201</t>
  </si>
  <si>
    <t>Solar Usd Cta. Cte. 201102431</t>
  </si>
  <si>
    <t>0.11.1.20.109.1.04.602.99</t>
  </si>
  <si>
    <t>111201090460299</t>
  </si>
  <si>
    <t>Solar Gs Cta. Cte. 201102417</t>
  </si>
  <si>
    <t>0.11.1.20.109.1.06.031.01</t>
  </si>
  <si>
    <t>111201090603101</t>
  </si>
  <si>
    <t>Finexpar-0113102159</t>
  </si>
  <si>
    <t>10906</t>
  </si>
  <si>
    <t>0.11.1.20.109.1.06.031.99</t>
  </si>
  <si>
    <t>111201090603199</t>
  </si>
  <si>
    <t>Finexpar -155010424</t>
  </si>
  <si>
    <t>0.11.1.20.111.1.02.000.01</t>
  </si>
  <si>
    <t>111201110200001</t>
  </si>
  <si>
    <t>Cheques del Pais  -  72 Hs</t>
  </si>
  <si>
    <t>11102</t>
  </si>
  <si>
    <t>0.11.1.20.111.1.02.000.99</t>
  </si>
  <si>
    <t>111201110200099</t>
  </si>
  <si>
    <t>0.11.1.20.113.1.28.070.99</t>
  </si>
  <si>
    <t>111201132807099</t>
  </si>
  <si>
    <t>Banco Itau Paraguay S.A. Td</t>
  </si>
  <si>
    <t>11328</t>
  </si>
  <si>
    <t>0.12.8.10.123.8.02.000.99</t>
  </si>
  <si>
    <t>128101230200099</t>
  </si>
  <si>
    <t>Bonos del Tesoro-Ministerio de Hacienda</t>
  </si>
  <si>
    <t>12302</t>
  </si>
  <si>
    <t>12810</t>
  </si>
  <si>
    <t>0.12.8.10.123.8.14.000.99</t>
  </si>
  <si>
    <t>128101231400099</t>
  </si>
  <si>
    <t>Valores Afectados en Garantia</t>
  </si>
  <si>
    <t>12314</t>
  </si>
  <si>
    <t>0.12.8.80.127.8.82.000.99</t>
  </si>
  <si>
    <t>128801278200099</t>
  </si>
  <si>
    <t>12782</t>
  </si>
  <si>
    <t>12880</t>
  </si>
  <si>
    <t>0.12.8.80.127.8.92.000.99</t>
  </si>
  <si>
    <t>128801279200099</t>
  </si>
  <si>
    <t>12792</t>
  </si>
  <si>
    <t>0.13.5.10.131.5.02.000.99</t>
  </si>
  <si>
    <t>135101310200099</t>
  </si>
  <si>
    <t>Bancos Oficiales del Pais</t>
  </si>
  <si>
    <t>13102</t>
  </si>
  <si>
    <t>13510</t>
  </si>
  <si>
    <t>0.13.6.10.131.6.02.000.99</t>
  </si>
  <si>
    <t>136101310200099</t>
  </si>
  <si>
    <t>13610</t>
  </si>
  <si>
    <t>0.13.7.10.131.7.04.000.99</t>
  </si>
  <si>
    <t>137101310400099</t>
  </si>
  <si>
    <t>Cda Comprados-Bcos.Privados del Pais</t>
  </si>
  <si>
    <t>13104</t>
  </si>
  <si>
    <t>13710</t>
  </si>
  <si>
    <t>0.13.8.10.131.8.04.000.99</t>
  </si>
  <si>
    <t>138101310400099</t>
  </si>
  <si>
    <t>13810</t>
  </si>
  <si>
    <t>0.13.8.10.131.8.06.000.99</t>
  </si>
  <si>
    <t>138101310600099</t>
  </si>
  <si>
    <t>Empresas Financieras del Pais</t>
  </si>
  <si>
    <t>13106</t>
  </si>
  <si>
    <t>0.13.7.10.419.7.02.612.01</t>
  </si>
  <si>
    <t>137104190261201</t>
  </si>
  <si>
    <t>Compra de Cartera</t>
  </si>
  <si>
    <t>41902</t>
  </si>
  <si>
    <t>0.13.8.10.419.8.02.612.01</t>
  </si>
  <si>
    <t>138104190261201</t>
  </si>
  <si>
    <t>0.13.8.10.419.8.02.812.01</t>
  </si>
  <si>
    <t>138104190281201</t>
  </si>
  <si>
    <t>0.13.3.20.153.3.04.010.01</t>
  </si>
  <si>
    <t>133201530401001</t>
  </si>
  <si>
    <t>Deud.p/Valores Vendidos con Comp.Futuro</t>
  </si>
  <si>
    <t>15304</t>
  </si>
  <si>
    <t>13320</t>
  </si>
  <si>
    <t>0.13.3.20.153.3.04.010.99</t>
  </si>
  <si>
    <t>133201530401099</t>
  </si>
  <si>
    <t>0.13.3.20.159.3.02.010.99</t>
  </si>
  <si>
    <t>133201590201099</t>
  </si>
  <si>
    <t>Perdidas a Deveng.X Oper. a Liquidar</t>
  </si>
  <si>
    <t>15902</t>
  </si>
  <si>
    <t>0.13.5.80.161.5.82.000.99</t>
  </si>
  <si>
    <t>135801618200099</t>
  </si>
  <si>
    <t>Intereses a Cobrar s/ Colocaciones</t>
  </si>
  <si>
    <t>16182</t>
  </si>
  <si>
    <t>13580</t>
  </si>
  <si>
    <t>0.13.6.80.161.6.82.000.99</t>
  </si>
  <si>
    <t>136801618200099</t>
  </si>
  <si>
    <t>13680</t>
  </si>
  <si>
    <t>0.13.7.80.161.7.82.000.99</t>
  </si>
  <si>
    <t>137801618200099</t>
  </si>
  <si>
    <t>13780</t>
  </si>
  <si>
    <t>0.13.8.80.161.8.82.000.99</t>
  </si>
  <si>
    <t>138801618200099</t>
  </si>
  <si>
    <t>13880</t>
  </si>
  <si>
    <t>0.13.7.80.161.7.82.612.01</t>
  </si>
  <si>
    <t>137801618261201</t>
  </si>
  <si>
    <t>Prestamo Comercial - Us$ - Hasta 3 A?Os</t>
  </si>
  <si>
    <t>0.13.8.80.161.8.82.612.01</t>
  </si>
  <si>
    <t>138801618261201</t>
  </si>
  <si>
    <t>Perstamo Comercial - Us$ - Mayor a 3 A?Os</t>
  </si>
  <si>
    <t>0.13.8.80.161.8.82.812.01</t>
  </si>
  <si>
    <t>138801618281201</t>
  </si>
  <si>
    <t>Deudores por Prod Financ.Devengados - Colocac.</t>
  </si>
  <si>
    <t>0.13.5.80.161.5.94.000.99</t>
  </si>
  <si>
    <t>135801619400099</t>
  </si>
  <si>
    <t>Interes Docum. a Devengar - Colocac.</t>
  </si>
  <si>
    <t>16194</t>
  </si>
  <si>
    <t>0.13.6.80.161.6.94.000.99</t>
  </si>
  <si>
    <t>136801619400099</t>
  </si>
  <si>
    <t>0.13.7.80.161.7.94.000.99</t>
  </si>
  <si>
    <t>137801619400099</t>
  </si>
  <si>
    <t>0.13.8.80.161.8.94.000.99</t>
  </si>
  <si>
    <t>138801619400099</t>
  </si>
  <si>
    <t xml:space="preserve"> Interes Docum. a Devengar - Colocac.</t>
  </si>
  <si>
    <t>0.13.7.80.161.7.94.612.01</t>
  </si>
  <si>
    <t>137801619461201</t>
  </si>
  <si>
    <t>0.13.8.80.161.8.94.612.01</t>
  </si>
  <si>
    <t>138801619461201</t>
  </si>
  <si>
    <t>0.14.4.10.169.4.02.612.01</t>
  </si>
  <si>
    <t>144101690261201</t>
  </si>
  <si>
    <t>Prestamo Comercial - Us$ - Hasta 90 Dias</t>
  </si>
  <si>
    <t>16902</t>
  </si>
  <si>
    <t>14410</t>
  </si>
  <si>
    <t>0.14.5.10.169.5.02.612.01</t>
  </si>
  <si>
    <t>145101690261201</t>
  </si>
  <si>
    <t>Prestamo Comercial - Us$ - Hasta 180 Dias</t>
  </si>
  <si>
    <t>14510</t>
  </si>
  <si>
    <t>0.14.6.10.169.6.02.612.01</t>
  </si>
  <si>
    <t>146101690261201</t>
  </si>
  <si>
    <t>Prestamo Comercial - Us$ - Hasta 1 A?O</t>
  </si>
  <si>
    <t>14610</t>
  </si>
  <si>
    <t>0.14.2.10.169.2.02.612.99</t>
  </si>
  <si>
    <t>142101690261299</t>
  </si>
  <si>
    <t>Prestamo Comercial - Gs - Hasta 30 Dias</t>
  </si>
  <si>
    <t>14210</t>
  </si>
  <si>
    <t>0.14.3.10.169.3.02.612.99</t>
  </si>
  <si>
    <t>143101690261299</t>
  </si>
  <si>
    <t>Prestamo Comercial - Gs - H. 60 Dias</t>
  </si>
  <si>
    <t>14310</t>
  </si>
  <si>
    <t>0.14.5.10.169.5.02.612.99</t>
  </si>
  <si>
    <t>145101690261299</t>
  </si>
  <si>
    <t>Prestamo Comercial - Gs - Hasta 180 Dias</t>
  </si>
  <si>
    <t>0.14.6.10.169.6.02.612.99</t>
  </si>
  <si>
    <t>146101690261299</t>
  </si>
  <si>
    <t>Prestamo Comercial - Gs - Hasta 1 A?O</t>
  </si>
  <si>
    <t>0.14.7.10.169.7.02.612.99</t>
  </si>
  <si>
    <t>147101690261299</t>
  </si>
  <si>
    <t>Prestamo Comercial - Gs - Hasta 3 A?Os</t>
  </si>
  <si>
    <t>14710</t>
  </si>
  <si>
    <t>0.14.6.10.169.6.02.712.01</t>
  </si>
  <si>
    <t>146101690271201</t>
  </si>
  <si>
    <t>Sector Consumo - Us$-Hasta 1 Ano</t>
  </si>
  <si>
    <t>0.14.7.10.169.7.02.712.01</t>
  </si>
  <si>
    <t>147101690271201</t>
  </si>
  <si>
    <t>Sector Consumo - Us$-Hasta 3 Anos</t>
  </si>
  <si>
    <t>0.14.3.10.169.3.02.712.99</t>
  </si>
  <si>
    <t>143101690271299</t>
  </si>
  <si>
    <t>Sector Consumo-Hasta 60 Dias</t>
  </si>
  <si>
    <t>0.14.4.10.169.4.02.712.99</t>
  </si>
  <si>
    <t>144101690271299</t>
  </si>
  <si>
    <t>Sector Consumo-Hasta 90 Dias</t>
  </si>
  <si>
    <t>0.14.5.10.169.5.02.712.99</t>
  </si>
  <si>
    <t>145101690271299</t>
  </si>
  <si>
    <t>Sector Consumo-Hasta 180 Dias</t>
  </si>
  <si>
    <t>0.14.6.10.169.6.02.712.99</t>
  </si>
  <si>
    <t>146101690271299</t>
  </si>
  <si>
    <t>Sector Consumo-Hasta 1 Ano</t>
  </si>
  <si>
    <t>0.14.7.10.169.7.02.712.99</t>
  </si>
  <si>
    <t>147101690271299</t>
  </si>
  <si>
    <t>Sector Consumo-Hasta 3 Anos</t>
  </si>
  <si>
    <t>0.14.8.10.169.8.02.712.99</t>
  </si>
  <si>
    <t>148101690271299</t>
  </si>
  <si>
    <t>Sector Consumo-Mas de 3 Anos</t>
  </si>
  <si>
    <t>14810</t>
  </si>
  <si>
    <t>0.14.5.10.169.5.02.732.99</t>
  </si>
  <si>
    <t>145101690273299</t>
  </si>
  <si>
    <t>Residentes</t>
  </si>
  <si>
    <t>0.14.6.10.169.6.02.812.01</t>
  </si>
  <si>
    <t>146101690281201</t>
  </si>
  <si>
    <t>Prest.Pag.M/E-Cartas D/Cred.-H. 1 A?O</t>
  </si>
  <si>
    <t>0.14.5.10.169.5.04.612.01</t>
  </si>
  <si>
    <t>145101690461201</t>
  </si>
  <si>
    <t>16904</t>
  </si>
  <si>
    <t>0.14.6.10.169.6.04.612.01</t>
  </si>
  <si>
    <t>146101690461201</t>
  </si>
  <si>
    <t>0.14.4.10.169.4.04.612.99</t>
  </si>
  <si>
    <t>144101690461299</t>
  </si>
  <si>
    <t>Prestamo Comercial - Gs - H. 90 Dias</t>
  </si>
  <si>
    <t>0.14.5.10.169.5.04.612.99</t>
  </si>
  <si>
    <t>145101690461299</t>
  </si>
  <si>
    <t>0.14.6.10.169.6.04.612.99</t>
  </si>
  <si>
    <t>146101690461299</t>
  </si>
  <si>
    <t>0.14.4.10.169.4.04.712.99</t>
  </si>
  <si>
    <t>144101690471299</t>
  </si>
  <si>
    <t>0.14.3.10.169.3.04.732.99</t>
  </si>
  <si>
    <t>143101690473299</t>
  </si>
  <si>
    <t>Creditos Renovados</t>
  </si>
  <si>
    <t>0.14.4.10.169.4.04.732.99</t>
  </si>
  <si>
    <t>144101690473299</t>
  </si>
  <si>
    <t>0.14.4.10.169.4.04.812.01</t>
  </si>
  <si>
    <t>144101690481201</t>
  </si>
  <si>
    <t>Prest.Pag.M/E-Carta D/Cred.-H. 90 Dias</t>
  </si>
  <si>
    <t>0.14.5.10.169.5.04.812.01</t>
  </si>
  <si>
    <t>145101690481201</t>
  </si>
  <si>
    <t>Prest.Pag.M/E-Cartas D/Cred.-H.180 Dias</t>
  </si>
  <si>
    <t>0.14.6.10.169.6.04.812.99</t>
  </si>
  <si>
    <t>146101690481299</t>
  </si>
  <si>
    <t>Prestamos Contra Pag. Importacion Gs</t>
  </si>
  <si>
    <t>0.14.5.10.169.5.06.312.01</t>
  </si>
  <si>
    <t>145101690631201</t>
  </si>
  <si>
    <t>Fomento Industrial Dolares-Hasta 180 Dias</t>
  </si>
  <si>
    <t>16906</t>
  </si>
  <si>
    <t>0.14.6.10.169.6.06.312.01</t>
  </si>
  <si>
    <t>146101690631201</t>
  </si>
  <si>
    <t>Fomento Industrial Dolares-Hasta 1 Ano</t>
  </si>
  <si>
    <t>0.14.6.10.169.6.06.612.99</t>
  </si>
  <si>
    <t>146101690661299</t>
  </si>
  <si>
    <t>0.14.6.10.169.6.06.712.99</t>
  </si>
  <si>
    <t>146101690671299</t>
  </si>
  <si>
    <t>0.14.4.10.169.4.06.732.99</t>
  </si>
  <si>
    <t>144101690673299</t>
  </si>
  <si>
    <t>Creditos Refinanciados</t>
  </si>
  <si>
    <t>0.14.6.10.169.6.08.312.99</t>
  </si>
  <si>
    <t>146101690831299</t>
  </si>
  <si>
    <t>Fomento Industrial - Hasta 1 Ano</t>
  </si>
  <si>
    <t>16908</t>
  </si>
  <si>
    <t>0.14.5.10.169.5.08.612.99</t>
  </si>
  <si>
    <t>145101690861299</t>
  </si>
  <si>
    <t>0.14.6.10.169.6.08.612.99</t>
  </si>
  <si>
    <t>146101690861299</t>
  </si>
  <si>
    <t>0.14.6.10.173.6.02.112.01</t>
  </si>
  <si>
    <t>146101730211201</t>
  </si>
  <si>
    <t>Sector Agricola Us$-Hasta 1 Ano</t>
  </si>
  <si>
    <t>17302</t>
  </si>
  <si>
    <t>0.14.7.10.173.7.02.112.01</t>
  </si>
  <si>
    <t>147101730211201</t>
  </si>
  <si>
    <t>Sector Agricola Us$-Hasta 3 Anos</t>
  </si>
  <si>
    <t>0.14.6.10.173.6.02.112.99</t>
  </si>
  <si>
    <t>146101730211299</t>
  </si>
  <si>
    <t>Fomento Agricola - Hasta 1 Ano</t>
  </si>
  <si>
    <t>0.14.7.10.173.7.02.112.99</t>
  </si>
  <si>
    <t>147101730211299</t>
  </si>
  <si>
    <t>Fomento Agricola - Hasta 3 Anos</t>
  </si>
  <si>
    <t>0.14.7.10.173.7.02.212.99</t>
  </si>
  <si>
    <t>147101730221299</t>
  </si>
  <si>
    <t>Sector Ganadero-Hasta 3 Anos</t>
  </si>
  <si>
    <t>0.14.6.10.173.6.02.312.01</t>
  </si>
  <si>
    <t>146101730231201</t>
  </si>
  <si>
    <t>0.14.7.10.173.7.02.312.01</t>
  </si>
  <si>
    <t>147101730231201</t>
  </si>
  <si>
    <t>Fomento Industrial Dolares-Hasta 3 Anos</t>
  </si>
  <si>
    <t>0.14.7.10.173.7.02.312.99</t>
  </si>
  <si>
    <t>147101730231299</t>
  </si>
  <si>
    <t>Fomento Industrial - Hasta 3 Anos</t>
  </si>
  <si>
    <t>0.14.8.10.173.8.02.312.99</t>
  </si>
  <si>
    <t>148101730231299</t>
  </si>
  <si>
    <t>Fomento Industrial - Mayor a 3 Anos</t>
  </si>
  <si>
    <t>0.14.7.10.173.7.02.412.01</t>
  </si>
  <si>
    <t>147101730241201</t>
  </si>
  <si>
    <t>Sector Exportacion-Us$-Hasta 3 A?Os</t>
  </si>
  <si>
    <t>0.14.8.10.173.8.02.412.01</t>
  </si>
  <si>
    <t>148101730241201</t>
  </si>
  <si>
    <t>Sector Exportacion-Us$-Mas de 3 A?Os</t>
  </si>
  <si>
    <t>0.14.6.10.173.6.02.412.99</t>
  </si>
  <si>
    <t>146101730241299</t>
  </si>
  <si>
    <t>Sector Exportacion-Hasta 1 A?O</t>
  </si>
  <si>
    <t>0.14.7.10.173.7.02.412.99</t>
  </si>
  <si>
    <t>147101730241299</t>
  </si>
  <si>
    <t>Sector Exportacion-Hasta 3 A?Os</t>
  </si>
  <si>
    <t>0.14.8.10.173.8.02.412.99</t>
  </si>
  <si>
    <t>148101730241299</t>
  </si>
  <si>
    <t>Sector Exportacion-Mas de 3 A?Os</t>
  </si>
  <si>
    <t>0.14.7.10.173.7.02.512.99</t>
  </si>
  <si>
    <t>147101730251299</t>
  </si>
  <si>
    <t>Sector Construccion-Hasta 3 A?Os</t>
  </si>
  <si>
    <t>0.14.8.10.173.8.02.512.99</t>
  </si>
  <si>
    <t>148101730251299</t>
  </si>
  <si>
    <t>Sector Construccion-Mas de 3 A?Os</t>
  </si>
  <si>
    <t>0.14.6.10.173.6.02.612.01</t>
  </si>
  <si>
    <t>146101730261201</t>
  </si>
  <si>
    <t>0.14.7.10.173.7.02.612.01</t>
  </si>
  <si>
    <t>147101730261201</t>
  </si>
  <si>
    <t>0.14.8.10.173.8.02.612.01</t>
  </si>
  <si>
    <t>148101730261201</t>
  </si>
  <si>
    <t>0.14.4.10.173.4.02.612.99</t>
  </si>
  <si>
    <t>144101730261299</t>
  </si>
  <si>
    <t>0.14.5.10.173.5.02.612.99</t>
  </si>
  <si>
    <t>145101730261299</t>
  </si>
  <si>
    <t>0.14.6.10.173.6.02.612.99</t>
  </si>
  <si>
    <t>146101730261299</t>
  </si>
  <si>
    <t>0.14.7.10.173.7.02.612.99</t>
  </si>
  <si>
    <t>147101730261299</t>
  </si>
  <si>
    <t>0.14.8.10.173.8.02.612.99</t>
  </si>
  <si>
    <t>148101730261299</t>
  </si>
  <si>
    <t>Prestamo Comercial - Gs - Mayor a 3 A?Os</t>
  </si>
  <si>
    <t>0.14.7.10.173.7.02.712.01</t>
  </si>
  <si>
    <t>147101730271201</t>
  </si>
  <si>
    <t>0.14.5.10.173.5.02.712.99</t>
  </si>
  <si>
    <t>145101730271299</t>
  </si>
  <si>
    <t>0.14.6.10.173.6.02.712.99</t>
  </si>
  <si>
    <t>146101730271299</t>
  </si>
  <si>
    <t>0.14.7.10.173.7.02.712.99</t>
  </si>
  <si>
    <t>147101730271299</t>
  </si>
  <si>
    <t>0.14.8.10.173.8.02.712.99</t>
  </si>
  <si>
    <t>148101730271299</t>
  </si>
  <si>
    <t>0.14.7.10.173.7.02.716.99</t>
  </si>
  <si>
    <t>147101730271699</t>
  </si>
  <si>
    <t>Prestamos Automoviles - Hasta 3 A?Os -Gs</t>
  </si>
  <si>
    <t>0.14.8.10.173.8.02.716.99</t>
  </si>
  <si>
    <t>148101730271699</t>
  </si>
  <si>
    <t>Prestamos Automoviles - Mas de 3 A?Os -Gs</t>
  </si>
  <si>
    <t>0.14.8.10.173.8.02.732.01</t>
  </si>
  <si>
    <t>148101730273201</t>
  </si>
  <si>
    <t>Prestamos - Bex Vivienda - Me.-Mas de 3 Anos</t>
  </si>
  <si>
    <t>0.14.8.10.173.8.02.732.99</t>
  </si>
  <si>
    <t>148101730273299</t>
  </si>
  <si>
    <t>Prestamos - Bex Vivienda - Gs.-Mas de 3 Anos</t>
  </si>
  <si>
    <t>0.14.7.10.173.7.02.812.01</t>
  </si>
  <si>
    <t>147101730281201</t>
  </si>
  <si>
    <t>Prest.Pag.M/E-Cartas D/Cred.-H. 3 A?Os</t>
  </si>
  <si>
    <t>0.14.8.10.173.8.02.812.01</t>
  </si>
  <si>
    <t>148101730281201</t>
  </si>
  <si>
    <t>Prest.Pag.M/E-Cartas D/Cred.-Mayor 3 Ano</t>
  </si>
  <si>
    <t>0.14.7.10.173.7.02.812.99</t>
  </si>
  <si>
    <t>147101730281299</t>
  </si>
  <si>
    <t>0.14.8.10.173.8.02.812.99</t>
  </si>
  <si>
    <t>148101730281299</t>
  </si>
  <si>
    <t>0.14.8.10.173.8.04.612.99</t>
  </si>
  <si>
    <t>148101730461299</t>
  </si>
  <si>
    <t>Prestamos Al Personal</t>
  </si>
  <si>
    <t>17304</t>
  </si>
  <si>
    <t>0.14.7.10.173.7.04.712.01</t>
  </si>
  <si>
    <t>147101730471201</t>
  </si>
  <si>
    <t>Prestamos Amortizables No Reajustables</t>
  </si>
  <si>
    <t>0.14.8.10.173.8.04.712.01</t>
  </si>
  <si>
    <t>148101730471201</t>
  </si>
  <si>
    <t>0.14.3.10.173.3.04.712.99</t>
  </si>
  <si>
    <t>143101730471299</t>
  </si>
  <si>
    <t>0.14.5.10.173.5.04.712.99</t>
  </si>
  <si>
    <t>145101730471299</t>
  </si>
  <si>
    <t>0.14.6.10.173.6.04.712.99</t>
  </si>
  <si>
    <t>146101730471299</t>
  </si>
  <si>
    <t>0.14.7.10.173.7.04.712.99</t>
  </si>
  <si>
    <t>147101730471299</t>
  </si>
  <si>
    <t>0.14.8.10.173.8.04.712.99</t>
  </si>
  <si>
    <t>148101730471299</t>
  </si>
  <si>
    <t>0.14.8.10.173.8.04.716.99</t>
  </si>
  <si>
    <t>148101730471699</t>
  </si>
  <si>
    <t>0.14.8.10.173.8.04.732.99</t>
  </si>
  <si>
    <t>148101730473299</t>
  </si>
  <si>
    <t>Prestamos a Funcionarios</t>
  </si>
  <si>
    <t>0.14.7.10.173.7.04.812.99</t>
  </si>
  <si>
    <t>147101730481299</t>
  </si>
  <si>
    <t>0.14.8.10.173.8.04.812.99</t>
  </si>
  <si>
    <t>148101730481299</t>
  </si>
  <si>
    <t>0.14.6.10.173.6.06.112.01</t>
  </si>
  <si>
    <t>146101730611201</t>
  </si>
  <si>
    <t>17306</t>
  </si>
  <si>
    <t>0.14.7.10.173.7.06.312.99</t>
  </si>
  <si>
    <t>147101730631299</t>
  </si>
  <si>
    <t>0.14.8.10.173.8.06.312.99</t>
  </si>
  <si>
    <t>148101730631299</t>
  </si>
  <si>
    <t>0.14.6.10.173.6.06.612.01</t>
  </si>
  <si>
    <t>146101730661201</t>
  </si>
  <si>
    <t>0.14.5.10.173.5.06.612.99</t>
  </si>
  <si>
    <t>145101730661299</t>
  </si>
  <si>
    <t>0.14.6.10.173.6.06.612.99</t>
  </si>
  <si>
    <t>146101730661299</t>
  </si>
  <si>
    <t>0.14.7.10.173.7.06.612.99</t>
  </si>
  <si>
    <t>147101730661299</t>
  </si>
  <si>
    <t>0.14.8.10.173.8.06.612.99</t>
  </si>
  <si>
    <t>148101730661299</t>
  </si>
  <si>
    <t>0.14.7.10.173.7.06.712.99</t>
  </si>
  <si>
    <t>147101730671299</t>
  </si>
  <si>
    <t>0.14.8.10.173.8.06.712.99</t>
  </si>
  <si>
    <t>148101730671299</t>
  </si>
  <si>
    <t>0.14.6.10.173.6.06.812.99</t>
  </si>
  <si>
    <t>146101730681299</t>
  </si>
  <si>
    <t>0.14.7.10.173.7.06.812.99</t>
  </si>
  <si>
    <t>147101730681299</t>
  </si>
  <si>
    <t>0.14.6.10.173.6.08.112.99</t>
  </si>
  <si>
    <t>146101730811299</t>
  </si>
  <si>
    <t>17308</t>
  </si>
  <si>
    <t>0.14.7.10.173.7.08.212.99</t>
  </si>
  <si>
    <t>147101730821299</t>
  </si>
  <si>
    <t>0.14.7.10.173.7.08.312.01</t>
  </si>
  <si>
    <t>147101730831201</t>
  </si>
  <si>
    <t>0.14.7.10.173.7.08.612.01</t>
  </si>
  <si>
    <t>147101730861201</t>
  </si>
  <si>
    <t>0.14.6.10.173.6.08.612.99</t>
  </si>
  <si>
    <t>146101730861299</t>
  </si>
  <si>
    <t>0.14.7.10.173.7.08.612.99</t>
  </si>
  <si>
    <t>147101730861299</t>
  </si>
  <si>
    <t>0.14.8.10.173.8.08.612.99</t>
  </si>
  <si>
    <t>148101730861299</t>
  </si>
  <si>
    <t>0.14.8.10.173.8.08.712.99</t>
  </si>
  <si>
    <t>148101730871299</t>
  </si>
  <si>
    <t>0.14.7.10.173.7.10.112.01</t>
  </si>
  <si>
    <t>147101731011201</t>
  </si>
  <si>
    <t>17310</t>
  </si>
  <si>
    <t>0.14.7.10.173.7.10.112.99</t>
  </si>
  <si>
    <t>147101731011299</t>
  </si>
  <si>
    <t>0.14.8.10.173.8.10.112.99</t>
  </si>
  <si>
    <t>148101731011299</t>
  </si>
  <si>
    <t>Fomento Agricola - Mayor a 3 Anos</t>
  </si>
  <si>
    <t>0.14.7.10.173.7.10.312.99</t>
  </si>
  <si>
    <t>147101731031299</t>
  </si>
  <si>
    <t>0.14.7.10.173.7.10.412.01</t>
  </si>
  <si>
    <t>147101731041201</t>
  </si>
  <si>
    <t>0.14.7.10.173.7.10.412.99</t>
  </si>
  <si>
    <t>147101731041299</t>
  </si>
  <si>
    <t>0.14.6.10.173.6.10.612.01</t>
  </si>
  <si>
    <t>146101731061201</t>
  </si>
  <si>
    <t>0.14.7.10.173.7.10.612.01</t>
  </si>
  <si>
    <t>147101731061201</t>
  </si>
  <si>
    <t>0.14.8.10.173.8.10.612.01</t>
  </si>
  <si>
    <t>148101731061201</t>
  </si>
  <si>
    <t>0.14.6.10.173.6.10.612.99</t>
  </si>
  <si>
    <t>146101731061299</t>
  </si>
  <si>
    <t>0.14.7.10.173.7.10.612.99</t>
  </si>
  <si>
    <t>147101731061299</t>
  </si>
  <si>
    <t>0.14.8.10.173.8.10.612.99</t>
  </si>
  <si>
    <t>148101731061299</t>
  </si>
  <si>
    <t>0.14.7.10.173.7.10.712.99</t>
  </si>
  <si>
    <t>147101731071299</t>
  </si>
  <si>
    <t>0.14.8.10.173.8.10.712.99</t>
  </si>
  <si>
    <t>148101731071299</t>
  </si>
  <si>
    <t>0.14.8.10.173.8.10.812.01</t>
  </si>
  <si>
    <t>148101731081201</t>
  </si>
  <si>
    <t>0.14.8.10.173.8.10.812.99</t>
  </si>
  <si>
    <t>148101731081299</t>
  </si>
  <si>
    <t>0.14.7.10.173.7.22.112.01</t>
  </si>
  <si>
    <t>147101732211201</t>
  </si>
  <si>
    <t>Sector Agricola</t>
  </si>
  <si>
    <t>17322</t>
  </si>
  <si>
    <t>0.14.2.10.183.2.02.010.99</t>
  </si>
  <si>
    <t>142101830201099</t>
  </si>
  <si>
    <t>Cheques Devueltos</t>
  </si>
  <si>
    <t>18302</t>
  </si>
  <si>
    <t>0.14.2.10.205.2.02.001.99</t>
  </si>
  <si>
    <t>142102050200199</t>
  </si>
  <si>
    <t>Prestamos por T.C. Residentes</t>
  </si>
  <si>
    <t>20502</t>
  </si>
  <si>
    <t>0.14.8.10.209.8.04.112.99</t>
  </si>
  <si>
    <t>148102090411299</t>
  </si>
  <si>
    <t>20904</t>
  </si>
  <si>
    <t>0.14.8.10.209.8.04.612.99</t>
  </si>
  <si>
    <t>148102090461299</t>
  </si>
  <si>
    <t>Ptmos.Pnles. Comercial - Mayor a 3 Anos</t>
  </si>
  <si>
    <t>0.14.8.10.209.8.04.732.99</t>
  </si>
  <si>
    <t>148102090473299</t>
  </si>
  <si>
    <t>0.14.7.10.351.7.02.612.01</t>
  </si>
  <si>
    <t>147103510261201</t>
  </si>
  <si>
    <t>Documentos Descontados</t>
  </si>
  <si>
    <t>35102</t>
  </si>
  <si>
    <t>0.14.4.10.351.4.02.612.99</t>
  </si>
  <si>
    <t>144103510261299</t>
  </si>
  <si>
    <t>0.14.8.10.351.8.04.612.99</t>
  </si>
  <si>
    <t>148103510461299</t>
  </si>
  <si>
    <t>Cesión de Créditos O Derechos de Cobro</t>
  </si>
  <si>
    <t>35104</t>
  </si>
  <si>
    <t>0.14.5.10.405.5.01.112.99</t>
  </si>
  <si>
    <t>145104050111299</t>
  </si>
  <si>
    <t>Cheques Descontados - Agricolas</t>
  </si>
  <si>
    <t>40501</t>
  </si>
  <si>
    <t>0.14.4.10.405.4.01.212.99</t>
  </si>
  <si>
    <t>144104050121299</t>
  </si>
  <si>
    <t>Cheques Descontados - Ganaderia</t>
  </si>
  <si>
    <t>0.14.5.10.405.5.01.212.99</t>
  </si>
  <si>
    <t>145104050121299</t>
  </si>
  <si>
    <t>0.14.5.10.405.5.01.312.01</t>
  </si>
  <si>
    <t>145104050131201</t>
  </si>
  <si>
    <t>Cheques Diferidos Descontados</t>
  </si>
  <si>
    <t>0.14.3.10.405.3.01.312.99</t>
  </si>
  <si>
    <t>143104050131299</t>
  </si>
  <si>
    <t>0.14.4.10.405.4.01.312.99</t>
  </si>
  <si>
    <t>144104050131299</t>
  </si>
  <si>
    <t>0.14.5.10.405.5.01.312.99</t>
  </si>
  <si>
    <t>145104050131299</t>
  </si>
  <si>
    <t>0.14.5.10.405.5.01.412.01</t>
  </si>
  <si>
    <t>145104050141201</t>
  </si>
  <si>
    <t>0.14.4.10.405.4.01.412.99</t>
  </si>
  <si>
    <t>144104050141299</t>
  </si>
  <si>
    <t>0.14.5.10.405.5.01.412.99</t>
  </si>
  <si>
    <t>145104050141299</t>
  </si>
  <si>
    <t>0.14.4.10.405.4.01.512.99</t>
  </si>
  <si>
    <t>144104050151299</t>
  </si>
  <si>
    <t>Doc. Descontado - Construccion</t>
  </si>
  <si>
    <t>0.14.5.10.405.5.01.512.99</t>
  </si>
  <si>
    <t>145104050151299</t>
  </si>
  <si>
    <t>0.14.3.10.405.3.01.612.01</t>
  </si>
  <si>
    <t>143104050161201</t>
  </si>
  <si>
    <t>0.14.5.10.405.5.01.612.01</t>
  </si>
  <si>
    <t>145104050161201</t>
  </si>
  <si>
    <t>0.14.2.10.405.2.01.612.99</t>
  </si>
  <si>
    <t>142104050161299</t>
  </si>
  <si>
    <t>0.14.3.10.405.3.01.612.99</t>
  </si>
  <si>
    <t>143104050161299</t>
  </si>
  <si>
    <t>0.14.4.10.405.4.01.612.99</t>
  </si>
  <si>
    <t>144104050161299</t>
  </si>
  <si>
    <t>0.14.5.10.405.5.01.612.99</t>
  </si>
  <si>
    <t>145104050161299</t>
  </si>
  <si>
    <t>0.14.3.10.405.3.01.712.99</t>
  </si>
  <si>
    <t>143104050171299</t>
  </si>
  <si>
    <t>0.14.4.10.405.4.01.712.99</t>
  </si>
  <si>
    <t>144104050171299</t>
  </si>
  <si>
    <t>0.14.5.10.405.5.01.712.99</t>
  </si>
  <si>
    <t>145104050171299</t>
  </si>
  <si>
    <t>0.14.4.10.405.4.01.812.99</t>
  </si>
  <si>
    <t>144104050181299</t>
  </si>
  <si>
    <t>0.14.7.10.433.7.02.412.01</t>
  </si>
  <si>
    <t>147104330241201</t>
  </si>
  <si>
    <t>Cartera Comprada</t>
  </si>
  <si>
    <t>43302</t>
  </si>
  <si>
    <t>0.14.6.10.433.6.02.512.99</t>
  </si>
  <si>
    <t>146104330251299</t>
  </si>
  <si>
    <t>Compra de Cartera - Residentes</t>
  </si>
  <si>
    <t>0.14.2.10.433.2.02.612.01</t>
  </si>
  <si>
    <t>142104330261201</t>
  </si>
  <si>
    <t>Compra de Cartera -Resid -Menores de 90 Dias</t>
  </si>
  <si>
    <t>0.14.3.10.433.3.02.612.01</t>
  </si>
  <si>
    <t>143104330261201</t>
  </si>
  <si>
    <t>0.14.4.10.433.4.02.612.01</t>
  </si>
  <si>
    <t>144104330261201</t>
  </si>
  <si>
    <t>0.14.5.10.433.5.02.612.01</t>
  </si>
  <si>
    <t>145104330261201</t>
  </si>
  <si>
    <t>0.14.6.10.433.6.02.612.01</t>
  </si>
  <si>
    <t>146104330261201</t>
  </si>
  <si>
    <t>0.14.7.10.433.7.02.612.01</t>
  </si>
  <si>
    <t>147104330261201</t>
  </si>
  <si>
    <t>0.14.8.10.433.8.02.612.01</t>
  </si>
  <si>
    <t>148104330261201</t>
  </si>
  <si>
    <t>0.14.2.10.433.2.02.612.99</t>
  </si>
  <si>
    <t>142104330261299</t>
  </si>
  <si>
    <t>0.14.3.10.433.3.02.612.99</t>
  </si>
  <si>
    <t>143104330261299</t>
  </si>
  <si>
    <t>0.14.4.10.433.4.02.612.99</t>
  </si>
  <si>
    <t>144104330261299</t>
  </si>
  <si>
    <t>0.14.5.10.433.5.02.612.99</t>
  </si>
  <si>
    <t>145104330261299</t>
  </si>
  <si>
    <t>0.14.6.10.433.6.02.612.99</t>
  </si>
  <si>
    <t>146104330261299</t>
  </si>
  <si>
    <t>0.14.7.10.433.7.02.612.99</t>
  </si>
  <si>
    <t>147104330261299</t>
  </si>
  <si>
    <t>0.14.8.10.433.8.02.612.99</t>
  </si>
  <si>
    <t>148104330261299</t>
  </si>
  <si>
    <t>0.14.5.10.433.5.02.712.01</t>
  </si>
  <si>
    <t>145104330271201</t>
  </si>
  <si>
    <t>Cartera Comprada - Sec No Fin.</t>
  </si>
  <si>
    <t>0.14.6.10.433.6.02.712.01</t>
  </si>
  <si>
    <t>146104330271201</t>
  </si>
  <si>
    <t>0.14.7.10.433.7.02.712.01</t>
  </si>
  <si>
    <t>147104330271201</t>
  </si>
  <si>
    <t>0.14.8.10.433.8.02.712.01</t>
  </si>
  <si>
    <t>148104330271201</t>
  </si>
  <si>
    <t>0.14.2.10.433.2.02.712.99</t>
  </si>
  <si>
    <t>142104330271299</t>
  </si>
  <si>
    <t>0.14.3.10.433.3.02.712.99</t>
  </si>
  <si>
    <t>143104330271299</t>
  </si>
  <si>
    <t>0.14.4.10.433.4.02.712.99</t>
  </si>
  <si>
    <t>144104330271299</t>
  </si>
  <si>
    <t>0.14.5.10.433.5.02.712.99</t>
  </si>
  <si>
    <t>145104330271299</t>
  </si>
  <si>
    <t>0.14.6.10.433.6.02.712.99</t>
  </si>
  <si>
    <t>146104330271299</t>
  </si>
  <si>
    <t>0.14.7.10.433.7.02.712.99</t>
  </si>
  <si>
    <t>147104330271299</t>
  </si>
  <si>
    <t>0.14.8.10.433.8.02.712.99</t>
  </si>
  <si>
    <t>148104330271299</t>
  </si>
  <si>
    <t>0.14.6.10.433.6.02.812.99</t>
  </si>
  <si>
    <t>146104330281299</t>
  </si>
  <si>
    <t>0.14.7.10.443.7.02.512.99</t>
  </si>
  <si>
    <t>147104430251299</t>
  </si>
  <si>
    <t>Sector Construccion</t>
  </si>
  <si>
    <t>44302</t>
  </si>
  <si>
    <t>0.14.7.10.443.7.02.612.01</t>
  </si>
  <si>
    <t>147104430261201</t>
  </si>
  <si>
    <t>Prestamo Comercial</t>
  </si>
  <si>
    <t>0.14.7.10.443.7.02.612.99</t>
  </si>
  <si>
    <t>147104430261299</t>
  </si>
  <si>
    <t>0.14.8.10.443.8.02.612.99</t>
  </si>
  <si>
    <t>148104430261299</t>
  </si>
  <si>
    <t>0.14.7.10.443.7.02.712.99</t>
  </si>
  <si>
    <t>147104430271299</t>
  </si>
  <si>
    <t>Sector Consumo-</t>
  </si>
  <si>
    <t>0.14.8.10.443.8.02.712.99</t>
  </si>
  <si>
    <t>148104430271299</t>
  </si>
  <si>
    <t>0.14.8.10.443.8.02.732.99</t>
  </si>
  <si>
    <t>148104430273299</t>
  </si>
  <si>
    <t>Medida Excepcional de Apoyo Emitidas por el Bcp - A?O 2020 -</t>
  </si>
  <si>
    <t>0.14.7.10.449.7.02.612.99</t>
  </si>
  <si>
    <t>147104490261299</t>
  </si>
  <si>
    <t>44902</t>
  </si>
  <si>
    <t>0.14.8.10.449.8.02.612.99</t>
  </si>
  <si>
    <t>148104490261299</t>
  </si>
  <si>
    <t>0.14.8.10.449.8.02.712.99</t>
  </si>
  <si>
    <t>148104490271299</t>
  </si>
  <si>
    <t>Sector Consumo</t>
  </si>
  <si>
    <t>0.14.7.80.225.7.82.006.99</t>
  </si>
  <si>
    <t>147802258200699</t>
  </si>
  <si>
    <t>Productos Financieros Documentados - Residentes</t>
  </si>
  <si>
    <t>22582</t>
  </si>
  <si>
    <t>14780</t>
  </si>
  <si>
    <t>0.14.8.80.225.8.82.006.99</t>
  </si>
  <si>
    <t>148802258200699</t>
  </si>
  <si>
    <t>14880</t>
  </si>
  <si>
    <t>0.14.6.80.225.6.82.112.01</t>
  </si>
  <si>
    <t>146802258211201</t>
  </si>
  <si>
    <t>14680</t>
  </si>
  <si>
    <t>0.14.7.80.225.7.82.112.01</t>
  </si>
  <si>
    <t>147802258211201</t>
  </si>
  <si>
    <t>0.14.5.80.225.5.82.112.99</t>
  </si>
  <si>
    <t>145802258211299</t>
  </si>
  <si>
    <t>Fomento Agricola-Hasta 180 Dias</t>
  </si>
  <si>
    <t>14580</t>
  </si>
  <si>
    <t>0.14.6.80.225.6.82.112.99</t>
  </si>
  <si>
    <t>146802258211299</t>
  </si>
  <si>
    <t>Fomento Agricola-Hasta 1 Ano</t>
  </si>
  <si>
    <t>0.14.7.80.225.7.82.112.99</t>
  </si>
  <si>
    <t>147802258211299</t>
  </si>
  <si>
    <t>Fomento Agricola-Hasta 3 Anos</t>
  </si>
  <si>
    <t>0.14.8.80.225.8.82.112.99</t>
  </si>
  <si>
    <t>148802258211299</t>
  </si>
  <si>
    <t>Fomento Agricola-Mas de 3 Anos</t>
  </si>
  <si>
    <t>0.14.4.80.225.4.82.212.99</t>
  </si>
  <si>
    <t>144802258221299</t>
  </si>
  <si>
    <t>Sector Ganadero-Hasta 90 Dias</t>
  </si>
  <si>
    <t>14480</t>
  </si>
  <si>
    <t>0.14.5.80.225.5.82.212.99</t>
  </si>
  <si>
    <t>145802258221299</t>
  </si>
  <si>
    <t>Sector Ganadero-Hasta 180 Dias</t>
  </si>
  <si>
    <t>0.14.7.80.225.7.82.212.99</t>
  </si>
  <si>
    <t>147802258221299</t>
  </si>
  <si>
    <t>0.14.5.80.225.5.82.312.01</t>
  </si>
  <si>
    <t>145802258231201</t>
  </si>
  <si>
    <t>0.14.6.80.225.6.82.312.01</t>
  </si>
  <si>
    <t>146802258231201</t>
  </si>
  <si>
    <t>0.14.7.80.225.7.82.312.01</t>
  </si>
  <si>
    <t>147802258231201</t>
  </si>
  <si>
    <t>0.14.3.80.225.3.82.312.99</t>
  </si>
  <si>
    <t>143802258231299</t>
  </si>
  <si>
    <t>Fomento Industrial-Hasta 60 Dias</t>
  </si>
  <si>
    <t>14380</t>
  </si>
  <si>
    <t>0.14.4.80.225.4.82.312.99</t>
  </si>
  <si>
    <t>144802258231299</t>
  </si>
  <si>
    <t>Fomento Industrial-Hasta 90 Dias</t>
  </si>
  <si>
    <t>0.14.5.80.225.5.82.312.99</t>
  </si>
  <si>
    <t>145802258231299</t>
  </si>
  <si>
    <t>Fomento Industrial-Hasta 180 Dias</t>
  </si>
  <si>
    <t>0.14.6.80.225.6.82.312.99</t>
  </si>
  <si>
    <t>146802258231299</t>
  </si>
  <si>
    <t>Fomento Industrial-Hasta 1 Ano</t>
  </si>
  <si>
    <t>0.14.7.80.225.7.82.312.99</t>
  </si>
  <si>
    <t>147802258231299</t>
  </si>
  <si>
    <t>Fomento Industrial-Hasta 3 Anos</t>
  </si>
  <si>
    <t>0.14.8.80.225.8.82.312.99</t>
  </si>
  <si>
    <t>148802258231299</t>
  </si>
  <si>
    <t>Fomento Industrial-Mas de 3 Anos</t>
  </si>
  <si>
    <t>0.14.5.80.225.5.82.412.01</t>
  </si>
  <si>
    <t>145802258241201</t>
  </si>
  <si>
    <t>Sector Exportacion-Us$-Hasta 180 Dias</t>
  </si>
  <si>
    <t>0.14.7.80.225.7.82.412.01</t>
  </si>
  <si>
    <t>147802258241201</t>
  </si>
  <si>
    <t>0.14.8.80.225.8.82.412.01</t>
  </si>
  <si>
    <t>148802258241201</t>
  </si>
  <si>
    <t>0.14.4.80.225.4.82.412.99</t>
  </si>
  <si>
    <t>144802258241299</t>
  </si>
  <si>
    <t>Sector Exportacion-Hasta 90 Dias</t>
  </si>
  <si>
    <t>0.14.5.80.225.5.82.412.99</t>
  </si>
  <si>
    <t>145802258241299</t>
  </si>
  <si>
    <t>Sector Exportacion-Hasta 180 Dias</t>
  </si>
  <si>
    <t>0.14.6.80.225.6.82.412.99</t>
  </si>
  <si>
    <t>146802258241299</t>
  </si>
  <si>
    <t>0.14.7.80.225.7.82.412.99</t>
  </si>
  <si>
    <t>147802258241299</t>
  </si>
  <si>
    <t>0.14.8.80.225.8.82.412.99</t>
  </si>
  <si>
    <t>148802258241299</t>
  </si>
  <si>
    <t>0.14.4.80.225.4.82.512.99</t>
  </si>
  <si>
    <t>144802258251299</t>
  </si>
  <si>
    <t>Sector Construccion-Hasta 90 Dias</t>
  </si>
  <si>
    <t>0.14.5.80.225.5.82.512.99</t>
  </si>
  <si>
    <t>145802258251299</t>
  </si>
  <si>
    <t>Sector Construccion-Hasta 180 Dias</t>
  </si>
  <si>
    <t>0.14.6.80.225.6.82.512.99</t>
  </si>
  <si>
    <t>146802258251299</t>
  </si>
  <si>
    <t>Sector Construccion-Hasta 1 A?O</t>
  </si>
  <si>
    <t>0.14.7.80.225.7.82.512.99</t>
  </si>
  <si>
    <t>147802258251299</t>
  </si>
  <si>
    <t>0.14.8.80.225.8.82.512.99</t>
  </si>
  <si>
    <t>148802258251299</t>
  </si>
  <si>
    <t>0.14.2.80.225.2.82.612.01</t>
  </si>
  <si>
    <t>142802258261201</t>
  </si>
  <si>
    <t>Prestamo Comercial - Us$ - Hasta 30 Dias</t>
  </si>
  <si>
    <t>14280</t>
  </si>
  <si>
    <t>0.14.3.80.225.3.82.612.01</t>
  </si>
  <si>
    <t>143802258261201</t>
  </si>
  <si>
    <t>Prestamo Comercial - Us$ - Hasta 60 Dias</t>
  </si>
  <si>
    <t>0.14.4.80.225.4.82.612.01</t>
  </si>
  <si>
    <t>144802258261201</t>
  </si>
  <si>
    <t>0.14.5.80.225.5.82.612.01</t>
  </si>
  <si>
    <t>145802258261201</t>
  </si>
  <si>
    <t>0.14.6.80.225.6.82.612.01</t>
  </si>
  <si>
    <t>146802258261201</t>
  </si>
  <si>
    <t>0.14.7.80.225.7.82.612.01</t>
  </si>
  <si>
    <t>147802258261201</t>
  </si>
  <si>
    <t>0.14.8.80.225.8.82.612.01</t>
  </si>
  <si>
    <t>148802258261201</t>
  </si>
  <si>
    <t>0.14.2.80.225.2.82.612.99</t>
  </si>
  <si>
    <t>142802258261299</t>
  </si>
  <si>
    <t>0.14.3.80.225.3.82.612.99</t>
  </si>
  <si>
    <t>143802258261299</t>
  </si>
  <si>
    <t>0.14.4.80.225.4.82.612.99</t>
  </si>
  <si>
    <t>144802258261299</t>
  </si>
  <si>
    <t>0.14.5.80.225.5.82.612.99</t>
  </si>
  <si>
    <t>145802258261299</t>
  </si>
  <si>
    <t>0.14.6.80.225.6.82.612.99</t>
  </si>
  <si>
    <t>146802258261299</t>
  </si>
  <si>
    <t>0.14.7.80.225.7.82.612.99</t>
  </si>
  <si>
    <t>147802258261299</t>
  </si>
  <si>
    <t>0.14.8.80.225.8.82.612.99</t>
  </si>
  <si>
    <t>148802258261299</t>
  </si>
  <si>
    <t>0.14.5.80.225.5.82.712.01</t>
  </si>
  <si>
    <t>145802258271201</t>
  </si>
  <si>
    <t>Sector Consumo - Us$-Hasta 180 Dias</t>
  </si>
  <si>
    <t>0.14.6.80.225.6.82.712.01</t>
  </si>
  <si>
    <t>146802258271201</t>
  </si>
  <si>
    <t>0.14.7.80.225.7.82.712.01</t>
  </si>
  <si>
    <t>147802258271201</t>
  </si>
  <si>
    <t>0.14.8.80.225.8.82.712.01</t>
  </si>
  <si>
    <t>148802258271201</t>
  </si>
  <si>
    <t>Sector Consumo - Us$-Mas de 3 Anos</t>
  </si>
  <si>
    <t>0.14.2.80.225.2.82.712.99</t>
  </si>
  <si>
    <t>142802258271299</t>
  </si>
  <si>
    <t>Sector Consumo-Hasta 30 Dias</t>
  </si>
  <si>
    <t>0.14.3.80.225.3.82.712.99</t>
  </si>
  <si>
    <t>143802258271299</t>
  </si>
  <si>
    <t>0.14.4.80.225.4.82.712.99</t>
  </si>
  <si>
    <t>144802258271299</t>
  </si>
  <si>
    <t>0.14.5.80.225.5.82.712.99</t>
  </si>
  <si>
    <t>145802258271299</t>
  </si>
  <si>
    <t>0.14.6.80.225.6.82.712.99</t>
  </si>
  <si>
    <t>146802258271299</t>
  </si>
  <si>
    <t>0.14.7.80.225.7.82.712.99</t>
  </si>
  <si>
    <t>147802258271299</t>
  </si>
  <si>
    <t>0.14.8.80.225.8.82.712.99</t>
  </si>
  <si>
    <t>148802258271299</t>
  </si>
  <si>
    <t>0.14.7.80.225.7.82.716.99</t>
  </si>
  <si>
    <t>147802258271699</t>
  </si>
  <si>
    <t>Int. a Cobrar Automoviles - Hasta 3 A?Os -Gs</t>
  </si>
  <si>
    <t>0.14.8.80.225.8.82.716.99</t>
  </si>
  <si>
    <t>148802258271699</t>
  </si>
  <si>
    <t>Int. a Cobrar Automoviles - Mas de 3 A?Os -Gs</t>
  </si>
  <si>
    <t>0.14.8.80.225.8.82.732.01</t>
  </si>
  <si>
    <t>148802258273201</t>
  </si>
  <si>
    <t>0.14.3.80.225.3.82.732.99</t>
  </si>
  <si>
    <t>143802258273299</t>
  </si>
  <si>
    <t>Prestamos - Bex Vivienda - Gs.-Hasta 60 Dias</t>
  </si>
  <si>
    <t>0.14.4.80.225.4.82.732.99</t>
  </si>
  <si>
    <t>144802258273299</t>
  </si>
  <si>
    <t>Prestamos - Bex Vivienda - Gs.-Hasta 90 Dias</t>
  </si>
  <si>
    <t>0.14.5.80.225.5.82.732.99</t>
  </si>
  <si>
    <t>145802258273299</t>
  </si>
  <si>
    <t>Prestamos - Bex Vivienda - Gs.-Hasta 180 Dias</t>
  </si>
  <si>
    <t>0.14.8.80.225.8.82.732.99</t>
  </si>
  <si>
    <t>148802258273299</t>
  </si>
  <si>
    <t>0.14.4.80.225.4.82.812.01</t>
  </si>
  <si>
    <t>144802258281201</t>
  </si>
  <si>
    <t>Pr.c/Pag.M.E.-Cartas de Credito-Hasta 90 Dias</t>
  </si>
  <si>
    <t>0.14.5.80.225.5.82.812.01</t>
  </si>
  <si>
    <t>145802258281201</t>
  </si>
  <si>
    <t>Pr.c/Pag.M.E.-Cartas de Credito-Hasta 180 Dias</t>
  </si>
  <si>
    <t>0.14.7.80.225.7.82.812.01</t>
  </si>
  <si>
    <t>147802258281201</t>
  </si>
  <si>
    <t>Prest.Amortizables-Cartas D/Credito H/3 A?Os</t>
  </si>
  <si>
    <t>0.14.8.80.225.8.82.812.01</t>
  </si>
  <si>
    <t>148802258281201</t>
  </si>
  <si>
    <t>Pr.c/Pag.M.E.-Cartas de Credito-Mas de 3 Anos</t>
  </si>
  <si>
    <t>0.14.4.80.225.4.82.812.99</t>
  </si>
  <si>
    <t>144802258281299</t>
  </si>
  <si>
    <t>0.14.6.80.225.6.82.812.99</t>
  </si>
  <si>
    <t>146802258281299</t>
  </si>
  <si>
    <t>0.14.7.80.225.7.82.812.99</t>
  </si>
  <si>
    <t>147802258281299</t>
  </si>
  <si>
    <t>0.14.8.80.225.8.82.812.99</t>
  </si>
  <si>
    <t>148802258281299</t>
  </si>
  <si>
    <t>0.14.7.80.225.7.92.001.01</t>
  </si>
  <si>
    <t>147802259200101</t>
  </si>
  <si>
    <t>(Int.en Suspenso)-Residentes-Us$-Hasta 3 Anos</t>
  </si>
  <si>
    <t>22592</t>
  </si>
  <si>
    <t>0.14.8.80.225.8.92.001.01</t>
  </si>
  <si>
    <t>148802259200101</t>
  </si>
  <si>
    <t>(Int.en Suspenso)-Residentes-Us$-Mas de 3 Anos</t>
  </si>
  <si>
    <t>0.14.4.80.225.4.92.001.99</t>
  </si>
  <si>
    <t>144802259200199</t>
  </si>
  <si>
    <t>(Int.en Suspenso)-Residentes-Gs.-Hasta 90 Dias</t>
  </si>
  <si>
    <t>0.14.5.80.225.5.92.001.99</t>
  </si>
  <si>
    <t>145802259200199</t>
  </si>
  <si>
    <t>(Int.en Suspenso)-Residentes-Gs.-Hasta 180 Dias</t>
  </si>
  <si>
    <t>0.14.6.80.225.6.92.001.99</t>
  </si>
  <si>
    <t>146802259200199</t>
  </si>
  <si>
    <t>(Int.en Suspenso)-Residentes-Gs.-Hasta 1 Ano</t>
  </si>
  <si>
    <t>0.14.7.80.225.7.92.001.99</t>
  </si>
  <si>
    <t>147802259200199</t>
  </si>
  <si>
    <t>(Int.en Suspenso)-Residentes-Gs.-Hasta 3 Anos</t>
  </si>
  <si>
    <t>0.14.8.80.225.8.92.001.99</t>
  </si>
  <si>
    <t>148802259200199</t>
  </si>
  <si>
    <t>(Int.en Suspenso)-Residentes-Gs.-Mas de 3 Anos</t>
  </si>
  <si>
    <t>0.14.6.80.225.6.94.112.01</t>
  </si>
  <si>
    <t>146802259411201</t>
  </si>
  <si>
    <t>22594</t>
  </si>
  <si>
    <t>0.14.7.80.225.7.94.112.01</t>
  </si>
  <si>
    <t>147802259411201</t>
  </si>
  <si>
    <t>0.14.5.80.225.5.94.112.99</t>
  </si>
  <si>
    <t>145802259411299</t>
  </si>
  <si>
    <t>0.14.6.80.225.6.94.112.99</t>
  </si>
  <si>
    <t>146802259411299</t>
  </si>
  <si>
    <t>0.14.7.80.225.7.94.112.99</t>
  </si>
  <si>
    <t>147802259411299</t>
  </si>
  <si>
    <t>0.14.8.80.225.8.94.112.99</t>
  </si>
  <si>
    <t>148802259411299</t>
  </si>
  <si>
    <t>0.14.4.80.225.4.94.212.99</t>
  </si>
  <si>
    <t>144802259421299</t>
  </si>
  <si>
    <t>0.14.5.80.225.5.94.212.99</t>
  </si>
  <si>
    <t>145802259421299</t>
  </si>
  <si>
    <t>0.14.7.80.225.7.94.212.99</t>
  </si>
  <si>
    <t>147802259421299</t>
  </si>
  <si>
    <t>0.14.5.80.225.5.94.312.01</t>
  </si>
  <si>
    <t>145802259431201</t>
  </si>
  <si>
    <t>Fomento Industrial - Dolares-Hasta 180 Dias</t>
  </si>
  <si>
    <t>0.14.6.80.225.6.94.312.01</t>
  </si>
  <si>
    <t>146802259431201</t>
  </si>
  <si>
    <t>Fomento Industrial - Dolares-Hasta 1 Ano</t>
  </si>
  <si>
    <t>0.14.7.80.225.7.94.312.01</t>
  </si>
  <si>
    <t>147802259431201</t>
  </si>
  <si>
    <t>Fomento Industrial - Dolares-Hasta 3 Anos</t>
  </si>
  <si>
    <t>0.14.3.80.225.3.94.312.99</t>
  </si>
  <si>
    <t>143802259431299</t>
  </si>
  <si>
    <t>0.14.4.80.225.4.94.312.99</t>
  </si>
  <si>
    <t>144802259431299</t>
  </si>
  <si>
    <t>0.14.5.80.225.5.94.312.99</t>
  </si>
  <si>
    <t>145802259431299</t>
  </si>
  <si>
    <t>0.14.6.80.225.6.94.312.99</t>
  </si>
  <si>
    <t>146802259431299</t>
  </si>
  <si>
    <t>0.14.7.80.225.7.94.312.99</t>
  </si>
  <si>
    <t>147802259431299</t>
  </si>
  <si>
    <t>0.14.8.80.225.8.94.312.99</t>
  </si>
  <si>
    <t>148802259431299</t>
  </si>
  <si>
    <t>0.14.5.80.225.5.94.412.01</t>
  </si>
  <si>
    <t>145802259441201</t>
  </si>
  <si>
    <t>0.14.7.80.225.7.94.412.01</t>
  </si>
  <si>
    <t>147802259441201</t>
  </si>
  <si>
    <t>Sector Exportacion-Us$-Hasta 3 Anos</t>
  </si>
  <si>
    <t>0.14.8.80.225.8.94.412.01</t>
  </si>
  <si>
    <t>148802259441201</t>
  </si>
  <si>
    <t>Sector Exportacion-Us$-Mas de 3 Anos</t>
  </si>
  <si>
    <t>0.14.4.80.225.4.94.412.99</t>
  </si>
  <si>
    <t>144802259441299</t>
  </si>
  <si>
    <t>0.14.5.80.225.5.94.412.99</t>
  </si>
  <si>
    <t>145802259441299</t>
  </si>
  <si>
    <t>0.14.6.80.225.6.94.412.99</t>
  </si>
  <si>
    <t>146802259441299</t>
  </si>
  <si>
    <t>Sector Exportacion-Hasta 1 Ano</t>
  </si>
  <si>
    <t>0.14.7.80.225.7.94.412.99</t>
  </si>
  <si>
    <t>147802259441299</t>
  </si>
  <si>
    <t>Sector Exportacion-Hasta 3 Anos</t>
  </si>
  <si>
    <t>0.14.8.80.225.8.94.412.99</t>
  </si>
  <si>
    <t>148802259441299</t>
  </si>
  <si>
    <t>Sector Exportacion-Mas de 3 Anos</t>
  </si>
  <si>
    <t>0.14.4.80.225.4.94.512.99</t>
  </si>
  <si>
    <t>144802259451299</t>
  </si>
  <si>
    <t>0.14.5.80.225.5.94.512.99</t>
  </si>
  <si>
    <t>145802259451299</t>
  </si>
  <si>
    <t>0.14.7.80.225.7.94.512.99</t>
  </si>
  <si>
    <t>147802259451299</t>
  </si>
  <si>
    <t>Sector Construccion-Hasta 3 Anos</t>
  </si>
  <si>
    <t>0.14.8.80.225.8.94.512.99</t>
  </si>
  <si>
    <t>148802259451299</t>
  </si>
  <si>
    <t>Sector Construccion-Mas de 3 Anos</t>
  </si>
  <si>
    <t>0.14.3.80.225.3.94.612.01</t>
  </si>
  <si>
    <t>143802259461201</t>
  </si>
  <si>
    <t>0.14.4.80.225.4.94.612.01</t>
  </si>
  <si>
    <t>144802259461201</t>
  </si>
  <si>
    <t>0.14.5.80.225.5.94.612.01</t>
  </si>
  <si>
    <t>145802259461201</t>
  </si>
  <si>
    <t>0.14.6.80.225.6.94.612.01</t>
  </si>
  <si>
    <t>146802259461201</t>
  </si>
  <si>
    <t>0.14.7.80.225.7.94.612.01</t>
  </si>
  <si>
    <t>147802259461201</t>
  </si>
  <si>
    <t>0.14.8.80.225.8.94.612.01</t>
  </si>
  <si>
    <t>148802259461201</t>
  </si>
  <si>
    <t>0.14.2.80.225.2.94.612.99</t>
  </si>
  <si>
    <t>142802259461299</t>
  </si>
  <si>
    <t>0.14.3.80.225.3.94.612.99</t>
  </si>
  <si>
    <t>143802259461299</t>
  </si>
  <si>
    <t>0.14.4.80.225.4.94.612.99</t>
  </si>
  <si>
    <t>144802259461299</t>
  </si>
  <si>
    <t>0.14.5.80.225.5.94.612.99</t>
  </si>
  <si>
    <t>145802259461299</t>
  </si>
  <si>
    <t>0.14.6.80.225.6.94.612.99</t>
  </si>
  <si>
    <t>146802259461299</t>
  </si>
  <si>
    <t>0.14.7.80.225.7.94.612.99</t>
  </si>
  <si>
    <t>147802259461299</t>
  </si>
  <si>
    <t>0.14.8.80.225.8.94.612.99</t>
  </si>
  <si>
    <t>148802259461299</t>
  </si>
  <si>
    <t>0.14.5.80.225.5.94.712.01</t>
  </si>
  <si>
    <t>145802259471201</t>
  </si>
  <si>
    <t>0.14.6.80.225.6.94.712.01</t>
  </si>
  <si>
    <t>146802259471201</t>
  </si>
  <si>
    <t>0.14.7.80.225.7.94.712.01</t>
  </si>
  <si>
    <t>147802259471201</t>
  </si>
  <si>
    <t>0.14.8.80.225.8.94.712.01</t>
  </si>
  <si>
    <t>148802259471201</t>
  </si>
  <si>
    <t>0.14.2.80.225.2.94.712.99</t>
  </si>
  <si>
    <t>142802259471299</t>
  </si>
  <si>
    <t>0.14.3.80.225.3.94.712.99</t>
  </si>
  <si>
    <t>143802259471299</t>
  </si>
  <si>
    <t>0.14.4.80.225.4.94.712.99</t>
  </si>
  <si>
    <t>144802259471299</t>
  </si>
  <si>
    <t>0.14.5.80.225.5.94.712.99</t>
  </si>
  <si>
    <t>145802259471299</t>
  </si>
  <si>
    <t>0.14.6.80.225.6.94.712.99</t>
  </si>
  <si>
    <t>146802259471299</t>
  </si>
  <si>
    <t>0.14.7.80.225.7.94.712.99</t>
  </si>
  <si>
    <t>147802259471299</t>
  </si>
  <si>
    <t>0.14.8.80.225.8.94.712.99</t>
  </si>
  <si>
    <t>148802259471299</t>
  </si>
  <si>
    <t>0.14.7.80.225.7.94.716.99</t>
  </si>
  <si>
    <t>147802259471699</t>
  </si>
  <si>
    <t>Int. a Dev. Automoviles - Hasta 3 A?Os -Gs</t>
  </si>
  <si>
    <t>0.14.8.80.225.8.94.716.99</t>
  </si>
  <si>
    <t>148802259471699</t>
  </si>
  <si>
    <t>Int. a Dev. Automoviles - Mas de 3 A?Os -Gs</t>
  </si>
  <si>
    <t>0.14.8.80.225.8.94.732.01</t>
  </si>
  <si>
    <t>148802259473201</t>
  </si>
  <si>
    <t>0.14.3.80.225.3.94.732.99</t>
  </si>
  <si>
    <t>143802259473299</t>
  </si>
  <si>
    <t>0.14.4.80.225.4.94.732.99</t>
  </si>
  <si>
    <t>144802259473299</t>
  </si>
  <si>
    <t>0.14.5.80.225.5.94.732.99</t>
  </si>
  <si>
    <t>145802259473299</t>
  </si>
  <si>
    <t>0.14.8.80.225.8.94.732.99</t>
  </si>
  <si>
    <t>148802259473299</t>
  </si>
  <si>
    <t>0.14.4.80.225.4.94.812.01</t>
  </si>
  <si>
    <t>144802259481201</t>
  </si>
  <si>
    <t>Pr.c/Pag. M.E.-Cartas de Credito-Hasta 90 Dias</t>
  </si>
  <si>
    <t>0.14.5.80.225.5.94.812.01</t>
  </si>
  <si>
    <t>145802259481201</t>
  </si>
  <si>
    <t>Pr.c/Pag. M.E.-Cartas de Credito-Hasta 180 Dias</t>
  </si>
  <si>
    <t>0.14.7.80.225.7.94.812.01</t>
  </si>
  <si>
    <t>147802259481201</t>
  </si>
  <si>
    <t>0.14.8.80.225.8.94.812.01</t>
  </si>
  <si>
    <t>148802259481201</t>
  </si>
  <si>
    <t>Pr.c/Pag. M.E.-Cartas de Credito-Mas de 3 Anos</t>
  </si>
  <si>
    <t>0.14.4.80.225.4.94.812.99</t>
  </si>
  <si>
    <t>144802259481299</t>
  </si>
  <si>
    <t>Int a Dev Prest Contra Pag Importacion Gs</t>
  </si>
  <si>
    <t>0.14.6.80.225.6.94.812.99</t>
  </si>
  <si>
    <t>146802259481299</t>
  </si>
  <si>
    <t>0.14.7.80.225.7.94.812.99</t>
  </si>
  <si>
    <t>147802259481299</t>
  </si>
  <si>
    <t>0.14.8.80.225.8.94.812.99</t>
  </si>
  <si>
    <t>148802259481299</t>
  </si>
  <si>
    <t>0.14.7.80.447.7.82.512.99</t>
  </si>
  <si>
    <t>147804478251299</t>
  </si>
  <si>
    <t>44782</t>
  </si>
  <si>
    <t>0.14.7.80.447.7.82.612.01</t>
  </si>
  <si>
    <t>147804478261201</t>
  </si>
  <si>
    <t>0.14.7.80.447.7.82.612.99</t>
  </si>
  <si>
    <t>147804478261299</t>
  </si>
  <si>
    <t>0.14.8.80.447.8.82.612.99</t>
  </si>
  <si>
    <t>148804478261299</t>
  </si>
  <si>
    <t>0.14.7.80.447.7.82.712.99</t>
  </si>
  <si>
    <t>147804478271299</t>
  </si>
  <si>
    <t>0.14.8.80.447.8.82.712.99</t>
  </si>
  <si>
    <t>148804478271299</t>
  </si>
  <si>
    <t>0.14.8.80.447.8.82.732.99</t>
  </si>
  <si>
    <t>148804478273299</t>
  </si>
  <si>
    <t>Productos Financieros Documentados - Med.Trans. Bcp 2020</t>
  </si>
  <si>
    <t>0.14.7.80.447.7.94.612.01</t>
  </si>
  <si>
    <t>147804479461201</t>
  </si>
  <si>
    <t>44794</t>
  </si>
  <si>
    <t>0.14.7.80.447.7.94.612.99</t>
  </si>
  <si>
    <t>147804479461299</t>
  </si>
  <si>
    <t>0.14.8.80.447.8.94.612.99</t>
  </si>
  <si>
    <t>148804479461299</t>
  </si>
  <si>
    <t>0.14.7.80.447.7.94.712.99</t>
  </si>
  <si>
    <t>147804479471299</t>
  </si>
  <si>
    <t>0.14.8.80.447.8.94.712.99</t>
  </si>
  <si>
    <t>148804479471299</t>
  </si>
  <si>
    <t>0.14.8.80.447.8.94.732.99</t>
  </si>
  <si>
    <t>148804479473299</t>
  </si>
  <si>
    <t>(Productos Financieros Doc. a Devengar - Med.Trans. Bcp 2020</t>
  </si>
  <si>
    <t>0.14.7.80.447.7.96.001.99</t>
  </si>
  <si>
    <t>147804479600199</t>
  </si>
  <si>
    <t>Intereses en Susp.-Med. Excep.- Reprog</t>
  </si>
  <si>
    <t>44796</t>
  </si>
  <si>
    <t>0.14.7.80.451.7.82.612.99</t>
  </si>
  <si>
    <t>147804518261299</t>
  </si>
  <si>
    <t>45182</t>
  </si>
  <si>
    <t>0.14.8.80.451.8.82.612.99</t>
  </si>
  <si>
    <t>148804518261299</t>
  </si>
  <si>
    <t>0.14.8.80.451.8.82.712.99</t>
  </si>
  <si>
    <t>148804518271299</t>
  </si>
  <si>
    <t>0.14.8.80.451.8.94.612.99</t>
  </si>
  <si>
    <t>148804519461299</t>
  </si>
  <si>
    <t>45194</t>
  </si>
  <si>
    <t>0.14.8.80.451.8.94.712.99</t>
  </si>
  <si>
    <t>148804519471299</t>
  </si>
  <si>
    <t>0.14.2.90.231.2.92.001.01</t>
  </si>
  <si>
    <t>142902319200101</t>
  </si>
  <si>
    <t>Prevision s/Prestamos en Dolares</t>
  </si>
  <si>
    <t>23192</t>
  </si>
  <si>
    <t>14290</t>
  </si>
  <si>
    <t>Resolución Nº 1 Acta Nº 60 del 28/09/2007  Cartera Vigente</t>
  </si>
  <si>
    <t>0.14.3.90.231.3.92.001.01</t>
  </si>
  <si>
    <t>143902319200101</t>
  </si>
  <si>
    <t>Prev.para Riesgos Crediticios M.E.</t>
  </si>
  <si>
    <t>14390</t>
  </si>
  <si>
    <t>0.14.4.90.231.4.92.001.01</t>
  </si>
  <si>
    <t>144902319200101</t>
  </si>
  <si>
    <t>Prevision p/Creditos en Us$ Hasta 90 Dias</t>
  </si>
  <si>
    <t>14490</t>
  </si>
  <si>
    <t>0.14.5.90.231.5.92.001.01</t>
  </si>
  <si>
    <t>145902319200101</t>
  </si>
  <si>
    <t>Prevision para Prestamos en Dolares</t>
  </si>
  <si>
    <t>14590</t>
  </si>
  <si>
    <t>0.14.6.90.231.6.92.001.01</t>
  </si>
  <si>
    <t>146902319200101</t>
  </si>
  <si>
    <t>Prevision p/Creditos en Us$ Hasta 1 A?O</t>
  </si>
  <si>
    <t>14690</t>
  </si>
  <si>
    <t>0.14.7.90.231.7.92.001.01</t>
  </si>
  <si>
    <t>147902319200101</t>
  </si>
  <si>
    <t>Previsiones por Cred.Riesgos Hasta 3 A?Os</t>
  </si>
  <si>
    <t>14790</t>
  </si>
  <si>
    <t>0.14.8.90.231.8.92.001.01</t>
  </si>
  <si>
    <t>148902319200101</t>
  </si>
  <si>
    <t>14890</t>
  </si>
  <si>
    <t>0.14.1.90.231.1.92.001.99</t>
  </si>
  <si>
    <t>141902319200199</t>
  </si>
  <si>
    <t>Prevision p/Riesgos Cred.Prestamos-Vista</t>
  </si>
  <si>
    <t>14190</t>
  </si>
  <si>
    <t>0.14.2.90.231.2.92.001.99</t>
  </si>
  <si>
    <t>142902319200199</t>
  </si>
  <si>
    <t>Prevision p/Riesgos Cred.Prestamos-Hasta 30 Dias</t>
  </si>
  <si>
    <t>0.14.3.90.231.3.92.001.99</t>
  </si>
  <si>
    <t>143902319200199</t>
  </si>
  <si>
    <t>Prevision p/Riesgos Cred.Prestamos-Hasta 60 Dias</t>
  </si>
  <si>
    <t>0.14.4.90.231.4.92.001.99</t>
  </si>
  <si>
    <t>144902319200199</t>
  </si>
  <si>
    <t>Prevision p/Riesgos Cred.Prestamos-Hasta 90 Dias</t>
  </si>
  <si>
    <t>0.14.5.90.231.5.92.001.99</t>
  </si>
  <si>
    <t>145902319200199</t>
  </si>
  <si>
    <t>Prevision p/Riesgos Cred.Prestamos-Hasta 180 Dias</t>
  </si>
  <si>
    <t>0.14.6.90.231.6.92.001.99</t>
  </si>
  <si>
    <t>146902319200199</t>
  </si>
  <si>
    <t>Prevision p/Riesgos Cred.Prestamos-Hasta 1 Ano</t>
  </si>
  <si>
    <t>0.14.7.90.231.7.92.001.99</t>
  </si>
  <si>
    <t>147902319200199</t>
  </si>
  <si>
    <t>Prevision p/Riesgos Cred.Prestamos-Hasta 3 Anos</t>
  </si>
  <si>
    <t>0.14.8.90.231.8.92.001.99</t>
  </si>
  <si>
    <t>148902319200199</t>
  </si>
  <si>
    <t>Prevision p/Riesgos Cred.Prestamos-Mas de 3 Anos</t>
  </si>
  <si>
    <t>0.14.2.90.231.2.92.020.99</t>
  </si>
  <si>
    <t>142902319202099</t>
  </si>
  <si>
    <t>(Previsiones s/Tarjetas Visa)</t>
  </si>
  <si>
    <t>0.14.7.90.231.7.92.202.01</t>
  </si>
  <si>
    <t>147902319220201</t>
  </si>
  <si>
    <t>Prevision Especifica Res 4 Covid 19 - Cuenta Nueva</t>
  </si>
  <si>
    <t>0.14.7.90.231.7.92.202.99</t>
  </si>
  <si>
    <t>147902319220299</t>
  </si>
  <si>
    <t>0.14.8.90.231.8.92.202.99</t>
  </si>
  <si>
    <t>148902319220299</t>
  </si>
  <si>
    <t>0.14.7.90.231.7.94.000.99</t>
  </si>
  <si>
    <t>147902319400099</t>
  </si>
  <si>
    <t>Previsiones Genericas</t>
  </si>
  <si>
    <t>23194</t>
  </si>
  <si>
    <t>Previsiones Genéricas  0,75%</t>
  </si>
  <si>
    <t>0.14.7.90.231.7.94.001.99</t>
  </si>
  <si>
    <t>147902319400199</t>
  </si>
  <si>
    <t>Previsiones Genericas-Exceso</t>
  </si>
  <si>
    <t>Previsiones Genéricas Voluntarias</t>
  </si>
  <si>
    <t>0.15.0.10.241.0.02.060.99</t>
  </si>
  <si>
    <t>150102410206099</t>
  </si>
  <si>
    <t>Anticipos por Compras y Servicios</t>
  </si>
  <si>
    <t>24102</t>
  </si>
  <si>
    <t>15010</t>
  </si>
  <si>
    <t>0.15.0.10.241.0.02.063.99</t>
  </si>
  <si>
    <t>150102410206399</t>
  </si>
  <si>
    <t>Anticipos Terminales de Experiencia Digitales</t>
  </si>
  <si>
    <t>0.15.0.10.243.0.01.002.99</t>
  </si>
  <si>
    <t>150102430100299</t>
  </si>
  <si>
    <t>Seguro Pagado por Adelantado</t>
  </si>
  <si>
    <t>24301</t>
  </si>
  <si>
    <t>0.15.0.10.243.0.01.012.99</t>
  </si>
  <si>
    <t>150102430101299</t>
  </si>
  <si>
    <t>Gastos Pagados por Adelantado</t>
  </si>
  <si>
    <t>0.15.0.10.243.0.01.013.99</t>
  </si>
  <si>
    <t>150102430101399</t>
  </si>
  <si>
    <t>Gastos Pagados por Adelantado - Patrocinio</t>
  </si>
  <si>
    <t>0.15.0.10.243.0.01.014.99</t>
  </si>
  <si>
    <t>150102430101499</t>
  </si>
  <si>
    <t>Seguros Pagados X Adelantado - Incendios</t>
  </si>
  <si>
    <t>0.15.0.10.243.0.01.017.99</t>
  </si>
  <si>
    <t>150102430101799</t>
  </si>
  <si>
    <t>Patentes Pagados por Anticipado</t>
  </si>
  <si>
    <t>0.15.0.10.245.0.04.000.99</t>
  </si>
  <si>
    <t>150102450400099</t>
  </si>
  <si>
    <t>Anticipo Impuesto a Renta</t>
  </si>
  <si>
    <t>24504</t>
  </si>
  <si>
    <t>0.15.0.10.247.0.02.005.99</t>
  </si>
  <si>
    <t>150102470200599</t>
  </si>
  <si>
    <t>Credito Fiscal - Idu</t>
  </si>
  <si>
    <t>24702</t>
  </si>
  <si>
    <t>0.15.0.10.247.0.02.100.99</t>
  </si>
  <si>
    <t>150102470210099</t>
  </si>
  <si>
    <t>Saldo a Favor del Contribuyente</t>
  </si>
  <si>
    <t>0.15.0.10.247.0.02.200.99</t>
  </si>
  <si>
    <t>150102470220099</t>
  </si>
  <si>
    <t>Saldo a Favor Iva Financiero</t>
  </si>
  <si>
    <t>0.15.0.10.251.0.02.001.01</t>
  </si>
  <si>
    <t>150102510200101</t>
  </si>
  <si>
    <t>Deudores por Venta de Bienes a Plazos - Rodados</t>
  </si>
  <si>
    <t>25102</t>
  </si>
  <si>
    <t>0.15.0.10.251.0.02.021.99</t>
  </si>
  <si>
    <t>150102510202199</t>
  </si>
  <si>
    <t>Deudores por Venta a Plazo</t>
  </si>
  <si>
    <t>0.15.0.10.251.0.94.011.99</t>
  </si>
  <si>
    <t>150102519401199</t>
  </si>
  <si>
    <t>(Ganancias a Real. X Bienes Inmueb. Vend. a Plazo)</t>
  </si>
  <si>
    <t>25194</t>
  </si>
  <si>
    <t>0.15.0.10.257.0.02.000.99</t>
  </si>
  <si>
    <t>150102570200099</t>
  </si>
  <si>
    <t>Op a Cancelar en It-Ahorros</t>
  </si>
  <si>
    <t>25702</t>
  </si>
  <si>
    <t>0.15.0.10.257.0.02.007.99</t>
  </si>
  <si>
    <t>150102570200799</t>
  </si>
  <si>
    <t>Sipap a Liquidar Gs</t>
  </si>
  <si>
    <t>0.15.0.10.257.0.02.008.99</t>
  </si>
  <si>
    <t>150102570200899</t>
  </si>
  <si>
    <t>Billetera Tigo Money - Cobranzas</t>
  </si>
  <si>
    <t>0.15.0.10.257.0.02.012.99</t>
  </si>
  <si>
    <t>150102570201299</t>
  </si>
  <si>
    <t>Cobros Pendientes de Reembolso - Pronet</t>
  </si>
  <si>
    <t>0.15.0.10.257.0.02.021.99</t>
  </si>
  <si>
    <t>150102570202199</t>
  </si>
  <si>
    <t>Retenciones por Cobrar Iva 10%</t>
  </si>
  <si>
    <t>0.15.0.10.257.0.02.025.99</t>
  </si>
  <si>
    <t>150102570202599</t>
  </si>
  <si>
    <t>Cobros Pendientes Cnb - Operaciones</t>
  </si>
  <si>
    <t>0.15.0.10.257.0.02.031.99</t>
  </si>
  <si>
    <t>150102570203199</t>
  </si>
  <si>
    <t>Otras Cuentas Deudoras</t>
  </si>
  <si>
    <t>0.15.0.10.257.0.02.034.99</t>
  </si>
  <si>
    <t>150102570203499</t>
  </si>
  <si>
    <t>Otras Retribuciones Al Personal a Recuperar</t>
  </si>
  <si>
    <t>0.15.0.10.257.0.02.052.99</t>
  </si>
  <si>
    <t>150102570205299</t>
  </si>
  <si>
    <t>Facturas a Cobrar Bancard</t>
  </si>
  <si>
    <t>0.15.0.10.257.0.02.055.01</t>
  </si>
  <si>
    <t>150102570205501</t>
  </si>
  <si>
    <t>Apn Wepa Usd</t>
  </si>
  <si>
    <t>0.15.0.10.257.0.02.055.99</t>
  </si>
  <si>
    <t>150102570205599</t>
  </si>
  <si>
    <t>Apn Wepa Gs</t>
  </si>
  <si>
    <t>0.15.0.10.257.0.02.080.99</t>
  </si>
  <si>
    <t>150102570208099</t>
  </si>
  <si>
    <t>Bancard Adelantos a Cobrar</t>
  </si>
  <si>
    <t>0.15.0.10.257.0.02.101.99</t>
  </si>
  <si>
    <t>150102570210199</t>
  </si>
  <si>
    <t>Wepa-Wu Teds</t>
  </si>
  <si>
    <t>0.15.0.10.257.0.02.110.01</t>
  </si>
  <si>
    <t>150102570211001</t>
  </si>
  <si>
    <t>V.C.D. Faltantes de Caja</t>
  </si>
  <si>
    <t>0.15.0.10.257.0.02.130.01</t>
  </si>
  <si>
    <t>150102570213001</t>
  </si>
  <si>
    <t>Cobros a Recuperar Wepa Usd</t>
  </si>
  <si>
    <t>0.15.0.10.257.0.02.130.99</t>
  </si>
  <si>
    <t>150102570213099</t>
  </si>
  <si>
    <t>Cobros a Recuperar Wepa</t>
  </si>
  <si>
    <t>0.15.0.10.257.0.02.170.01</t>
  </si>
  <si>
    <t>150102570217001</t>
  </si>
  <si>
    <t>Operaciones a Liquidar Dia Anterior Usd</t>
  </si>
  <si>
    <t>0.15.0.10.257.0.02.181.99</t>
  </si>
  <si>
    <t>150102570218199</t>
  </si>
  <si>
    <t>Cobros Pendientes de Reembolso - Infonet</t>
  </si>
  <si>
    <t>0.15.0.10.257.0.02.192.99</t>
  </si>
  <si>
    <t>150102570219299</t>
  </si>
  <si>
    <t>Depositos Pronet</t>
  </si>
  <si>
    <t>0.15.0.10.257.0.02.193.99</t>
  </si>
  <si>
    <t>150102570219399</t>
  </si>
  <si>
    <t>Comisiones Dep. Ext Via Pronet</t>
  </si>
  <si>
    <t>0.15.0.10.257.0.02.194.99</t>
  </si>
  <si>
    <t>150102570219499</t>
  </si>
  <si>
    <t>Operaciones a Liquidar Dia Anterior Gs</t>
  </si>
  <si>
    <t>0.15.0.10.257.0.02.201.99</t>
  </si>
  <si>
    <t>150102570220199</t>
  </si>
  <si>
    <t>Credito Agricola Habilitación</t>
  </si>
  <si>
    <t>0.15.0.10.257.0.02.443.01</t>
  </si>
  <si>
    <t>150102570244301</t>
  </si>
  <si>
    <t>Honorarios Fiduciarios a Cobrar Usd</t>
  </si>
  <si>
    <t>0.15.0.10.257.0.02.443.99</t>
  </si>
  <si>
    <t>150102570244399</t>
  </si>
  <si>
    <t>Honorarios Fiduciarios a Cobrar Gs</t>
  </si>
  <si>
    <t>0.15.0.10.257.0.02.444.01</t>
  </si>
  <si>
    <t>150102570244401</t>
  </si>
  <si>
    <t>Clearing Red Digital S.a Usd</t>
  </si>
  <si>
    <t>0.15.0.10.257.0.02.444.99</t>
  </si>
  <si>
    <t>150102570244499</t>
  </si>
  <si>
    <t>Clearing Red Digital S.a Gs</t>
  </si>
  <si>
    <t>0.15.0.10.257.0.02.447.99</t>
  </si>
  <si>
    <t>150102570244799</t>
  </si>
  <si>
    <t>Servicios Wepa-Bancard</t>
  </si>
  <si>
    <t>0.15.0.10.257.0.02.449.99</t>
  </si>
  <si>
    <t>150102570244999</t>
  </si>
  <si>
    <t>Wepa Facturadora Gs</t>
  </si>
  <si>
    <t>0.15.0.10.257.0.02.451.99</t>
  </si>
  <si>
    <t>150102570245199</t>
  </si>
  <si>
    <t>Devoluciones Contracargo Tc</t>
  </si>
  <si>
    <t>0.15.0.10.257.0.02.453.99</t>
  </si>
  <si>
    <t>150102570245399</t>
  </si>
  <si>
    <t>Devoluciones Contracargo Td</t>
  </si>
  <si>
    <t>0.15.0.90.263.0.92.010.99</t>
  </si>
  <si>
    <t>150902639201099</t>
  </si>
  <si>
    <t>Prev. p/ Deudores por Vta. de Bienes a Plazo</t>
  </si>
  <si>
    <t>26392</t>
  </si>
  <si>
    <t>15090</t>
  </si>
  <si>
    <t>0.16.0.10.265.0.02.021.99</t>
  </si>
  <si>
    <t>160102650202199</t>
  </si>
  <si>
    <t>Tarjetas -Operaciones Vencidas</t>
  </si>
  <si>
    <t>26502</t>
  </si>
  <si>
    <t>16010</t>
  </si>
  <si>
    <t>0.16.0.10.265.0.02.090.99</t>
  </si>
  <si>
    <t>160102650209099</t>
  </si>
  <si>
    <t>Tarjetas de Creditos Vencidas 61 - 90 Dias Gs</t>
  </si>
  <si>
    <t>0.16.0.10.265.0.02.112.01</t>
  </si>
  <si>
    <t>160102650211201</t>
  </si>
  <si>
    <t>Sector Agricola Dolares- Via Directa</t>
  </si>
  <si>
    <t>0.16.0.10.265.0.02.112.99</t>
  </si>
  <si>
    <t>160102650211299</t>
  </si>
  <si>
    <t>Prestamos Amortizables-Fomento Agricola</t>
  </si>
  <si>
    <t>0.16.0.10.265.0.02.212.99</t>
  </si>
  <si>
    <t>160102650221299</t>
  </si>
  <si>
    <t>Sector Ganadero Gs.- Via Directa</t>
  </si>
  <si>
    <t>0.16.0.10.265.0.02.412.99</t>
  </si>
  <si>
    <t>160102650241299</t>
  </si>
  <si>
    <t>Sector Exportacion - Gs</t>
  </si>
  <si>
    <t>0.16.0.10.265.0.02.612.01</t>
  </si>
  <si>
    <t>160102650261201</t>
  </si>
  <si>
    <t xml:space="preserve">Prestamo Comercial - Us$ </t>
  </si>
  <si>
    <t>0.16.0.10.265.0.02.612.99</t>
  </si>
  <si>
    <t>160102650261299</t>
  </si>
  <si>
    <t xml:space="preserve">Prestamo Comercial - Gs </t>
  </si>
  <si>
    <t>0.16.0.10.265.0.02.712.99</t>
  </si>
  <si>
    <t>160102650271299</t>
  </si>
  <si>
    <t>Sector Consumo Gs.</t>
  </si>
  <si>
    <t>0.16.0.10.265.0.02.812.99</t>
  </si>
  <si>
    <t>160102650281299</t>
  </si>
  <si>
    <t>Prestamos Amortizables-Cartas de Creditos</t>
  </si>
  <si>
    <t>0.16.0.10.265.0.04.732.99</t>
  </si>
  <si>
    <t>160102650473299</t>
  </si>
  <si>
    <t>Prestamos - Bex Vivienda - Gs</t>
  </si>
  <si>
    <t>26504</t>
  </si>
  <si>
    <t>0.16.0.10.265.0.05.712.01</t>
  </si>
  <si>
    <t>160102650571201</t>
  </si>
  <si>
    <t>Compra de Cartera - Sec No Fin. No Publico</t>
  </si>
  <si>
    <t>26505</t>
  </si>
  <si>
    <t>0.16.0.10.265.0.05.712.99</t>
  </si>
  <si>
    <t>160102650571299</t>
  </si>
  <si>
    <t>0.16.0.10.265.0.10.312.99</t>
  </si>
  <si>
    <t>160102651031299</t>
  </si>
  <si>
    <t>Fomento Industrial</t>
  </si>
  <si>
    <t>26510</t>
  </si>
  <si>
    <t>0.16.0.10.269.0.02.021.99</t>
  </si>
  <si>
    <t>160102690202199</t>
  </si>
  <si>
    <t>26902</t>
  </si>
  <si>
    <t>0.16.0.10.269.0.02.412.99</t>
  </si>
  <si>
    <t>160102690241299</t>
  </si>
  <si>
    <t>0.16.0.10.269.0.02.612.99</t>
  </si>
  <si>
    <t>160102690261299</t>
  </si>
  <si>
    <t>0.16.0.10.269.0.02.712.01</t>
  </si>
  <si>
    <t>160102690271201</t>
  </si>
  <si>
    <t>Sector Consumo Us$</t>
  </si>
  <si>
    <t>0.16.0.10.269.0.02.712.99</t>
  </si>
  <si>
    <t>160102690271299</t>
  </si>
  <si>
    <t>0.16.0.10.269.0.02.732.99</t>
  </si>
  <si>
    <t>160102690273299</t>
  </si>
  <si>
    <t>Prestamos - Bex Vivienda - Gs.</t>
  </si>
  <si>
    <t>0.16.0.10.269.0.02.812.99</t>
  </si>
  <si>
    <t>160102690281299</t>
  </si>
  <si>
    <t>0.16.0.10.269.0.04.712.01</t>
  </si>
  <si>
    <t>160102690471201</t>
  </si>
  <si>
    <t>26904</t>
  </si>
  <si>
    <t>0.16.0.10.269.0.04.712.99</t>
  </si>
  <si>
    <t>160102690471299</t>
  </si>
  <si>
    <t>0.16.0.10.269.0.08.712.99</t>
  </si>
  <si>
    <t>160102690871299</t>
  </si>
  <si>
    <t>26908</t>
  </si>
  <si>
    <t>0.16.0.10.269.0.12.112.99</t>
  </si>
  <si>
    <t>160102691211299</t>
  </si>
  <si>
    <t>26912</t>
  </si>
  <si>
    <t>0.16.0.10.269.0.12.412.01</t>
  </si>
  <si>
    <t>160102691241201</t>
  </si>
  <si>
    <t>Sector Exportacion</t>
  </si>
  <si>
    <t>0.16.0.30.275.0.02.021.99</t>
  </si>
  <si>
    <t>160302750202199</t>
  </si>
  <si>
    <t>27502</t>
  </si>
  <si>
    <t>16030</t>
  </si>
  <si>
    <t>0.16.0.30.275.0.02.412.99</t>
  </si>
  <si>
    <t>160302750241299</t>
  </si>
  <si>
    <t>0.16.0.30.275.0.02.612.99</t>
  </si>
  <si>
    <t>160302750261299</t>
  </si>
  <si>
    <t>0.16.0.30.275.0.02.712.99</t>
  </si>
  <si>
    <t>160302750271299</t>
  </si>
  <si>
    <t>0.16.0.30.275.0.04.712.99</t>
  </si>
  <si>
    <t>160302750471299</t>
  </si>
  <si>
    <t>27504</t>
  </si>
  <si>
    <t>0.16.0.30.275.0.06.612.99</t>
  </si>
  <si>
    <t>160302750661299</t>
  </si>
  <si>
    <t>27506</t>
  </si>
  <si>
    <t>0.16.0.30.275.0.06.712.99</t>
  </si>
  <si>
    <t>160302750671299</t>
  </si>
  <si>
    <t>0.16.0.30.275.0.06.732.99</t>
  </si>
  <si>
    <t>160302750673299</t>
  </si>
  <si>
    <t>Medida Excepcional de Apoyo Em. Bcp - Reprogramaciones 2020</t>
  </si>
  <si>
    <t>0.16.0.30.275.0.08.312.99</t>
  </si>
  <si>
    <t>160302750831299</t>
  </si>
  <si>
    <t>27508</t>
  </si>
  <si>
    <t>0.16.0.30.275.0.08.412.99</t>
  </si>
  <si>
    <t>160302750841299</t>
  </si>
  <si>
    <t>0.16.0.30.275.0.08.612.01</t>
  </si>
  <si>
    <t>160302750861201</t>
  </si>
  <si>
    <t>0.16.0.30.275.0.08.612.99</t>
  </si>
  <si>
    <t>160302750861299</t>
  </si>
  <si>
    <t>0.16.0.30.275.0.08.712.99</t>
  </si>
  <si>
    <t>160302750871299</t>
  </si>
  <si>
    <t>0.16.0.70.429.0.92.000.98</t>
  </si>
  <si>
    <t>160704299200098</t>
  </si>
  <si>
    <t>(Resid.-Gananc.p/Valuación en Suspenso)</t>
  </si>
  <si>
    <t>42992</t>
  </si>
  <si>
    <t>16070</t>
  </si>
  <si>
    <t>0.16.0.80.277.0.82.001.99</t>
  </si>
  <si>
    <t>160802778200199</t>
  </si>
  <si>
    <t>Intereses en Suspenso - Gs.</t>
  </si>
  <si>
    <t>27782</t>
  </si>
  <si>
    <t>16080</t>
  </si>
  <si>
    <t>0.16.0.80.277.0.82.112.01</t>
  </si>
  <si>
    <t>160802778211201</t>
  </si>
  <si>
    <t>0.16.0.80.277.0.82.112.99</t>
  </si>
  <si>
    <t>160802778211299</t>
  </si>
  <si>
    <t>0.16.0.80.277.0.82.212.99</t>
  </si>
  <si>
    <t>160802778221299</t>
  </si>
  <si>
    <t>0.16.0.80.277.0.82.612.01</t>
  </si>
  <si>
    <t>160802778261201</t>
  </si>
  <si>
    <t>0.16.0.80.277.0.82.612.99</t>
  </si>
  <si>
    <t>160802778261299</t>
  </si>
  <si>
    <t>0.16.0.80.277.0.82.712.01</t>
  </si>
  <si>
    <t>160802778271201</t>
  </si>
  <si>
    <t>0.16.0.80.277.0.82.712.99</t>
  </si>
  <si>
    <t>160802778271299</t>
  </si>
  <si>
    <t>0.16.0.80.277.0.82.732.99</t>
  </si>
  <si>
    <t>160802778273299</t>
  </si>
  <si>
    <t>Prestamos Bex Vivienda Gs.</t>
  </si>
  <si>
    <t>0.16.0.80.277.0.82.812.99</t>
  </si>
  <si>
    <t>160802778281299</t>
  </si>
  <si>
    <t>0.16.0.80.277.0.92.112.01</t>
  </si>
  <si>
    <t>160802779211201</t>
  </si>
  <si>
    <t>27792</t>
  </si>
  <si>
    <t>0.16.0.80.277.0.92.112.99</t>
  </si>
  <si>
    <t>160802779211299</t>
  </si>
  <si>
    <t>0.16.0.80.277.0.92.212.99</t>
  </si>
  <si>
    <t>160802779221299</t>
  </si>
  <si>
    <t>0.16.0.80.277.0.92.412.99</t>
  </si>
  <si>
    <t>160802779241299</t>
  </si>
  <si>
    <t>0.16.0.80.277.0.92.612.01</t>
  </si>
  <si>
    <t>160802779261201</t>
  </si>
  <si>
    <t>0.16.0.80.277.0.92.612.99</t>
  </si>
  <si>
    <t>160802779261299</t>
  </si>
  <si>
    <t>0.16.0.80.277.0.92.712.01</t>
  </si>
  <si>
    <t>160802779271201</t>
  </si>
  <si>
    <t>0.16.0.80.277.0.92.712.99</t>
  </si>
  <si>
    <t>160802779271299</t>
  </si>
  <si>
    <t>0.16.0.80.277.0.92.732.99</t>
  </si>
  <si>
    <t>160802779273299</t>
  </si>
  <si>
    <t>Prestamos Bex Vivienda - Gs.</t>
  </si>
  <si>
    <t>0.16.0.80.277.0.92.812.99</t>
  </si>
  <si>
    <t>160802779281299</t>
  </si>
  <si>
    <t>0.16.0.80.277.0.94.112.01</t>
  </si>
  <si>
    <t>160802779411201</t>
  </si>
  <si>
    <t>27794</t>
  </si>
  <si>
    <t>0.16.0.80.277.0.94.112.99</t>
  </si>
  <si>
    <t>160802779411299</t>
  </si>
  <si>
    <t>0.16.0.80.277.0.94.412.99</t>
  </si>
  <si>
    <t>160802779441299</t>
  </si>
  <si>
    <t>0.16.0.80.277.0.94.612.01</t>
  </si>
  <si>
    <t>160802779461201</t>
  </si>
  <si>
    <t>0.16.0.80.277.0.94.612.99</t>
  </si>
  <si>
    <t>160802779461299</t>
  </si>
  <si>
    <t>0.16.0.80.277.0.94.712.01</t>
  </si>
  <si>
    <t>160802779471201</t>
  </si>
  <si>
    <t>0.16.0.80.277.0.94.712.99</t>
  </si>
  <si>
    <t>160802779471299</t>
  </si>
  <si>
    <t>0.16.0.80.277.0.94.732.99</t>
  </si>
  <si>
    <t>160802779473299</t>
  </si>
  <si>
    <t>Prestamos Bex Viviendas Gs.</t>
  </si>
  <si>
    <t>0.16.0.80.277.0.94.812.99</t>
  </si>
  <si>
    <t>160802779481299</t>
  </si>
  <si>
    <t>0.16.0.80.279.0.82.412.99</t>
  </si>
  <si>
    <t>160802798241299</t>
  </si>
  <si>
    <t>27982</t>
  </si>
  <si>
    <t>0.16.0.80.279.0.82.612.99</t>
  </si>
  <si>
    <t>160802798261299</t>
  </si>
  <si>
    <t>0.16.0.80.279.0.82.712.01</t>
  </si>
  <si>
    <t>160802798271201</t>
  </si>
  <si>
    <t>0.16.0.80.279.0.82.712.99</t>
  </si>
  <si>
    <t>160802798271299</t>
  </si>
  <si>
    <t>Int. a Cobrar - Sector Consumo Gs.</t>
  </si>
  <si>
    <t>0.16.0.80.279.0.82.732.99</t>
  </si>
  <si>
    <t>160802798273299</t>
  </si>
  <si>
    <t>0.16.0.80.279.0.82.812.99</t>
  </si>
  <si>
    <t>160802798281299</t>
  </si>
  <si>
    <t>0.16.0.80.279.0.86.712.99</t>
  </si>
  <si>
    <t>160802798671299</t>
  </si>
  <si>
    <t>27986</t>
  </si>
  <si>
    <t>0.16.0.80.279.0.88.112.99</t>
  </si>
  <si>
    <t>160802798811299</t>
  </si>
  <si>
    <t>27988</t>
  </si>
  <si>
    <t>0.16.0.80.279.0.88.412.01</t>
  </si>
  <si>
    <t>160802798841201</t>
  </si>
  <si>
    <t>Medidas Transitorias Bcp</t>
  </si>
  <si>
    <t>0.16.0.80.279.0.92.412.99</t>
  </si>
  <si>
    <t>160802799241299</t>
  </si>
  <si>
    <t>27992</t>
  </si>
  <si>
    <t>0.16.0.80.279.0.92.612.99</t>
  </si>
  <si>
    <t>160802799261299</t>
  </si>
  <si>
    <t>0.16.0.80.279.0.92.712.01</t>
  </si>
  <si>
    <t>160802799271201</t>
  </si>
  <si>
    <t>0.16.0.80.279.0.92.712.99</t>
  </si>
  <si>
    <t>160802799271299</t>
  </si>
  <si>
    <t>Int. a Devengar - Sector Consumo Gs.</t>
  </si>
  <si>
    <t>0.16.0.80.279.0.92.732.99</t>
  </si>
  <si>
    <t>160802799273299</t>
  </si>
  <si>
    <t>0.16.0.80.279.0.92.812.99</t>
  </si>
  <si>
    <t>160802799281299</t>
  </si>
  <si>
    <t>0.16.0.80.279.0.94.412.99</t>
  </si>
  <si>
    <t>160802799441299</t>
  </si>
  <si>
    <t>27994</t>
  </si>
  <si>
    <t>0.16.0.80.279.0.94.612.99</t>
  </si>
  <si>
    <t>160802799461299</t>
  </si>
  <si>
    <t>0.16.0.80.279.0.94.712.01</t>
  </si>
  <si>
    <t>160802799471201</t>
  </si>
  <si>
    <t>0.16.0.80.279.0.94.712.99</t>
  </si>
  <si>
    <t>160802799471299</t>
  </si>
  <si>
    <t>0.16.0.80.279.0.94.732.99</t>
  </si>
  <si>
    <t>160802799473299</t>
  </si>
  <si>
    <t>0.16.0.80.279.0.94.812.99</t>
  </si>
  <si>
    <t>160802799481299</t>
  </si>
  <si>
    <t>0.16.0.80.279.0.96.712.99</t>
  </si>
  <si>
    <t>160802799671299</t>
  </si>
  <si>
    <t>27996</t>
  </si>
  <si>
    <t>0.16.0.80.279.0.98.412.01</t>
  </si>
  <si>
    <t>160802799841201</t>
  </si>
  <si>
    <t>27998</t>
  </si>
  <si>
    <t>0.16.0.80.279.0.99.412.01</t>
  </si>
  <si>
    <t>160802799941201</t>
  </si>
  <si>
    <t>27999</t>
  </si>
  <si>
    <t>0.16.0.80.347.0.82.412.99</t>
  </si>
  <si>
    <t>160803478241299</t>
  </si>
  <si>
    <t>34782</t>
  </si>
  <si>
    <t>0.16.0.80.347.0.82.612.99</t>
  </si>
  <si>
    <t>160803478261299</t>
  </si>
  <si>
    <t>0.16.0.80.347.0.82.712.99</t>
  </si>
  <si>
    <t>160803478271299</t>
  </si>
  <si>
    <t>0.16.0.80.347.0.86.312.99</t>
  </si>
  <si>
    <t>160803478631299</t>
  </si>
  <si>
    <t xml:space="preserve">Fomento Industrial </t>
  </si>
  <si>
    <t>34786</t>
  </si>
  <si>
    <t>0.16.0.80.347.0.86.412.99</t>
  </si>
  <si>
    <t>160803478641299</t>
  </si>
  <si>
    <t>0.16.0.80.347.0.86.612.01</t>
  </si>
  <si>
    <t>160803478661201</t>
  </si>
  <si>
    <t>0.16.0.80.347.0.86.612.99</t>
  </si>
  <si>
    <t>160803478661299</t>
  </si>
  <si>
    <t>0.16.0.80.347.0.86.712.99</t>
  </si>
  <si>
    <t>160803478671299</t>
  </si>
  <si>
    <t>0.16.0.80.347.0.86.732.99</t>
  </si>
  <si>
    <t>160803478673299</t>
  </si>
  <si>
    <t>Prod. Fin. Documentados - Medidas Excepcionales Bcp</t>
  </si>
  <si>
    <t>0.16.0.80.347.0.92.612.99</t>
  </si>
  <si>
    <t>160803479261299</t>
  </si>
  <si>
    <t>34792</t>
  </si>
  <si>
    <t>0.16.0.80.347.0.92.712.99</t>
  </si>
  <si>
    <t>160803479271299</t>
  </si>
  <si>
    <t>0.16.0.80.347.0.94.612.99</t>
  </si>
  <si>
    <t>160803479461299</t>
  </si>
  <si>
    <t>34794</t>
  </si>
  <si>
    <t>0.16.0.80.347.0.94.712.99</t>
  </si>
  <si>
    <t>160803479471299</t>
  </si>
  <si>
    <t>0.16.0.80.347.0.96.312.99</t>
  </si>
  <si>
    <t>160803479631299</t>
  </si>
  <si>
    <t>34796</t>
  </si>
  <si>
    <t>0.16.0.80.347.0.96.412.99</t>
  </si>
  <si>
    <t>160803479641299</t>
  </si>
  <si>
    <t>0.16.0.80.347.0.96.612.01</t>
  </si>
  <si>
    <t>160803479661201</t>
  </si>
  <si>
    <t>0.16.0.80.347.0.96.612.99</t>
  </si>
  <si>
    <t>160803479661299</t>
  </si>
  <si>
    <t>0.16.0.80.347.0.96.712.99</t>
  </si>
  <si>
    <t>160803479671299</t>
  </si>
  <si>
    <t>0.16.0.80.347.0.97.612.99</t>
  </si>
  <si>
    <t>160803479761299</t>
  </si>
  <si>
    <t>34797</t>
  </si>
  <si>
    <t>0.16.0.80.347.0.97.712.99</t>
  </si>
  <si>
    <t>160803479771299</t>
  </si>
  <si>
    <t>0.16.0.90.285.0.92.001.01</t>
  </si>
  <si>
    <t>160902859200101</t>
  </si>
  <si>
    <t>Prevision Sobre Colocacion Vencida Usd</t>
  </si>
  <si>
    <t>28592</t>
  </si>
  <si>
    <t>16090</t>
  </si>
  <si>
    <t>Resolución Nº 1 Acta Nº 60 del 28/09/2007  Cartera Vencida</t>
  </si>
  <si>
    <t>0.16.0.90.285.0.92.001.99</t>
  </si>
  <si>
    <t>160902859200199</t>
  </si>
  <si>
    <t>Prevision Sobre Colocacion Vencida Gs.</t>
  </si>
  <si>
    <t>0.16.0.90.285.0.92.020.99</t>
  </si>
  <si>
    <t>160902859202099</t>
  </si>
  <si>
    <t>(Prevision Venc-Tarjetas de Creditos)</t>
  </si>
  <si>
    <t>0.16.0.90.285.0.95.202.99</t>
  </si>
  <si>
    <t>160902859520299</t>
  </si>
  <si>
    <t>Med. Excep. del Bcp  - Vencidos - Creditos Nuevos</t>
  </si>
  <si>
    <t>28595</t>
  </si>
  <si>
    <t>0.16.0.90.287.0.92.001.01</t>
  </si>
  <si>
    <t>160902879200101</t>
  </si>
  <si>
    <t>Prevision Sobre Creditos en Gestion Usd</t>
  </si>
  <si>
    <t>28792</t>
  </si>
  <si>
    <t>0.16.0.90.287.0.92.001.99</t>
  </si>
  <si>
    <t>160902879200199</t>
  </si>
  <si>
    <t>Prevision Sobre Creditos en Gestion Gs.</t>
  </si>
  <si>
    <t>0.16.0.90.287.0.94.202.99</t>
  </si>
  <si>
    <t>160902879420299</t>
  </si>
  <si>
    <t>Previsiones Medidas Excepcionales - Reprogramaciones</t>
  </si>
  <si>
    <t>28794</t>
  </si>
  <si>
    <t>0.16.0.90.287.0.96.202.01</t>
  </si>
  <si>
    <t>160902879620201</t>
  </si>
  <si>
    <t>Previsiones Medidas Excepcionales - Nuevos Creditos</t>
  </si>
  <si>
    <t>28796</t>
  </si>
  <si>
    <t>0.16.0.90.287.0.96.202.99</t>
  </si>
  <si>
    <t>160902879620299</t>
  </si>
  <si>
    <t>0.16.0.90.349.0.92.001.99</t>
  </si>
  <si>
    <t>160903499200199</t>
  </si>
  <si>
    <t>Prevision Sobre Creditos Morosos Gs</t>
  </si>
  <si>
    <t>34992</t>
  </si>
  <si>
    <t>0.16.0.90.349.0.94.202.99</t>
  </si>
  <si>
    <t>160903499420299</t>
  </si>
  <si>
    <t>34994</t>
  </si>
  <si>
    <t>0.16.0.90.349.0.95.202.01</t>
  </si>
  <si>
    <t>160903499520201</t>
  </si>
  <si>
    <t>Med. Excep. del Bcp  - Morosos - Creditos Nuevos</t>
  </si>
  <si>
    <t>34995</t>
  </si>
  <si>
    <t>0.16.0.90.349.0.95.202.99</t>
  </si>
  <si>
    <t>160903499520299</t>
  </si>
  <si>
    <t>0.17.0.10.293.0.02.020.99</t>
  </si>
  <si>
    <t>170102930202099</t>
  </si>
  <si>
    <t>Muebles</t>
  </si>
  <si>
    <t>29302</t>
  </si>
  <si>
    <t>17010</t>
  </si>
  <si>
    <t>0.17.0.10.293.0.04.000.99</t>
  </si>
  <si>
    <t>170102930400099</t>
  </si>
  <si>
    <t>Inmuebles en el Pais</t>
  </si>
  <si>
    <t>29304</t>
  </si>
  <si>
    <t>0.17.0.20.295.0.02.000.99</t>
  </si>
  <si>
    <t>170202950200099</t>
  </si>
  <si>
    <t>Inversiones Perman. en Socied Privadas</t>
  </si>
  <si>
    <t>29502</t>
  </si>
  <si>
    <t>17020</t>
  </si>
  <si>
    <t>0.17.0.20.413.0.02.010.99</t>
  </si>
  <si>
    <t>170204130201099</t>
  </si>
  <si>
    <t>Acciones de Bancard S.A.</t>
  </si>
  <si>
    <t>41302</t>
  </si>
  <si>
    <t>0.17.0.20.413.0.02.020.99</t>
  </si>
  <si>
    <t>170204130202099</t>
  </si>
  <si>
    <t>Acciones de Bicsa</t>
  </si>
  <si>
    <t>0.17.0.20.413.0.02.025.99</t>
  </si>
  <si>
    <t>170204130202599</t>
  </si>
  <si>
    <t>Acciones en Ueno Casa de Bolsa S.A</t>
  </si>
  <si>
    <t>0.17.0.20.413.0.02.070.99</t>
  </si>
  <si>
    <t>170204130207099</t>
  </si>
  <si>
    <t>Acciones en Ueno Seguros S.A</t>
  </si>
  <si>
    <t>0.17.0.60.211.0.02.010.99</t>
  </si>
  <si>
    <t>170602110201099</t>
  </si>
  <si>
    <t>Derechos Fiduciarios - Fideicomisos</t>
  </si>
  <si>
    <t>21102</t>
  </si>
  <si>
    <t>17060</t>
  </si>
  <si>
    <t>0.17.0.60.211.0.02.011.99</t>
  </si>
  <si>
    <t>170602110201199</t>
  </si>
  <si>
    <t>Derechos Fiduciarios - Tarjetas</t>
  </si>
  <si>
    <t>0.17.0.80.415.0.82.001.99</t>
  </si>
  <si>
    <t>170804158200199</t>
  </si>
  <si>
    <t>Int. a Dev. - Fideicomisos</t>
  </si>
  <si>
    <t>41582</t>
  </si>
  <si>
    <t>17080</t>
  </si>
  <si>
    <t>0.17.0.80.415.0.82.002.99</t>
  </si>
  <si>
    <t>170804158200299</t>
  </si>
  <si>
    <t>Intereses a Cobrar . - Fideicomiso</t>
  </si>
  <si>
    <t>0.17.0.80.415.0.82.003.99</t>
  </si>
  <si>
    <t>170804158200399</t>
  </si>
  <si>
    <t>Intereses en Susp. - Fideicomiso</t>
  </si>
  <si>
    <t>0.17.0.80.415.0.82.004.01</t>
  </si>
  <si>
    <t>170804158200401</t>
  </si>
  <si>
    <t>Rentas Sobre Titulos de Renta Fija de Soc.Privadas del Pais</t>
  </si>
  <si>
    <t>0.17.0.80.415.0.82.004.99</t>
  </si>
  <si>
    <t>170804158200499</t>
  </si>
  <si>
    <t>0.17.0.80.415.0.82.005.01</t>
  </si>
  <si>
    <t>170804158200501</t>
  </si>
  <si>
    <t>0.17.0.80.415.0.82.005.99</t>
  </si>
  <si>
    <t>170804158200599</t>
  </si>
  <si>
    <t>(Rentas s/ Titulos de Renta Fija de Soc.Privadas del Pais)</t>
  </si>
  <si>
    <t>0.17.0.90.317.0.96.011.99</t>
  </si>
  <si>
    <t>170903179601199</t>
  </si>
  <si>
    <t>Previsiones Sobre Derecho en Fideicomiso</t>
  </si>
  <si>
    <t>31796</t>
  </si>
  <si>
    <t>17090</t>
  </si>
  <si>
    <t>0.17.0.90.317.0.98.000.99</t>
  </si>
  <si>
    <t>170903179800099</t>
  </si>
  <si>
    <t>Previsiones Sobre Bienes Adquiridos en Recuperacion de Credi</t>
  </si>
  <si>
    <t>31798</t>
  </si>
  <si>
    <t>0.18.0.10.319.0.02.000.99</t>
  </si>
  <si>
    <t>180103190200099</t>
  </si>
  <si>
    <t>Valor Revaluado-Edificio</t>
  </si>
  <si>
    <t>31902</t>
  </si>
  <si>
    <t>18010</t>
  </si>
  <si>
    <t>0.18.0.10.319.0.92.000.99</t>
  </si>
  <si>
    <t>180103199200099</t>
  </si>
  <si>
    <t>(Depreciaciones Acumuladas - Edificio)</t>
  </si>
  <si>
    <t>31992</t>
  </si>
  <si>
    <t>0.18.0.10.321.0.02.010.99</t>
  </si>
  <si>
    <t>180103210201099</t>
  </si>
  <si>
    <t>Instalaciones</t>
  </si>
  <si>
    <t>32102</t>
  </si>
  <si>
    <t>0.18.0.10.321.0.02.011.99</t>
  </si>
  <si>
    <t>180103210201199</t>
  </si>
  <si>
    <t>Construcciones y Mejoras</t>
  </si>
  <si>
    <t>0.18.0.10.321.0.02.020.99</t>
  </si>
  <si>
    <t>180103210202099</t>
  </si>
  <si>
    <t xml:space="preserve"> Muebles y Equipos en Gral.</t>
  </si>
  <si>
    <t>0.18.0.10.321.0.02.040.99</t>
  </si>
  <si>
    <t>180103210204099</t>
  </si>
  <si>
    <t>Utiles y Herramientas</t>
  </si>
  <si>
    <t>0.18.0.10.321.0.04.040.99</t>
  </si>
  <si>
    <t>180103210404099</t>
  </si>
  <si>
    <t>Maquinas Terminal de Experiencia Digital</t>
  </si>
  <si>
    <t>32104</t>
  </si>
  <si>
    <t>0.18.0.10.321.0.92.000.99</t>
  </si>
  <si>
    <t>180103219200099</t>
  </si>
  <si>
    <t>(Depreciaciones Acumul.-Muebles, Utiles e Instalac.)</t>
  </si>
  <si>
    <t>32192</t>
  </si>
  <si>
    <t>0.18.0.10.321.0.92.001.99</t>
  </si>
  <si>
    <t>180103219200199</t>
  </si>
  <si>
    <t>(Depreciaciones Acumul.-Construcciones y Mejoras.)</t>
  </si>
  <si>
    <t>0.18.0.10.321.0.94.020.99</t>
  </si>
  <si>
    <t>180103219402099</t>
  </si>
  <si>
    <t>(Dep.Acumuladas Maquinas)</t>
  </si>
  <si>
    <t>32194</t>
  </si>
  <si>
    <t>0.18.0.10.323.0.02.000.99</t>
  </si>
  <si>
    <t>180103230200099</t>
  </si>
  <si>
    <t>Equipos de Computacion</t>
  </si>
  <si>
    <t>32302</t>
  </si>
  <si>
    <t>0.18.0.10.323.0.92.000.99</t>
  </si>
  <si>
    <t>180103239200099</t>
  </si>
  <si>
    <t>(Depreciaciones Acumuladas-Equipos de Computacion)</t>
  </si>
  <si>
    <t>32392</t>
  </si>
  <si>
    <t>0.18.0.10.327.0.02.000.99</t>
  </si>
  <si>
    <t>180103270200099</t>
  </si>
  <si>
    <t>Rodados</t>
  </si>
  <si>
    <t>32702</t>
  </si>
  <si>
    <t>0.18.0.10.327.0.92.000.99</t>
  </si>
  <si>
    <t>180103279200099</t>
  </si>
  <si>
    <t>(Depreciaciones Acumuladas - Rodados)</t>
  </si>
  <si>
    <t>32792</t>
  </si>
  <si>
    <t>0.19.0.10.337.0.04.000.99</t>
  </si>
  <si>
    <t>190103370400099</t>
  </si>
  <si>
    <t>Sistemas</t>
  </si>
  <si>
    <t>33704</t>
  </si>
  <si>
    <t>19010</t>
  </si>
  <si>
    <t>0.19.0.10.337.0.04.010.99</t>
  </si>
  <si>
    <t>190103370401099</t>
  </si>
  <si>
    <t>Adquisiciones T.I.</t>
  </si>
  <si>
    <t>0.19.0.10.337.0.94.000.99</t>
  </si>
  <si>
    <t>190103379400099</t>
  </si>
  <si>
    <t>Amortizaciones Acumuladas - Sistemas</t>
  </si>
  <si>
    <t>33794</t>
  </si>
  <si>
    <t>0.19.0.10.337.0.94.001.99</t>
  </si>
  <si>
    <t>190103379400199</t>
  </si>
  <si>
    <t>Amortizaciones Acumuladas - Adquisiciones Ti</t>
  </si>
  <si>
    <t>0.19.0.10.339.0.02.020.99</t>
  </si>
  <si>
    <t>190103390202099</t>
  </si>
  <si>
    <t>Mejoras en Prop. de Terceros-Sucursales</t>
  </si>
  <si>
    <t>33902</t>
  </si>
  <si>
    <t>0.19.0.10.339.0.92.000.99</t>
  </si>
  <si>
    <t>190103399200099</t>
  </si>
  <si>
    <t>(Amortizaciones Acumuladas - Mejoras e Instal. en Inmuebles</t>
  </si>
  <si>
    <t>33992</t>
  </si>
  <si>
    <t>0.19.0.10.341.0.10.201.01</t>
  </si>
  <si>
    <t>190103411020101</t>
  </si>
  <si>
    <t>Medida Transitorias Emitidas por el Bcp A?O 2019</t>
  </si>
  <si>
    <t>34110</t>
  </si>
  <si>
    <t>0.19.0.10.341.0.10.201.99</t>
  </si>
  <si>
    <t>190103411020199</t>
  </si>
  <si>
    <t>Medidas Transitorias - Previsiones</t>
  </si>
  <si>
    <t>0.19.0.10.341.0.12.201.01</t>
  </si>
  <si>
    <t>190103411220101</t>
  </si>
  <si>
    <t>Medida Excepc. Deapoyo Emitida por el Bcp A?O 2020</t>
  </si>
  <si>
    <t>34112</t>
  </si>
  <si>
    <t>0.19.0.10.341.0.12.201.99</t>
  </si>
  <si>
    <t>190103411220199</t>
  </si>
  <si>
    <t>Prevision Especifica Res 4 Covid 19 - Reprogramaciones</t>
  </si>
  <si>
    <t>0.19.0.20.345.0.02.040.99</t>
  </si>
  <si>
    <t>190203450204099</t>
  </si>
  <si>
    <t>Tarjetas de Credito - Mc Ueno</t>
  </si>
  <si>
    <t>34502</t>
  </si>
  <si>
    <t>19020</t>
  </si>
  <si>
    <t>0.21.1.10.100.1.16.000.01</t>
  </si>
  <si>
    <t>211101001600001</t>
  </si>
  <si>
    <t>Fondo de Garantia - Ley 2334/2003 -Res.1</t>
  </si>
  <si>
    <t>10016</t>
  </si>
  <si>
    <t>2</t>
  </si>
  <si>
    <t>21110</t>
  </si>
  <si>
    <t>0.21.1.10.100.1.16.000.99</t>
  </si>
  <si>
    <t>211101001600099</t>
  </si>
  <si>
    <t>0.21.1.10.102.1.04.000.01</t>
  </si>
  <si>
    <t>211101020400001</t>
  </si>
  <si>
    <t>Bancos Privados del Pais Me</t>
  </si>
  <si>
    <t>10204</t>
  </si>
  <si>
    <t>0.21.1.10.102.1.04.000.99</t>
  </si>
  <si>
    <t>211101020400099</t>
  </si>
  <si>
    <t>Bancos Privados del Pais</t>
  </si>
  <si>
    <t>0.21.1.10.102.1.06.000.01</t>
  </si>
  <si>
    <t>211101020600001</t>
  </si>
  <si>
    <t>Dptos.a la Vta-Empres.Financ.en el Pais</t>
  </si>
  <si>
    <t>10206</t>
  </si>
  <si>
    <t>0.21.1.10.102.1.06.000.99</t>
  </si>
  <si>
    <t>211101020600099</t>
  </si>
  <si>
    <t>0.21.1.10.102.1.06.001.01</t>
  </si>
  <si>
    <t>211101020600101</t>
  </si>
  <si>
    <t>Cda Vencidos Empresas Financieras del Pais</t>
  </si>
  <si>
    <t>0.21.1.10.102.1.12.000.01</t>
  </si>
  <si>
    <t>211101021200001</t>
  </si>
  <si>
    <t>Dep.Vista-Cooperativas de Ah. y Cred.</t>
  </si>
  <si>
    <t>10212</t>
  </si>
  <si>
    <t>0.21.1.10.102.1.12.000.99</t>
  </si>
  <si>
    <t>211101021200099</t>
  </si>
  <si>
    <t xml:space="preserve">Dep.Vista-Cooperativas de Ah. y Cred.
</t>
  </si>
  <si>
    <t>0.21.1.10.102.1.18.000.99</t>
  </si>
  <si>
    <t>211101021800099</t>
  </si>
  <si>
    <t>Caja de Jubilados y Pensiones</t>
  </si>
  <si>
    <t>10218</t>
  </si>
  <si>
    <t>0.21.1.10.102.1.20.000.01</t>
  </si>
  <si>
    <t>211101022000001</t>
  </si>
  <si>
    <t>Depositos a la Vista de Ins.Financ.en el Pais Combinados con</t>
  </si>
  <si>
    <t>10220</t>
  </si>
  <si>
    <t>0.21.1.10.102.1.20.000.99</t>
  </si>
  <si>
    <t>211101022000099</t>
  </si>
  <si>
    <t>Empresas de Seguro</t>
  </si>
  <si>
    <t>0.21.1.10.102.1.20.001.01</t>
  </si>
  <si>
    <t>211101022000101</t>
  </si>
  <si>
    <t>Empresas de Seguro - Cda Vencidos</t>
  </si>
  <si>
    <t>0.21.1.10.102.1.20.007.99</t>
  </si>
  <si>
    <t>211101022000799</t>
  </si>
  <si>
    <t>Cda Vencidos - Sect Financ. Cia Seguros - Gs</t>
  </si>
  <si>
    <t>0.21.1.10.102.1.24.000.01</t>
  </si>
  <si>
    <t>211101022400001</t>
  </si>
  <si>
    <t>Cooperativas de Produccion</t>
  </si>
  <si>
    <t>10224</t>
  </si>
  <si>
    <t>0.21.1.10.102.1.26.000.01</t>
  </si>
  <si>
    <t>211101022600001</t>
  </si>
  <si>
    <t>Cooperativas Multiactivas</t>
  </si>
  <si>
    <t>10226</t>
  </si>
  <si>
    <t>0.21.1.10.102.1.26.000.99</t>
  </si>
  <si>
    <t>211101022600099</t>
  </si>
  <si>
    <t>0.21.7.10.306.7.04.012.01</t>
  </si>
  <si>
    <t>217103060401201</t>
  </si>
  <si>
    <t>Cert.Dep.Usd-Bancos P.del Pais-Hasta 3 Anos</t>
  </si>
  <si>
    <t>30604</t>
  </si>
  <si>
    <t>21710</t>
  </si>
  <si>
    <t>0.21.8.10.306.8.04.012.01</t>
  </si>
  <si>
    <t>218103060401201</t>
  </si>
  <si>
    <t>Cert.Dep.Usd-Bancos P.del Pais-Mas de 3 Anos</t>
  </si>
  <si>
    <t>21810</t>
  </si>
  <si>
    <t>0.21.7.10.306.7.04.012.99</t>
  </si>
  <si>
    <t>217103060401299</t>
  </si>
  <si>
    <t>Cert.Dep.Gs.-Bancos P.del Pais-Hasta 3 Anos</t>
  </si>
  <si>
    <t>0.21.8.10.306.8.04.012.99</t>
  </si>
  <si>
    <t>218103060401299</t>
  </si>
  <si>
    <t>Cert.Dep.Gs.-Bancos P.del Pais-Mas de 3 Anos</t>
  </si>
  <si>
    <t>0.21.8.10.306.8.06.012.01</t>
  </si>
  <si>
    <t>218103060601201</t>
  </si>
  <si>
    <t>Certificados Depositos Ahorros Usd.-Hasta 3 Anos</t>
  </si>
  <si>
    <t>30606</t>
  </si>
  <si>
    <t>0.21.7.10.306.7.06.012.99</t>
  </si>
  <si>
    <t>217103060601299</t>
  </si>
  <si>
    <t>Certificados Depositos Ahorros Gs.-Hasta 3 Anos</t>
  </si>
  <si>
    <t>0.21.8.10.306.8.06.012.99</t>
  </si>
  <si>
    <t>218103060601299</t>
  </si>
  <si>
    <t>Certificados Depositos Ahorros Gs.-Mas de 3 Anos</t>
  </si>
  <si>
    <t>0.21.7.10.306.7.12.012.99</t>
  </si>
  <si>
    <t>217103061201299</t>
  </si>
  <si>
    <t>Certificados de Depositos en Gs.              -Hasta 3 A?Os</t>
  </si>
  <si>
    <t>30612</t>
  </si>
  <si>
    <t>0.21.7.10.306.7.18.012.99</t>
  </si>
  <si>
    <t>217103061801299</t>
  </si>
  <si>
    <t>30618</t>
  </si>
  <si>
    <t>0.21.8.10.306.8.18.012.99</t>
  </si>
  <si>
    <t>218103061801299</t>
  </si>
  <si>
    <t>Certificados de Depositos en Gs.              -Mas de 3 A?Os</t>
  </si>
  <si>
    <t>0.21.7.10.306.7.20.012.01</t>
  </si>
  <si>
    <t>217103062001201</t>
  </si>
  <si>
    <t>Certificados de Depositos en Us$              -Hasta 3 A?Os</t>
  </si>
  <si>
    <t>30620</t>
  </si>
  <si>
    <t>0.21.8.10.306.8.20.012.01</t>
  </si>
  <si>
    <t>218103062001201</t>
  </si>
  <si>
    <t>Certificados de Depositos en Us$              -Mas de 3 A?Os</t>
  </si>
  <si>
    <t>0.21.6.10.306.6.20.012.99</t>
  </si>
  <si>
    <t>216103062001299</t>
  </si>
  <si>
    <t>Certificados de Depositos en Gs.              -Hasta 1 A?O</t>
  </si>
  <si>
    <t>21610</t>
  </si>
  <si>
    <t>0.21.7.10.306.7.20.012.99</t>
  </si>
  <si>
    <t>217103062001299</t>
  </si>
  <si>
    <t>0.21.8.10.306.8.20.012.99</t>
  </si>
  <si>
    <t>218103062001299</t>
  </si>
  <si>
    <t>0.21.7.10.306.7.26.012.99</t>
  </si>
  <si>
    <t>217103062601299</t>
  </si>
  <si>
    <t>Certificado de Deposito</t>
  </si>
  <si>
    <t>30626</t>
  </si>
  <si>
    <t>0.21.8.10.306.8.26.012.99</t>
  </si>
  <si>
    <t>218103062601299</t>
  </si>
  <si>
    <t>0.21.3.30.126.3.02.000.01</t>
  </si>
  <si>
    <t>213301260200001</t>
  </si>
  <si>
    <t>Acreed. por Valores Compr con Venta Futura</t>
  </si>
  <si>
    <t>12602</t>
  </si>
  <si>
    <t>21330</t>
  </si>
  <si>
    <t>0.21.3.30.126.3.02.000.99</t>
  </si>
  <si>
    <t>213301260200099</t>
  </si>
  <si>
    <t>Valores Publicos</t>
  </si>
  <si>
    <t>0.21.5.40.390.5.02.001.01</t>
  </si>
  <si>
    <t>215403900200101</t>
  </si>
  <si>
    <t>Prestamos Recibidos en Dolares          -Hasta 180 Dias</t>
  </si>
  <si>
    <t>39002</t>
  </si>
  <si>
    <t>21540</t>
  </si>
  <si>
    <t>0.21.6.40.390.6.02.001.01</t>
  </si>
  <si>
    <t>216403900200101</t>
  </si>
  <si>
    <t>Prestamos Recibidos en Dolares          -Hasta 1 Ano</t>
  </si>
  <si>
    <t>21640</t>
  </si>
  <si>
    <t>0.21.2.40.390.2.02.001.99</t>
  </si>
  <si>
    <t>212403900200199</t>
  </si>
  <si>
    <t>Prestamos Recibidos en Guaranies        -Hasta 30 Dias</t>
  </si>
  <si>
    <t>21240</t>
  </si>
  <si>
    <t>0.21.3.40.390.3.02.001.99</t>
  </si>
  <si>
    <t>213403900200199</t>
  </si>
  <si>
    <t>Prestamos Recibidos en Guaranies        -Hasta 60 Dias</t>
  </si>
  <si>
    <t>21340</t>
  </si>
  <si>
    <t>0.21.6.40.390.6.02.001.99</t>
  </si>
  <si>
    <t>216403900200199</t>
  </si>
  <si>
    <t>Prestamos Recibidos en Guaranies        -Hasta 1 Ano</t>
  </si>
  <si>
    <t>0.21.7.40.390.7.02.001.99</t>
  </si>
  <si>
    <t>217403900200199</t>
  </si>
  <si>
    <t>Prestamos Recibidos en Guaranies        -Hasta 3 Anos</t>
  </si>
  <si>
    <t>21740</t>
  </si>
  <si>
    <t>0.21.8.40.390.8.03.000.99</t>
  </si>
  <si>
    <t>218403900300099</t>
  </si>
  <si>
    <t>Emf Microfinance Fund Agmvk</t>
  </si>
  <si>
    <t>39003</t>
  </si>
  <si>
    <t>21840</t>
  </si>
  <si>
    <t>0.21.7.40.390.7.03.001.01</t>
  </si>
  <si>
    <t>217403900300101</t>
  </si>
  <si>
    <t>Invest In Visions Gmbh</t>
  </si>
  <si>
    <t>0.21.8.40.390.8.03.001.01</t>
  </si>
  <si>
    <t>218403900300101</t>
  </si>
  <si>
    <t>Prestamos del Exterior - Otros Bcos. Usd</t>
  </si>
  <si>
    <t>0.21.7.40.390.7.08.051.99</t>
  </si>
  <si>
    <t>217403900805199</t>
  </si>
  <si>
    <t>Prestamos Recibidos de Afd Gs.-Hasta 3 Anos</t>
  </si>
  <si>
    <t>39008</t>
  </si>
  <si>
    <t>0.21.8.40.390.8.08.051.99</t>
  </si>
  <si>
    <t>218403900805199</t>
  </si>
  <si>
    <t>Prestamos Recibidos de Afd Gs.-Mas de 3 Anos</t>
  </si>
  <si>
    <t>0.21.1.40.390.1.10.010.99</t>
  </si>
  <si>
    <t>211403901001099</t>
  </si>
  <si>
    <t>Banco Nacion Argentina</t>
  </si>
  <si>
    <t>39010</t>
  </si>
  <si>
    <t>21140</t>
  </si>
  <si>
    <t>0.21.1.40.390.1.10.020.99</t>
  </si>
  <si>
    <t>211403901002099</t>
  </si>
  <si>
    <t>Banco Gnb Paraguay S.A.</t>
  </si>
  <si>
    <t>0.21.1.40.390.1.10.040.99</t>
  </si>
  <si>
    <t>211403901004099</t>
  </si>
  <si>
    <t>Citibank N.A.</t>
  </si>
  <si>
    <t>0.21.1.40.390.1.10.060.99</t>
  </si>
  <si>
    <t>211403901006099</t>
  </si>
  <si>
    <t>Sudameris Bank</t>
  </si>
  <si>
    <t>0.21.1.40.390.1.10.070.99</t>
  </si>
  <si>
    <t>211403901007099</t>
  </si>
  <si>
    <t>Banco Itau Paraguay S.A.</t>
  </si>
  <si>
    <t>0.21.1.40.390.1.10.080.99</t>
  </si>
  <si>
    <t>211403901008099</t>
  </si>
  <si>
    <t>Banco Continental SAECA</t>
  </si>
  <si>
    <t>0.21.1.40.390.1.10.090.99</t>
  </si>
  <si>
    <t>211403901009099</t>
  </si>
  <si>
    <t>Banco Regional SAECA</t>
  </si>
  <si>
    <t>0.21.1.40.390.1.10.100.99</t>
  </si>
  <si>
    <t>211403901010099</t>
  </si>
  <si>
    <t>Banco Basa S.A.</t>
  </si>
  <si>
    <t>0.21.1.40.390.1.10.110.99</t>
  </si>
  <si>
    <t>211403901011099</t>
  </si>
  <si>
    <t>Vision Banco</t>
  </si>
  <si>
    <t>0.21.1.40.390.1.10.120.99</t>
  </si>
  <si>
    <t>211403901012099</t>
  </si>
  <si>
    <t>Banco Itapua</t>
  </si>
  <si>
    <t>0.21.1.40.390.1.10.130.99</t>
  </si>
  <si>
    <t>211403901013099</t>
  </si>
  <si>
    <t>Banco Familiar</t>
  </si>
  <si>
    <t>0.21.1.40.390.1.10.140.99</t>
  </si>
  <si>
    <t>211403901014099</t>
  </si>
  <si>
    <t>Banco Atlas S.A.</t>
  </si>
  <si>
    <t>0.21.1.40.390.1.10.150.99</t>
  </si>
  <si>
    <t>211403901015099</t>
  </si>
  <si>
    <t>Bancop S.A.</t>
  </si>
  <si>
    <t>0.21.1.40.390.1.10.160.99</t>
  </si>
  <si>
    <t>211403901016099</t>
  </si>
  <si>
    <t>Solar S.A.</t>
  </si>
  <si>
    <t>0.21.1.40.390.1.10.180.99</t>
  </si>
  <si>
    <t>211403901018099</t>
  </si>
  <si>
    <t>Financiera Paraguayo Japonesa</t>
  </si>
  <si>
    <t>0.21.1.40.390.1.10.190.99</t>
  </si>
  <si>
    <t>211403901019099</t>
  </si>
  <si>
    <t>Interfisa Banco</t>
  </si>
  <si>
    <t>0.21.1.40.390.1.10.210.99</t>
  </si>
  <si>
    <t>211403901021099</t>
  </si>
  <si>
    <t>Financiera Rio S.A.</t>
  </si>
  <si>
    <t>0.21.1.40.390.1.10.220.99</t>
  </si>
  <si>
    <t>211403901022099</t>
  </si>
  <si>
    <t>Tu Financiera</t>
  </si>
  <si>
    <t>0.21.1.40.390.1.10.230.99</t>
  </si>
  <si>
    <t>211403901023099</t>
  </si>
  <si>
    <t>Finexpar S.A.E.C.A.</t>
  </si>
  <si>
    <t>0.21.1.40.390.1.10.240.99</t>
  </si>
  <si>
    <t>211403901024099</t>
  </si>
  <si>
    <t>Fic S.A. de Finanzas</t>
  </si>
  <si>
    <t>0.21.1.40.390.1.10.250.99</t>
  </si>
  <si>
    <t>211403901025099</t>
  </si>
  <si>
    <t>Banco Nacional de Fomento</t>
  </si>
  <si>
    <t>0.21.2.80.134.2.82.000.99</t>
  </si>
  <si>
    <t>212801348200099</t>
  </si>
  <si>
    <t>Cargos Financieros Documentados-Residentes</t>
  </si>
  <si>
    <t>13482</t>
  </si>
  <si>
    <t>21280</t>
  </si>
  <si>
    <t>0.21.5.80.134.5.82.001.01</t>
  </si>
  <si>
    <t>215801348200101</t>
  </si>
  <si>
    <t>21580</t>
  </si>
  <si>
    <t>0.21.6.80.134.6.82.001.01</t>
  </si>
  <si>
    <t>216801348200101</t>
  </si>
  <si>
    <t>21680</t>
  </si>
  <si>
    <t>0.21.3.80.134.3.82.001.99</t>
  </si>
  <si>
    <t>213801348200199</t>
  </si>
  <si>
    <t xml:space="preserve"> Intereses Afd - Mas de 1080 Dias</t>
  </si>
  <si>
    <t>21380</t>
  </si>
  <si>
    <t>0.21.6.80.134.6.82.001.99</t>
  </si>
  <si>
    <t>216801348200199</t>
  </si>
  <si>
    <t>0.21.7.80.134.7.82.001.99</t>
  </si>
  <si>
    <t>217801348200199</t>
  </si>
  <si>
    <t>21780</t>
  </si>
  <si>
    <t>0.21.7.80.134.7.82.012.01</t>
  </si>
  <si>
    <t>217801348201201</t>
  </si>
  <si>
    <t>Intereses a Pagar - Sector Financiero - Usd - H. 3 A?Os</t>
  </si>
  <si>
    <t>0.21.8.80.134.8.82.012.01</t>
  </si>
  <si>
    <t>218801348201201</t>
  </si>
  <si>
    <t>Intereses a Pagar - Sector Financiero - Usd -  Mas 3 A?Os</t>
  </si>
  <si>
    <t>21880</t>
  </si>
  <si>
    <t>0.21.6.80.134.6.82.012.99</t>
  </si>
  <si>
    <t>216801348201299</t>
  </si>
  <si>
    <t>Intereses a Pagar - Sector Financiero - Gs - H. 1 A?O</t>
  </si>
  <si>
    <t>0.21.7.80.134.7.82.012.99</t>
  </si>
  <si>
    <t>217801348201299</t>
  </si>
  <si>
    <t>Intereses a Pagar - Sector Financiero - Gs - H. 3 A?Os</t>
  </si>
  <si>
    <t>0.21.8.80.134.8.82.012.99</t>
  </si>
  <si>
    <t>218801348201299</t>
  </si>
  <si>
    <t>Intereses a Pagar - Sector Financiero - Gs -  Mas 3 A?Os</t>
  </si>
  <si>
    <t>0.21.7.80.134.7.84.000.99</t>
  </si>
  <si>
    <t>217801348400099</t>
  </si>
  <si>
    <t>Cargos Financieros No Documentados Devengados-Residentes</t>
  </si>
  <si>
    <t>13484</t>
  </si>
  <si>
    <t>0.21.8.80.134.8.84.000.99</t>
  </si>
  <si>
    <t>218801348400099</t>
  </si>
  <si>
    <t>0.21.7.80.134.7.84.001.01</t>
  </si>
  <si>
    <t>217801348400101</t>
  </si>
  <si>
    <t xml:space="preserve">Prest. del Ext-Cargos Financieros No Documentados </t>
  </si>
  <si>
    <t>0.21.8.80.134.8.84.001.01</t>
  </si>
  <si>
    <t>218801348400101</t>
  </si>
  <si>
    <t>0.21.8.80.134.8.84.001.99</t>
  </si>
  <si>
    <t>218801348400199</t>
  </si>
  <si>
    <t>Pret del Ext. Int.No Documentados Devengados-Resid</t>
  </si>
  <si>
    <t>0.21.5.80.134.5.92.001.01</t>
  </si>
  <si>
    <t>215801349200101</t>
  </si>
  <si>
    <t>(Cargos Financieros Documentados a Dengar-Residentes)</t>
  </si>
  <si>
    <t>13492</t>
  </si>
  <si>
    <t>0.21.6.80.134.6.92.001.01</t>
  </si>
  <si>
    <t>216801349200101</t>
  </si>
  <si>
    <t>0.21.2.80.134.2.92.001.99</t>
  </si>
  <si>
    <t>212801349200199</t>
  </si>
  <si>
    <t>0.21.3.80.134.3.92.001.99</t>
  </si>
  <si>
    <t>213801349200199</t>
  </si>
  <si>
    <t>0.21.6.80.134.6.92.001.99</t>
  </si>
  <si>
    <t>216801349200199</t>
  </si>
  <si>
    <t>0.21.7.80.134.7.92.001.99</t>
  </si>
  <si>
    <t>217801349200199</t>
  </si>
  <si>
    <t>0.21.7.80.134.7.92.012.01</t>
  </si>
  <si>
    <t>217801349201201</t>
  </si>
  <si>
    <t>Intereses a Devengar - Sector Financiero - Usd - H. 3 A?Os</t>
  </si>
  <si>
    <t>0.21.8.80.134.8.92.012.01</t>
  </si>
  <si>
    <t>218801349201201</t>
  </si>
  <si>
    <t>Intereses a Devengar - Sector Financiero - Usd -  Mas 3 A?Os</t>
  </si>
  <si>
    <t>0.21.6.80.134.6.92.012.99</t>
  </si>
  <si>
    <t>216801349201299</t>
  </si>
  <si>
    <t>Intereses a Devengar - Sector Financiero - Gs - H. 1 A?O</t>
  </si>
  <si>
    <t>0.21.7.80.134.7.92.012.99</t>
  </si>
  <si>
    <t>217801349201299</t>
  </si>
  <si>
    <t>Intereses a Devengar - Sector Financiero - Gs - H. 3 A?Os</t>
  </si>
  <si>
    <t>0.21.8.80.134.8.92.012.99</t>
  </si>
  <si>
    <t>218801349201299</t>
  </si>
  <si>
    <t>Intereses a Devengar - Sector Financiero - Gs -  Mas 3 A?Os</t>
  </si>
  <si>
    <t>0.22.1.10.136.1.02.001.99</t>
  </si>
  <si>
    <t>221101360200199</t>
  </si>
  <si>
    <t>Cuentas Corrientes - G.</t>
  </si>
  <si>
    <t>13602</t>
  </si>
  <si>
    <t>22110</t>
  </si>
  <si>
    <t>0.22.1.10.138.1.02.000.01</t>
  </si>
  <si>
    <t>221101380200001</t>
  </si>
  <si>
    <t>Depositos a la Vista-Residentes</t>
  </si>
  <si>
    <t>13802</t>
  </si>
  <si>
    <t>0.22.1.10.138.1.02.000.99</t>
  </si>
  <si>
    <t>221101380200099</t>
  </si>
  <si>
    <t>Caja de Ahorros</t>
  </si>
  <si>
    <t>0.22.1.10.138.1.03.000.99</t>
  </si>
  <si>
    <t>221101380300099</t>
  </si>
  <si>
    <t>Depositos a la Vista -No Residentes</t>
  </si>
  <si>
    <t>13803</t>
  </si>
  <si>
    <t>0.22.1.10.138.1.04.007.01</t>
  </si>
  <si>
    <t>221101380400701</t>
  </si>
  <si>
    <t>Certificado D/Ahorro Us$.Vencidos-Vista</t>
  </si>
  <si>
    <t>13804</t>
  </si>
  <si>
    <t>0.22.1.10.138.1.04.007.99</t>
  </si>
  <si>
    <t>221101380400799</t>
  </si>
  <si>
    <t>Certificados Md/Depositos D/Ahorros - Vencidos</t>
  </si>
  <si>
    <t>0.22.1.10.138.1.08.000.99</t>
  </si>
  <si>
    <t>221101380800099</t>
  </si>
  <si>
    <t>Cuentas Basicas de Ahorro</t>
  </si>
  <si>
    <t>13808</t>
  </si>
  <si>
    <t>0.22.1.10.142.1.02.001.01</t>
  </si>
  <si>
    <t>221101420200101</t>
  </si>
  <si>
    <t>Dep.a la Vista-Doc.Pend.D/Conf.-Dolares Usa.</t>
  </si>
  <si>
    <t>14202</t>
  </si>
  <si>
    <t>0.22.1.10.142.1.02.001.99</t>
  </si>
  <si>
    <t>221101420200199</t>
  </si>
  <si>
    <t>Dep.a la Vista-Doc.Pend.D/Conf.</t>
  </si>
  <si>
    <t>0.22.3.10.156.3.02.012.01</t>
  </si>
  <si>
    <t>223101560201201</t>
  </si>
  <si>
    <t>Certificado Ahorro Us$-Residentes-Hasta 60 Dias</t>
  </si>
  <si>
    <t>15602</t>
  </si>
  <si>
    <t>22310</t>
  </si>
  <si>
    <t>0.22.4.10.156.4.02.012.01</t>
  </si>
  <si>
    <t>224101560201201</t>
  </si>
  <si>
    <t>Certificado Ahorro Us$-Residentes-Hasta 90 Dias</t>
  </si>
  <si>
    <t>22410</t>
  </si>
  <si>
    <t>0.22.5.10.156.5.02.012.01</t>
  </si>
  <si>
    <t>225101560201201</t>
  </si>
  <si>
    <t>Certificado Ahorro Us$-Residentes-Hasta 180 Dias</t>
  </si>
  <si>
    <t>22510</t>
  </si>
  <si>
    <t>0.22.6.10.156.6.02.012.01</t>
  </si>
  <si>
    <t>226101560201201</t>
  </si>
  <si>
    <t>Certificado Ahorro Us$-Residentes-Hasta 1 Ano</t>
  </si>
  <si>
    <t>22610</t>
  </si>
  <si>
    <t>0.22.7.10.156.7.02.012.01</t>
  </si>
  <si>
    <t>227101560201201</t>
  </si>
  <si>
    <t>Certificado Ahorro Us$-Residentes-Hasta 3 Anos</t>
  </si>
  <si>
    <t>22710</t>
  </si>
  <si>
    <t>0.22.8.10.156.8.02.012.01</t>
  </si>
  <si>
    <t>228101560201201</t>
  </si>
  <si>
    <t>Certificado Ahorro Us$-Residentes-Mas de 3 Anos</t>
  </si>
  <si>
    <t>22810</t>
  </si>
  <si>
    <t>0.22.3.10.156.3.02.012.99</t>
  </si>
  <si>
    <t>223101560201299</t>
  </si>
  <si>
    <t>Certif.Ahorro-Residente-Hasta 60 Dias</t>
  </si>
  <si>
    <t>0.22.5.10.156.5.02.012.99</t>
  </si>
  <si>
    <t>225101560201299</t>
  </si>
  <si>
    <t>Certif.Ahorro-Residente-Hasta 180 Dias</t>
  </si>
  <si>
    <t>0.22.6.10.156.6.02.012.99</t>
  </si>
  <si>
    <t>226101560201299</t>
  </si>
  <si>
    <t>Certif.Ahorro-Residente-Hasta 1 Ano</t>
  </si>
  <si>
    <t>0.22.7.10.156.7.02.012.99</t>
  </si>
  <si>
    <t>227101560201299</t>
  </si>
  <si>
    <t>Certif.Ahorro-Residente-Hasta 3 Anos</t>
  </si>
  <si>
    <t>0.22.8.10.156.8.02.012.99</t>
  </si>
  <si>
    <t>228101560201299</t>
  </si>
  <si>
    <t>Certif.Ahorro-Residente-Mayor a 3 Anos</t>
  </si>
  <si>
    <t>0.22.1.40.292.1.06.000.01</t>
  </si>
  <si>
    <t>221402920600001</t>
  </si>
  <si>
    <t>Depositos Vista - Seguridad Social</t>
  </si>
  <si>
    <t>29206</t>
  </si>
  <si>
    <t>22140</t>
  </si>
  <si>
    <t>0.22.1.40.292.1.06.000.99</t>
  </si>
  <si>
    <t>221402920600099</t>
  </si>
  <si>
    <t>0.22.1.40.292.1.08.000.99</t>
  </si>
  <si>
    <t>221402920800099</t>
  </si>
  <si>
    <t>Municipalidades</t>
  </si>
  <si>
    <t>29208</t>
  </si>
  <si>
    <t>0.22.1.40.292.1.10.000.99</t>
  </si>
  <si>
    <t>221402921000099</t>
  </si>
  <si>
    <t xml:space="preserve"> Depositos Vista - Empresas Publicas</t>
  </si>
  <si>
    <t>29210</t>
  </si>
  <si>
    <t>0.22.8.40.298.8.06.012.01</t>
  </si>
  <si>
    <t>228402980601201</t>
  </si>
  <si>
    <t>Certif.Ahorro -  Administ.Central -</t>
  </si>
  <si>
    <t>29806</t>
  </si>
  <si>
    <t>22840</t>
  </si>
  <si>
    <t>0.22.7.40.298.7.06.012.99</t>
  </si>
  <si>
    <t>227402980601299</t>
  </si>
  <si>
    <t>22740</t>
  </si>
  <si>
    <t>0.22.8.40.298.8.06.012.99</t>
  </si>
  <si>
    <t>228402980601299</t>
  </si>
  <si>
    <t>0.22.8.60.266.8.01.017.01</t>
  </si>
  <si>
    <t>228602660101701</t>
  </si>
  <si>
    <t>Bonos Subordinados - Usd</t>
  </si>
  <si>
    <t>26601</t>
  </si>
  <si>
    <t>22860</t>
  </si>
  <si>
    <t>0.22.3.80.224.3.82.012.01</t>
  </si>
  <si>
    <t>223802248201201</t>
  </si>
  <si>
    <t>Sobre Cda Us$-Residentes-Hasta 60 Dias</t>
  </si>
  <si>
    <t>22482</t>
  </si>
  <si>
    <t>22380</t>
  </si>
  <si>
    <t>0.22.4.80.224.4.82.012.01</t>
  </si>
  <si>
    <t>224802248201201</t>
  </si>
  <si>
    <t>Sobre Cda Us$-Residentes-Hasta 90 Dias</t>
  </si>
  <si>
    <t>22480</t>
  </si>
  <si>
    <t>0.22.5.80.224.5.82.012.01</t>
  </si>
  <si>
    <t>225802248201201</t>
  </si>
  <si>
    <t>Sobre Cda Us$-Residentes-Hasta 180 Dias</t>
  </si>
  <si>
    <t>22580</t>
  </si>
  <si>
    <t>0.22.6.80.224.6.82.012.01</t>
  </si>
  <si>
    <t>226802248201201</t>
  </si>
  <si>
    <t>Sobre Cda Us$-Residentes-Hasta 1 Ano</t>
  </si>
  <si>
    <t>22680</t>
  </si>
  <si>
    <t>0.22.7.80.224.7.82.012.01</t>
  </si>
  <si>
    <t>227802248201201</t>
  </si>
  <si>
    <t>Sobre Cda Us$-Residentes-Hasta 3 Anos</t>
  </si>
  <si>
    <t>22780</t>
  </si>
  <si>
    <t>0.22.8.80.224.8.82.012.01</t>
  </si>
  <si>
    <t>228802248201201</t>
  </si>
  <si>
    <t>Sobre Cda Us$-Residentes-Mas de 3 Anos</t>
  </si>
  <si>
    <t>22880</t>
  </si>
  <si>
    <t>0.22.3.80.224.3.82.012.99</t>
  </si>
  <si>
    <t>223802248201299</t>
  </si>
  <si>
    <t>Sobre Cda.-Residente-Hasta 60 Dias</t>
  </si>
  <si>
    <t>0.22.5.80.224.5.82.012.99</t>
  </si>
  <si>
    <t>225802248201299</t>
  </si>
  <si>
    <t>Sobre Cda.-Residente-Hasta 180 Dias</t>
  </si>
  <si>
    <t>0.22.6.80.224.6.82.012.99</t>
  </si>
  <si>
    <t>226802248201299</t>
  </si>
  <si>
    <t>Sobre Cda.-Residente-Hasta 1 Ano</t>
  </si>
  <si>
    <t>0.22.7.80.224.7.82.012.99</t>
  </si>
  <si>
    <t>227802248201299</t>
  </si>
  <si>
    <t>Sobre Cda.-Residente-Hasta 3 Anos</t>
  </si>
  <si>
    <t>0.22.8.80.224.8.82.012.99</t>
  </si>
  <si>
    <t>228802248201299</t>
  </si>
  <si>
    <t>Sobre Cda.-Residente-Mas de 3 Anos</t>
  </si>
  <si>
    <t>0.22.8.80.224.8.84.000.01</t>
  </si>
  <si>
    <t>228802248400001</t>
  </si>
  <si>
    <t>Cargos Financieros No Documentados Devengados -Residentes</t>
  </si>
  <si>
    <t>22484</t>
  </si>
  <si>
    <t>0.22.3.80.224.3.92.012.01</t>
  </si>
  <si>
    <t>223802249201201</t>
  </si>
  <si>
    <t>(Sobre Cda Us$-Residente)-Hasta 60 Dias</t>
  </si>
  <si>
    <t>22492</t>
  </si>
  <si>
    <t>0.22.4.80.224.4.92.012.01</t>
  </si>
  <si>
    <t>224802249201201</t>
  </si>
  <si>
    <t>(Sobre Cda Us$-Residente)-Hasta 90 Dias</t>
  </si>
  <si>
    <t>0.22.5.80.224.5.92.012.01</t>
  </si>
  <si>
    <t>225802249201201</t>
  </si>
  <si>
    <t>(Sobre Cda Us$-Residente)-Hasta 180 Dias</t>
  </si>
  <si>
    <t>0.22.6.80.224.6.92.012.01</t>
  </si>
  <si>
    <t>226802249201201</t>
  </si>
  <si>
    <t>(Sobre Cda Us$-Residente)-Hasta 1 Ano</t>
  </si>
  <si>
    <t>0.22.7.80.224.7.92.012.01</t>
  </si>
  <si>
    <t>227802249201201</t>
  </si>
  <si>
    <t>(Sobre Cda Us$-Residente)-Hasta 3 Anos</t>
  </si>
  <si>
    <t>0.22.8.80.224.8.92.012.01</t>
  </si>
  <si>
    <t>228802249201201</t>
  </si>
  <si>
    <t>(Sobre Cda Us$-Residente)-Mas de 3 Anos</t>
  </si>
  <si>
    <t>0.22.3.80.224.3.92.012.99</t>
  </si>
  <si>
    <t>223802249201299</t>
  </si>
  <si>
    <t>(Sobre Cda-Residentes)-Hasta 60 Dias</t>
  </si>
  <si>
    <t>0.22.5.80.224.5.92.012.99</t>
  </si>
  <si>
    <t>225802249201299</t>
  </si>
  <si>
    <t>(Sobre Cda.-Residente)-Hasta 180 Dias</t>
  </si>
  <si>
    <t>0.22.6.80.224.6.92.012.99</t>
  </si>
  <si>
    <t>226802249201299</t>
  </si>
  <si>
    <t>(Sobre Cda.-Residente)-Hasta 1 Ano</t>
  </si>
  <si>
    <t>0.22.7.80.224.7.92.012.99</t>
  </si>
  <si>
    <t>227802249201299</t>
  </si>
  <si>
    <t>(Sobre Cda.-Residente)-Hasta 3 Anos</t>
  </si>
  <si>
    <t>0.22.8.80.224.8.92.012.99</t>
  </si>
  <si>
    <t>228802249201299</t>
  </si>
  <si>
    <t>(Sobre Cda.-Residente)-Mas de 3 Anos</t>
  </si>
  <si>
    <t>0.22.8.80.230.8.82.012.01</t>
  </si>
  <si>
    <t>228802308201201</t>
  </si>
  <si>
    <t>Certificados de Depositos en Usd - Sector Publico</t>
  </si>
  <si>
    <t>23082</t>
  </si>
  <si>
    <t>0.22.7.80.230.7.82.012.99</t>
  </si>
  <si>
    <t>227802308201299</t>
  </si>
  <si>
    <t>Certificados de Depositos en Gs. - Sector Publico</t>
  </si>
  <si>
    <t>0.22.8.80.230.8.82.012.99</t>
  </si>
  <si>
    <t>228802308201299</t>
  </si>
  <si>
    <t>0.22.8.80.230.8.92.012.01</t>
  </si>
  <si>
    <t>228802309201201</t>
  </si>
  <si>
    <t>23092</t>
  </si>
  <si>
    <t>0.22.7.80.230.7.92.012.99</t>
  </si>
  <si>
    <t>227802309201299</t>
  </si>
  <si>
    <t>0.22.8.80.230.8.92.012.99</t>
  </si>
  <si>
    <t>228802309201299</t>
  </si>
  <si>
    <t>0.24.0.10.246.0.01.010.99</t>
  </si>
  <si>
    <t>240102460101099</t>
  </si>
  <si>
    <t>Direc.Gral.de Recaudaciones</t>
  </si>
  <si>
    <t>24601</t>
  </si>
  <si>
    <t>24010</t>
  </si>
  <si>
    <t>0.24.0.20.252.0.01.001.99</t>
  </si>
  <si>
    <t>240202520100199</t>
  </si>
  <si>
    <t>Ips a Pagar</t>
  </si>
  <si>
    <t>25201</t>
  </si>
  <si>
    <t>24020</t>
  </si>
  <si>
    <t>0.24.0.20.252.0.01.070.99</t>
  </si>
  <si>
    <t>240202520107099</t>
  </si>
  <si>
    <t>Aporte Especial</t>
  </si>
  <si>
    <t>0.24.0.40.258.0.02.006.99</t>
  </si>
  <si>
    <t>240402580200699</t>
  </si>
  <si>
    <t>Cobros de Tarjetas de Creditos</t>
  </si>
  <si>
    <t>25802</t>
  </si>
  <si>
    <t>24040</t>
  </si>
  <si>
    <t>0.24.0.40.258.0.02.030.99</t>
  </si>
  <si>
    <t>240402580203099</t>
  </si>
  <si>
    <t>Fallo de Cajas</t>
  </si>
  <si>
    <t>0.24.0.40.258.0.02.031.99</t>
  </si>
  <si>
    <t>240402580203199</t>
  </si>
  <si>
    <t>V.C.A. Red Fácil</t>
  </si>
  <si>
    <t>0.24.0.40.258.0.02.055.99</t>
  </si>
  <si>
    <t>240402580205599</t>
  </si>
  <si>
    <t>Cobros Tc Global</t>
  </si>
  <si>
    <t>0.24.0.40.258.0.02.090.01</t>
  </si>
  <si>
    <t>240402580209001</t>
  </si>
  <si>
    <t>Seg.Vida s/ Canc. Deudas</t>
  </si>
  <si>
    <t>0.24.0.40.258.0.02.090.99</t>
  </si>
  <si>
    <t>240402580209099</t>
  </si>
  <si>
    <t>0.24.0.40.258.0.02.100.99</t>
  </si>
  <si>
    <t>240402580210099</t>
  </si>
  <si>
    <t>Retencion Seg. Prestamo Tr. Cr. Vida</t>
  </si>
  <si>
    <t>0.24.0.40.258.0.02.112.99</t>
  </si>
  <si>
    <t>240402580211299</t>
  </si>
  <si>
    <t>Comisiones a Pagar - Bandard</t>
  </si>
  <si>
    <t>0.24.0.40.258.0.02.213.99</t>
  </si>
  <si>
    <t>240402580221399</t>
  </si>
  <si>
    <t>Operaciones a Pagar - Wepa Gs</t>
  </si>
  <si>
    <t>0.24.0.40.258.0.02.214.99</t>
  </si>
  <si>
    <t>240402580221499</t>
  </si>
  <si>
    <t>Cobro de Servicios - Wepa App</t>
  </si>
  <si>
    <t>0.24.0.40.258.0.02.240.01</t>
  </si>
  <si>
    <t>240402580224001</t>
  </si>
  <si>
    <t>Proveedores en Cuotas</t>
  </si>
  <si>
    <t>0.24.0.40.258.0.02.282.99</t>
  </si>
  <si>
    <t>240402580228299</t>
  </si>
  <si>
    <t>A Pagar Tc Global</t>
  </si>
  <si>
    <t>0.24.0.40.258.0.02.920.99</t>
  </si>
  <si>
    <t>240402580292099</t>
  </si>
  <si>
    <t>Cobro de Servicios Wepa-Teds</t>
  </si>
  <si>
    <t>0.24.0.40.260.0.02.003.99</t>
  </si>
  <si>
    <t>240402600200399</t>
  </si>
  <si>
    <t>Tc Corporativas a Pagar</t>
  </si>
  <si>
    <t>26002</t>
  </si>
  <si>
    <t>0.24.0.40.260.0.02.010.99</t>
  </si>
  <si>
    <t>240402600201099</t>
  </si>
  <si>
    <t>Saldo Acreedor Tarjeta de Credito</t>
  </si>
  <si>
    <t>0.24.0.40.260.0.02.011.99</t>
  </si>
  <si>
    <t>240402600201199</t>
  </si>
  <si>
    <t>Tasas Judiciales</t>
  </si>
  <si>
    <t>0.24.0.40.260.0.02.015.99</t>
  </si>
  <si>
    <t>240402600201599</t>
  </si>
  <si>
    <t>Pagos a Realizar en Caja</t>
  </si>
  <si>
    <t>0.24.0.40.260.0.02.022.99</t>
  </si>
  <si>
    <t>240402600202299</t>
  </si>
  <si>
    <t>Desembolso Compra de Cartera</t>
  </si>
  <si>
    <t>0.24.0.40.260.0.02.036.01</t>
  </si>
  <si>
    <t>240402600203601</t>
  </si>
  <si>
    <t>Operaciones a Cancelar Operaciones Usd</t>
  </si>
  <si>
    <t>0.24.0.40.260.0.02.060.99</t>
  </si>
  <si>
    <t>240402600206099</t>
  </si>
  <si>
    <t>Sobrante de Caja</t>
  </si>
  <si>
    <t>0.24.0.40.260.0.02.092.99</t>
  </si>
  <si>
    <t>240402600209299</t>
  </si>
  <si>
    <t>A Pagar Global Cc</t>
  </si>
  <si>
    <t>0.24.0.40.260.0.02.211.01</t>
  </si>
  <si>
    <t>240402600221101</t>
  </si>
  <si>
    <t>Productos Financieros -Mercado Secundario</t>
  </si>
  <si>
    <t>0.24.0.40.260.0.02.211.99</t>
  </si>
  <si>
    <t>240402600221199</t>
  </si>
  <si>
    <t>Prod.Finc. Mercado Secundario</t>
  </si>
  <si>
    <t>0.24.0.40.260.0.02.232.01</t>
  </si>
  <si>
    <t>240402600223201</t>
  </si>
  <si>
    <t>Operaciones a Cancelar Tesorería - Usd</t>
  </si>
  <si>
    <t>0.24.0.40.260.0.02.232.99</t>
  </si>
  <si>
    <t>240402600223299</t>
  </si>
  <si>
    <t>Operaciones a Cancelar - Tesorería Gs</t>
  </si>
  <si>
    <t>0.24.0.40.260.0.02.234.01</t>
  </si>
  <si>
    <t>240402600223401</t>
  </si>
  <si>
    <t>Op Cuentas Canceladas Usd</t>
  </si>
  <si>
    <t>0.24.0.40.260.0.02.244.99</t>
  </si>
  <si>
    <t>240402600224499</t>
  </si>
  <si>
    <t>Op a Cancelar Operaciones</t>
  </si>
  <si>
    <t>0.24.0.40.260.0.02.245.01</t>
  </si>
  <si>
    <t>240402600224501</t>
  </si>
  <si>
    <t>Op a Cancelar Mesa de Dinero-Usd</t>
  </si>
  <si>
    <t>0.24.0.40.260.0.02.245.99</t>
  </si>
  <si>
    <t>240402600224599</t>
  </si>
  <si>
    <t>Op Cuentas Canceladas Gs</t>
  </si>
  <si>
    <t>0.24.0.40.260.0.02.265.99</t>
  </si>
  <si>
    <t>240402600226599</t>
  </si>
  <si>
    <t>Comercios Adheridos Gs</t>
  </si>
  <si>
    <t>0.24.0.40.260.0.02.666.01</t>
  </si>
  <si>
    <t>240402600266601</t>
  </si>
  <si>
    <t>Pendiente de Pago - Proveedores del Banco - Usd</t>
  </si>
  <si>
    <t>0.24.0.40.260.0.02.666.99</t>
  </si>
  <si>
    <t>240402600266699</t>
  </si>
  <si>
    <t>Pendiente de Pago - Proveedores del Banco - Gs</t>
  </si>
  <si>
    <t>0.24.0.40.260.0.06.000.99</t>
  </si>
  <si>
    <t>240402600600099</t>
  </si>
  <si>
    <t>Comisiones Perc.a Transf.Fogapy 1,1%</t>
  </si>
  <si>
    <t>26006</t>
  </si>
  <si>
    <t>0.25.0.10.272.0.01.009.99</t>
  </si>
  <si>
    <t>250102720100999</t>
  </si>
  <si>
    <t>Provisión Caja de Ahorro</t>
  </si>
  <si>
    <t>27201</t>
  </si>
  <si>
    <t>25010</t>
  </si>
  <si>
    <t>0.25.0.10.272.0.01.021.99</t>
  </si>
  <si>
    <t>250102720102199</t>
  </si>
  <si>
    <t>Provisión de Impuesto a la Renta Empresarial</t>
  </si>
  <si>
    <t>0.25.0.20.274.0.02.000.99</t>
  </si>
  <si>
    <t>250202740200099</t>
  </si>
  <si>
    <t>Previsiones p/ Cuentas de Contingencia</t>
  </si>
  <si>
    <t>27402</t>
  </si>
  <si>
    <t>25020</t>
  </si>
  <si>
    <t>0.31.0.10.400.0.01.000.99</t>
  </si>
  <si>
    <t>310104000100099</t>
  </si>
  <si>
    <t>40001</t>
  </si>
  <si>
    <t>3</t>
  </si>
  <si>
    <t>31010</t>
  </si>
  <si>
    <t>0.31.0.20.402.0.01.000.99</t>
  </si>
  <si>
    <t>310204020100099</t>
  </si>
  <si>
    <t>Primas de Emision</t>
  </si>
  <si>
    <t>40201</t>
  </si>
  <si>
    <t>31020</t>
  </si>
  <si>
    <t>0.31.0.20.404.0.01.020.99</t>
  </si>
  <si>
    <t>310204040102099</t>
  </si>
  <si>
    <t>Aporte para Integracion de Capital</t>
  </si>
  <si>
    <t>40401</t>
  </si>
  <si>
    <t>0.31.0.30.408.0.01.000.99</t>
  </si>
  <si>
    <t>310304080100099</t>
  </si>
  <si>
    <t>Reservas de Revaluo</t>
  </si>
  <si>
    <t>40801</t>
  </si>
  <si>
    <t>31030</t>
  </si>
  <si>
    <t>0.31.0.40.424.0.01.000.99</t>
  </si>
  <si>
    <t>310404240100099</t>
  </si>
  <si>
    <t>Reservas Legal</t>
  </si>
  <si>
    <t>42401</t>
  </si>
  <si>
    <t>31040</t>
  </si>
  <si>
    <t>0.31.0.60.418.0.01.001.99</t>
  </si>
  <si>
    <t>310604180100199</t>
  </si>
  <si>
    <t>Utilidades del Ejercicio</t>
  </si>
  <si>
    <t>41801</t>
  </si>
  <si>
    <t>31060</t>
  </si>
  <si>
    <t>0.41.0.10.617.0.02.000.99</t>
  </si>
  <si>
    <t>410106170200099</t>
  </si>
  <si>
    <t>Disponible Tarj.Credito</t>
  </si>
  <si>
    <t>61702</t>
  </si>
  <si>
    <t>4</t>
  </si>
  <si>
    <t>41010</t>
  </si>
  <si>
    <t>0.42.0.10.616.0.01.001.99</t>
  </si>
  <si>
    <t>420106160100199</t>
  </si>
  <si>
    <t>Beneficiarios por Prest.a Utilizar Mediante Tarjetas de Cred</t>
  </si>
  <si>
    <t>61601</t>
  </si>
  <si>
    <t>42010</t>
  </si>
  <si>
    <t>0.51.0.10.651.0.03.000.01</t>
  </si>
  <si>
    <t>510106510300001</t>
  </si>
  <si>
    <t>Cash Collateral - Valor Computable</t>
  </si>
  <si>
    <t>65103</t>
  </si>
  <si>
    <t>5</t>
  </si>
  <si>
    <t>51010</t>
  </si>
  <si>
    <t>0.51.0.10.651.0.03.000.99</t>
  </si>
  <si>
    <t>510106510300099</t>
  </si>
  <si>
    <t>Cash Collateral -Computable</t>
  </si>
  <si>
    <t>0.51.0.10.651.0.04.030.01</t>
  </si>
  <si>
    <t>510106510403001</t>
  </si>
  <si>
    <t>Garantias Documentos - Cash Collateral</t>
  </si>
  <si>
    <t>65104</t>
  </si>
  <si>
    <t>0.51.0.10.651.0.06.010.01</t>
  </si>
  <si>
    <t>510106510601001</t>
  </si>
  <si>
    <t>Hipotecas Usd - Valor Computable</t>
  </si>
  <si>
    <t>65106</t>
  </si>
  <si>
    <t>0.51.0.10.651.0.06.011.01</t>
  </si>
  <si>
    <t>510106510601101</t>
  </si>
  <si>
    <t>Hipotecas Usd - Valor No Computable</t>
  </si>
  <si>
    <t>0.51.0.10.651.0.06.013.99</t>
  </si>
  <si>
    <t>510106510601399</t>
  </si>
  <si>
    <t>Hipotecas - Valor Computable</t>
  </si>
  <si>
    <t>0.51.0.10.651.0.07.000.99</t>
  </si>
  <si>
    <t>510106510700099</t>
  </si>
  <si>
    <t>Hipotecas - Valor No Computable</t>
  </si>
  <si>
    <t>65107</t>
  </si>
  <si>
    <t>0.51.0.10.651.0.18.010.99</t>
  </si>
  <si>
    <t>510106511801099</t>
  </si>
  <si>
    <t>Garantias en Fideicomisos - Valor Computable</t>
  </si>
  <si>
    <t>65118</t>
  </si>
  <si>
    <t>0.51.0.10.651.0.19.010.99</t>
  </si>
  <si>
    <t>510106511901099</t>
  </si>
  <si>
    <t>Garantias en Fideicomisos - Valor No Computable</t>
  </si>
  <si>
    <t>65119</t>
  </si>
  <si>
    <t>0.51.0.10.651.0.21.000.99</t>
  </si>
  <si>
    <t>510106512100099</t>
  </si>
  <si>
    <t>Cash Collateral-No Computable</t>
  </si>
  <si>
    <t>65121</t>
  </si>
  <si>
    <t>0.51.0.10.651.0.24.000.99</t>
  </si>
  <si>
    <t>510106512400099</t>
  </si>
  <si>
    <t>Garantia Fogapy-Computable</t>
  </si>
  <si>
    <t>65124</t>
  </si>
  <si>
    <t>0.51.0.10.653.0.01.020.01</t>
  </si>
  <si>
    <t>510106530102001</t>
  </si>
  <si>
    <t>Garantias con Codeudoria</t>
  </si>
  <si>
    <t>65301</t>
  </si>
  <si>
    <t>0.51.0.10.653.0.01.020.99</t>
  </si>
  <si>
    <t>510106530102099</t>
  </si>
  <si>
    <t>0.51.0.40.675.0.02.000.01</t>
  </si>
  <si>
    <t>510406750200001</t>
  </si>
  <si>
    <t>Fideicomiso Usd</t>
  </si>
  <si>
    <t>67502</t>
  </si>
  <si>
    <t>51040</t>
  </si>
  <si>
    <t>0.51.0.40.675.0.02.000.99</t>
  </si>
  <si>
    <t>510406750200099</t>
  </si>
  <si>
    <t>Fideicomiso</t>
  </si>
  <si>
    <t>0.51.0.40.675.0.12.000.99</t>
  </si>
  <si>
    <t>510406751200099</t>
  </si>
  <si>
    <t>Cargos Financieros No Documentados a Devengar</t>
  </si>
  <si>
    <t>67512</t>
  </si>
  <si>
    <t>0.51.0.40.675.0.12.001.01</t>
  </si>
  <si>
    <t>510406751200101</t>
  </si>
  <si>
    <t>0.51.0.40.675.0.12.003.01</t>
  </si>
  <si>
    <t>510406751200301</t>
  </si>
  <si>
    <t>Cargos Financieros No Documentados -Bonos Subordinados</t>
  </si>
  <si>
    <t>0.51.0.40.691.0.04.000.01</t>
  </si>
  <si>
    <t>510406910400001</t>
  </si>
  <si>
    <t>Sobrevendida</t>
  </si>
  <si>
    <t>69104</t>
  </si>
  <si>
    <t>0.51.0.40.697.0.02.000.01</t>
  </si>
  <si>
    <t>510406970200001</t>
  </si>
  <si>
    <t>Venta y Cesion de Cartera-Sector Financiero</t>
  </si>
  <si>
    <t>69702</t>
  </si>
  <si>
    <t>0.51.0.40.697.0.02.000.99</t>
  </si>
  <si>
    <t>510406970200099</t>
  </si>
  <si>
    <t>0.51.0.40.697.0.04.000.01</t>
  </si>
  <si>
    <t>510406970400001</t>
  </si>
  <si>
    <t>Venta y Cesion de Cartera</t>
  </si>
  <si>
    <t>69704</t>
  </si>
  <si>
    <t>0.51.0.40.697.0.04.000.99</t>
  </si>
  <si>
    <t>510406970400099</t>
  </si>
  <si>
    <t>0.52.0.10.652.0.02.011.01</t>
  </si>
  <si>
    <t>520106520201101</t>
  </si>
  <si>
    <t>65202</t>
  </si>
  <si>
    <t>52010</t>
  </si>
  <si>
    <t>0.52.0.10.652.0.02.011.99</t>
  </si>
  <si>
    <t>520106520201199</t>
  </si>
  <si>
    <t>0.52.0.10.652.0.02.060.01</t>
  </si>
  <si>
    <t>520106520206001</t>
  </si>
  <si>
    <t>0.52.0.10.652.0.02.060.99</t>
  </si>
  <si>
    <t>520106520206099</t>
  </si>
  <si>
    <t>0.52.0.10.652.0.02.090.99</t>
  </si>
  <si>
    <t>520106520209099</t>
  </si>
  <si>
    <t>0.52.0.10.652.0.02.091.01</t>
  </si>
  <si>
    <t>520106520209101</t>
  </si>
  <si>
    <t>Cash Collateral Computable</t>
  </si>
  <si>
    <t>0.52.0.10.652.0.02.091.99</t>
  </si>
  <si>
    <t>520106520209199</t>
  </si>
  <si>
    <t>Cash Collateral -No Computable</t>
  </si>
  <si>
    <t>0.52.0.10.652.0.02.092.01</t>
  </si>
  <si>
    <t>520106520209201</t>
  </si>
  <si>
    <t>0.52.0.10.652.0.02.100.99</t>
  </si>
  <si>
    <t>520106520210099</t>
  </si>
  <si>
    <t>0.52.0.10.654.0.02.012.01</t>
  </si>
  <si>
    <t>520106540201201</t>
  </si>
  <si>
    <t>Otorgantes de Garantías - Codeudorias</t>
  </si>
  <si>
    <t>65402</t>
  </si>
  <si>
    <t>0.52.0.10.654.0.02.012.99</t>
  </si>
  <si>
    <t>520106540201299</t>
  </si>
  <si>
    <t>0.52.0.40.680.0.02.000.01</t>
  </si>
  <si>
    <t>520406800200001</t>
  </si>
  <si>
    <t>68002</t>
  </si>
  <si>
    <t>52040</t>
  </si>
  <si>
    <t>0.52.0.40.680.0.02.001.99</t>
  </si>
  <si>
    <t>520406800200199</t>
  </si>
  <si>
    <t>Fideicomiso Gs</t>
  </si>
  <si>
    <t>0.52.0.40.680.0.02.010.99</t>
  </si>
  <si>
    <t>520406800201099</t>
  </si>
  <si>
    <t>0.52.0.40.680.0.02.011.99</t>
  </si>
  <si>
    <t>520406800201199</t>
  </si>
  <si>
    <t>0.52.0.40.680.0.12.001.01</t>
  </si>
  <si>
    <t>520406801200101</t>
  </si>
  <si>
    <t>68012</t>
  </si>
  <si>
    <t>0.52.0.40.680.0.12.002.99</t>
  </si>
  <si>
    <t>520406801200299</t>
  </si>
  <si>
    <t>Cargos Financieros No Docum. a Devengar</t>
  </si>
  <si>
    <t>0.52.0.40.680.0.12.003.01</t>
  </si>
  <si>
    <t>520406801200301</t>
  </si>
  <si>
    <t>Cargos Financieros No Docum.-Bonos Subordinados</t>
  </si>
  <si>
    <t>0.52.0.40.690.0.04.000.01</t>
  </si>
  <si>
    <t>520406900400001</t>
  </si>
  <si>
    <t>69004</t>
  </si>
  <si>
    <t>0.52.0.40.696.0.02.000.01</t>
  </si>
  <si>
    <t>520406960200001</t>
  </si>
  <si>
    <t xml:space="preserve"> Venta y Cesion de Cartera</t>
  </si>
  <si>
    <t>69602</t>
  </si>
  <si>
    <t>0.52.0.40.696.0.02.000.99</t>
  </si>
  <si>
    <t>520406960200099</t>
  </si>
  <si>
    <t>0.52.0.40.696.0.04.000.01</t>
  </si>
  <si>
    <t>520406960400001</t>
  </si>
  <si>
    <t>Venta y Cesion de Cartera-Sector No Financiero</t>
  </si>
  <si>
    <t>69604</t>
  </si>
  <si>
    <t>0.52.0.40.696.0.04.000.99</t>
  </si>
  <si>
    <t>520406960400099</t>
  </si>
  <si>
    <t>0.61.0.10.702.0.02.002.98</t>
  </si>
  <si>
    <t>610107020200298</t>
  </si>
  <si>
    <t>Productos por Colocaciones Sector Financiero</t>
  </si>
  <si>
    <t>GANANCIAS</t>
  </si>
  <si>
    <t>GANANCIAS FINANCIERAS</t>
  </si>
  <si>
    <t>Por créditos vigentes - Sector Financiero</t>
  </si>
  <si>
    <t>70202</t>
  </si>
  <si>
    <t>6</t>
  </si>
  <si>
    <t>61010</t>
  </si>
  <si>
    <t>0.61.0.10.702.0.02.002.99</t>
  </si>
  <si>
    <t>610107020200299</t>
  </si>
  <si>
    <t>Productos por Colocaciones - Sector Financiero</t>
  </si>
  <si>
    <t>0.61.0.10.702.0.02.020.01</t>
  </si>
  <si>
    <t>610107020202001</t>
  </si>
  <si>
    <t>Superavit Encajes Legales</t>
  </si>
  <si>
    <t>0.61.0.10.702.0.02.020.99</t>
  </si>
  <si>
    <t>610107020202099</t>
  </si>
  <si>
    <t>0.61.0.10.702.0.02.030.99</t>
  </si>
  <si>
    <t>610107020203099</t>
  </si>
  <si>
    <t>Intereses en Caja de Ahorros</t>
  </si>
  <si>
    <t>0.61.0.10.702.0.02.070.99</t>
  </si>
  <si>
    <t>610107020207099</t>
  </si>
  <si>
    <t>Facilidad Permanente de Depositos</t>
  </si>
  <si>
    <t>0.61.0.10.702.0.02.081.98</t>
  </si>
  <si>
    <t>610107020208198</t>
  </si>
  <si>
    <t>Cda Comprados Usd</t>
  </si>
  <si>
    <t>0.61.0.10.702.0.02.090.99</t>
  </si>
  <si>
    <t>610107020209099</t>
  </si>
  <si>
    <t>Cda Comprados</t>
  </si>
  <si>
    <t>0.61.0.10.702.0.02.612.01</t>
  </si>
  <si>
    <t>610107020261201</t>
  </si>
  <si>
    <t>0.61.0.10.702.0.02.612.99</t>
  </si>
  <si>
    <t>610107020261299</t>
  </si>
  <si>
    <t>0.61.0.10.704.0.04.000.98</t>
  </si>
  <si>
    <t>610107040400098</t>
  </si>
  <si>
    <t>En Valores Publicos Nacionales - Residentes</t>
  </si>
  <si>
    <t>70404</t>
  </si>
  <si>
    <t>0.61.0.10.704.0.04.000.99</t>
  </si>
  <si>
    <t>610107040400099</t>
  </si>
  <si>
    <t>Valores Publicos Emitidos</t>
  </si>
  <si>
    <t>0.61.0.10.704.0.06.000.99</t>
  </si>
  <si>
    <t>610107040600099</t>
  </si>
  <si>
    <t>En Valores Publicos No Nacionales - Residentes</t>
  </si>
  <si>
    <t>70406</t>
  </si>
  <si>
    <t>0.61.0.20.712.0.02.001.98</t>
  </si>
  <si>
    <t>610207120200198</t>
  </si>
  <si>
    <t>Intereses Cobrados por Prest Plazo Fijo</t>
  </si>
  <si>
    <t>Por créditos vigentes - Sector No Financiero</t>
  </si>
  <si>
    <t>71202</t>
  </si>
  <si>
    <t>61020</t>
  </si>
  <si>
    <t>0.61.0.20.712.0.02.001.99</t>
  </si>
  <si>
    <t>610207120200199</t>
  </si>
  <si>
    <t>Intereses Cobrados por Prestamos Plazo Fijo</t>
  </si>
  <si>
    <t>0.61.0.20.712.0.02.003.99</t>
  </si>
  <si>
    <t>610207120200399</t>
  </si>
  <si>
    <t>Intereses Punitorios Prestamos Plazo Fijo</t>
  </si>
  <si>
    <t>0.61.0.20.712.0.02.312.01</t>
  </si>
  <si>
    <t>610207120231201</t>
  </si>
  <si>
    <t>Prestamos c/Pagares - Fom. Industrial - U$A</t>
  </si>
  <si>
    <t>0.61.0.20.712.0.02.312.99</t>
  </si>
  <si>
    <t>610207120231299</t>
  </si>
  <si>
    <t>Prestamos c/Pagares - Fom. Industrial</t>
  </si>
  <si>
    <t>0.61.0.20.712.0.02.512.01</t>
  </si>
  <si>
    <t>610207120251201</t>
  </si>
  <si>
    <t>Prestamos c/Pagares - Construccion - U$A</t>
  </si>
  <si>
    <t>0.61.0.20.712.0.02.612.01</t>
  </si>
  <si>
    <t>610207120261201</t>
  </si>
  <si>
    <t>0.61.0.20.712.0.02.612.99</t>
  </si>
  <si>
    <t>610207120261299</t>
  </si>
  <si>
    <t>0.61.0.20.712.0.02.712.01</t>
  </si>
  <si>
    <t>610207120271201</t>
  </si>
  <si>
    <t>Prest. c/Pag. Sector Consumo - U$A</t>
  </si>
  <si>
    <t>0.61.0.20.712.0.02.712.99</t>
  </si>
  <si>
    <t>610207120271299</t>
  </si>
  <si>
    <t>Prest. c/Pag. Sector Consumo - Gs</t>
  </si>
  <si>
    <t>0.61.0.20.712.0.02.732.99</t>
  </si>
  <si>
    <t>610207120273299</t>
  </si>
  <si>
    <t>Productos por Prestamos a Plazo Fijo</t>
  </si>
  <si>
    <t>0.61.0.20.712.0.02.812.01</t>
  </si>
  <si>
    <t>610207120281201</t>
  </si>
  <si>
    <t>Prestamos Contra Pagares - M.E.</t>
  </si>
  <si>
    <t>0.61.0.20.712.0.02.812.99</t>
  </si>
  <si>
    <t>610207120281299</t>
  </si>
  <si>
    <t>Intereses Prestamos Contra Pag. Importacion Gs</t>
  </si>
  <si>
    <t>0.61.0.20.714.0.02.001.99</t>
  </si>
  <si>
    <t>610207140200199</t>
  </si>
  <si>
    <t>Intereses Punitorios Prestamos Amortizables</t>
  </si>
  <si>
    <t>71402</t>
  </si>
  <si>
    <t>0.61.0.20.714.0.02.010.98</t>
  </si>
  <si>
    <t>610207140201098</t>
  </si>
  <si>
    <t>Int. Cobrados s/Dev. Mensual</t>
  </si>
  <si>
    <t>0.61.0.20.714.0.02.010.99</t>
  </si>
  <si>
    <t>610207140201099</t>
  </si>
  <si>
    <t>Intereses Cobrados Prestamos Amortizables</t>
  </si>
  <si>
    <t>0.61.0.20.714.0.02.112.01</t>
  </si>
  <si>
    <t>610207140211201</t>
  </si>
  <si>
    <t>Prestamo c/ Pagares - Fomento Agricola -U$A</t>
  </si>
  <si>
    <t>0.61.0.20.714.0.02.112.99</t>
  </si>
  <si>
    <t>610207140211299</t>
  </si>
  <si>
    <t>Prestamos c/Pagares - Fom. Agricola</t>
  </si>
  <si>
    <t>0.61.0.20.714.0.02.212.99</t>
  </si>
  <si>
    <t>610207140221299</t>
  </si>
  <si>
    <t>Prestamos c/Pagares - Fom. Ganadero</t>
  </si>
  <si>
    <t>0.61.0.20.714.0.02.312.01</t>
  </si>
  <si>
    <t>610207140231201</t>
  </si>
  <si>
    <t>0.61.0.20.714.0.02.312.99</t>
  </si>
  <si>
    <t>610207140231299</t>
  </si>
  <si>
    <t>0.61.0.20.714.0.02.412.01</t>
  </si>
  <si>
    <t>610207140241201</t>
  </si>
  <si>
    <t>Prestamos c/Pagares - Exportacion - U$A</t>
  </si>
  <si>
    <t>0.61.0.20.714.0.02.412.99</t>
  </si>
  <si>
    <t>610207140241299</t>
  </si>
  <si>
    <t>Prestamos c/Pagares - Exportacion</t>
  </si>
  <si>
    <t>0.61.0.20.714.0.02.512.99</t>
  </si>
  <si>
    <t>610207140251299</t>
  </si>
  <si>
    <t>Prest. c/ Pagares - Construccion -Gs</t>
  </si>
  <si>
    <t>0.61.0.20.714.0.02.612.01</t>
  </si>
  <si>
    <t>610207140261201</t>
  </si>
  <si>
    <t>0.61.0.20.714.0.02.612.99</t>
  </si>
  <si>
    <t>610207140261299</t>
  </si>
  <si>
    <t>0.61.0.20.714.0.02.712.01</t>
  </si>
  <si>
    <t>610207140271201</t>
  </si>
  <si>
    <t>Prestamos c/Pagares - Sector Consumo - U$A</t>
  </si>
  <si>
    <t>0.61.0.20.714.0.02.712.99</t>
  </si>
  <si>
    <t>610207140271299</t>
  </si>
  <si>
    <t>Prestamos c/Pagares - Sector Consumo - Gs.</t>
  </si>
  <si>
    <t>0.61.0.20.714.0.02.716.99</t>
  </si>
  <si>
    <t>610207140271699</t>
  </si>
  <si>
    <t>Int. Cobrado Automoviles - Gs'</t>
  </si>
  <si>
    <t>0.61.0.20.714.0.02.732.01</t>
  </si>
  <si>
    <t>610207140273201</t>
  </si>
  <si>
    <t>Prestamos - Bex Vivienda - Me.</t>
  </si>
  <si>
    <t>0.61.0.20.714.0.02.732.99</t>
  </si>
  <si>
    <t>610207140273299</t>
  </si>
  <si>
    <t>0.61.0.20.714.0.02.812.01</t>
  </si>
  <si>
    <t>610207140281201</t>
  </si>
  <si>
    <t>Prestamos c/Pagares - M.E.</t>
  </si>
  <si>
    <t>0.61.0.20.714.0.02.812.99</t>
  </si>
  <si>
    <t>610207140281299</t>
  </si>
  <si>
    <t>Prestamos c/Pagares - Gs</t>
  </si>
  <si>
    <t>0.61.0.20.718.0.02.000.98</t>
  </si>
  <si>
    <t>610207180200098</t>
  </si>
  <si>
    <t>Interes Cob.s/Dev.Mensual Doc.Descontados</t>
  </si>
  <si>
    <t>71802</t>
  </si>
  <si>
    <t>0.61.0.20.718.0.02.000.99</t>
  </si>
  <si>
    <t>610207180200099</t>
  </si>
  <si>
    <t>Intereses Cobrados Descuento de Documentos</t>
  </si>
  <si>
    <t>0.61.0.20.718.0.02.001.99</t>
  </si>
  <si>
    <t>610207180200199</t>
  </si>
  <si>
    <t>Intereses Moratorios Descuento de Documentos</t>
  </si>
  <si>
    <t>0.61.0.20.718.0.02.002.99</t>
  </si>
  <si>
    <t>610207180200299</t>
  </si>
  <si>
    <t>Intereses Punitorios Descuento de Documentos</t>
  </si>
  <si>
    <t>0.61.0.20.718.0.02.112.99</t>
  </si>
  <si>
    <t>610207180211299</t>
  </si>
  <si>
    <t>Doc Descontados - Agricola</t>
  </si>
  <si>
    <t>0.61.0.20.718.0.02.212.99</t>
  </si>
  <si>
    <t>610207180221299</t>
  </si>
  <si>
    <t>Doc Descontados - Ganadero</t>
  </si>
  <si>
    <t>0.61.0.20.718.0.02.312.01</t>
  </si>
  <si>
    <t>610207180231201</t>
  </si>
  <si>
    <t>Productos Sobre Documentos Descontados</t>
  </si>
  <si>
    <t>0.61.0.20.718.0.02.312.99</t>
  </si>
  <si>
    <t>610207180231299</t>
  </si>
  <si>
    <t>0.61.0.20.718.0.02.412.01</t>
  </si>
  <si>
    <t>610207180241201</t>
  </si>
  <si>
    <t>0.61.0.20.718.0.02.412.99</t>
  </si>
  <si>
    <t>610207180241299</t>
  </si>
  <si>
    <t>0.61.0.20.718.0.02.512.99</t>
  </si>
  <si>
    <t>610207180251299</t>
  </si>
  <si>
    <t>0.61.0.20.718.0.02.612.01</t>
  </si>
  <si>
    <t>610207180261201</t>
  </si>
  <si>
    <t>Documentos Descontados - Me</t>
  </si>
  <si>
    <t>0.61.0.20.718.0.02.612.99</t>
  </si>
  <si>
    <t>610207180261299</t>
  </si>
  <si>
    <t>0.61.0.20.718.0.02.712.99</t>
  </si>
  <si>
    <t>610207180271299</t>
  </si>
  <si>
    <t>s/ Documentos Descontados - Gs</t>
  </si>
  <si>
    <t>0.61.0.20.718.0.02.812.99</t>
  </si>
  <si>
    <t>610207180281299</t>
  </si>
  <si>
    <t>0.61.0.20.732.0.02.000.99</t>
  </si>
  <si>
    <t>610207320200099</t>
  </si>
  <si>
    <t>Intereses Cobrados Tarjetas de Creditos</t>
  </si>
  <si>
    <t>73202</t>
  </si>
  <si>
    <t>0.61.0.20.732.0.02.702.99</t>
  </si>
  <si>
    <t>610207320270299</t>
  </si>
  <si>
    <t>Intereses Moratorios  Tc</t>
  </si>
  <si>
    <t>0.61.0.20.732.0.02.703.99</t>
  </si>
  <si>
    <t>610207320270399</t>
  </si>
  <si>
    <t>Intereses Punitorio Tc</t>
  </si>
  <si>
    <t>0.61.0.20.734.0.02.001.99</t>
  </si>
  <si>
    <t>610207340200199</t>
  </si>
  <si>
    <t>Prestamos Fondo Especial de Desarrollo -Gs.</t>
  </si>
  <si>
    <t>73402</t>
  </si>
  <si>
    <t>0.61.0.20.734.0.02.020.99</t>
  </si>
  <si>
    <t>610207340202099</t>
  </si>
  <si>
    <t>Prestamos con Recursos Adm por Afd</t>
  </si>
  <si>
    <t>0.61.0.20.742.0.02.000.99</t>
  </si>
  <si>
    <t>610207420200099</t>
  </si>
  <si>
    <t>No Reajustable</t>
  </si>
  <si>
    <t>74202</t>
  </si>
  <si>
    <t>0.61.0.20.850.0.02.000.99</t>
  </si>
  <si>
    <t>610208500200099</t>
  </si>
  <si>
    <t>Productos por Medidas Excpecional de Apoyo Emitidas por Bcp</t>
  </si>
  <si>
    <t>85002</t>
  </si>
  <si>
    <t>0.61.0.20.850.0.02.112.01</t>
  </si>
  <si>
    <t>610208500211201</t>
  </si>
  <si>
    <t>0.61.0.20.850.0.02.312.99</t>
  </si>
  <si>
    <t>610208500231299</t>
  </si>
  <si>
    <t>Sector Industrial</t>
  </si>
  <si>
    <t>0.61.0.20.850.0.02.412.99</t>
  </si>
  <si>
    <t>610208500241299</t>
  </si>
  <si>
    <t>0.61.0.20.850.0.02.612.01</t>
  </si>
  <si>
    <t>610208500261201</t>
  </si>
  <si>
    <t>0.61.0.20.850.0.02.612.99</t>
  </si>
  <si>
    <t>610208500261299</t>
  </si>
  <si>
    <t>0.61.0.20.850.0.02.712.99</t>
  </si>
  <si>
    <t>610208500271299</t>
  </si>
  <si>
    <t>0.61.0.20.850.0.02.732.99</t>
  </si>
  <si>
    <t>610208500273299</t>
  </si>
  <si>
    <t>Productos por Medida Excepcional de Apoyo Emitida Mt 2020</t>
  </si>
  <si>
    <t>0.61.0.30.750.0.02.000.99</t>
  </si>
  <si>
    <t>610307500200099</t>
  </si>
  <si>
    <t>Intereses Moratorios Prestamos Vencidos</t>
  </si>
  <si>
    <t>Por créditos vencidos</t>
  </si>
  <si>
    <t>75002</t>
  </si>
  <si>
    <t>61030</t>
  </si>
  <si>
    <t>0.61.0.30.750.0.02.002.01</t>
  </si>
  <si>
    <t>610307500200201</t>
  </si>
  <si>
    <t>Intereses Moratorios - Me</t>
  </si>
  <si>
    <t>0.61.0.30.750.0.02.002.99</t>
  </si>
  <si>
    <t>610307500200299</t>
  </si>
  <si>
    <t>Intereses Moratorios</t>
  </si>
  <si>
    <t>0.61.0.30.750.0.02.003.01</t>
  </si>
  <si>
    <t>610307500200301</t>
  </si>
  <si>
    <t>Intereses Punitorios - Me</t>
  </si>
  <si>
    <t>0.61.0.30.750.0.02.003.99</t>
  </si>
  <si>
    <t>610307500200399</t>
  </si>
  <si>
    <t>Intereses Punitorios</t>
  </si>
  <si>
    <t>0.61.0.30.750.0.04.002.99</t>
  </si>
  <si>
    <t>610307500400299</t>
  </si>
  <si>
    <t>Med. Excep. del Bcp  - Vencidos</t>
  </si>
  <si>
    <t>75004</t>
  </si>
  <si>
    <t>0.61.0.30.750.0.04.003.99</t>
  </si>
  <si>
    <t>610307500400399</t>
  </si>
  <si>
    <t>0.61.0.30.752.0.02.001.99</t>
  </si>
  <si>
    <t>610307520200199</t>
  </si>
  <si>
    <t>Productos por Creditos en Gestion</t>
  </si>
  <si>
    <t>75202</t>
  </si>
  <si>
    <t>0.61.0.30.752.0.02.010.99</t>
  </si>
  <si>
    <t>610307520201099</t>
  </si>
  <si>
    <t>Intereses Moratorios por Prestamos en Gestion</t>
  </si>
  <si>
    <t>0.61.0.30.840.0.02.000.99</t>
  </si>
  <si>
    <t>610308400200099</t>
  </si>
  <si>
    <t>Intereses Cobrados por Prestamos Morosos</t>
  </si>
  <si>
    <t>84002</t>
  </si>
  <si>
    <t>0.63.0.40.820.0.04.000.99</t>
  </si>
  <si>
    <t>630408200400099</t>
  </si>
  <si>
    <t>Creditos Diversos - Residentes</t>
  </si>
  <si>
    <t>OTRAS GANANCIAS OPERATIVAS</t>
  </si>
  <si>
    <t>Por operaciones de cambio y Arbitraje M. E. neto</t>
  </si>
  <si>
    <t>82004</t>
  </si>
  <si>
    <t>63040</t>
  </si>
  <si>
    <t>Ganancias por valuación de otros activos y pasivos en moneda extranjera</t>
  </si>
  <si>
    <t>0.63.0.40.820.0.05.000.99</t>
  </si>
  <si>
    <t>630408200500099</t>
  </si>
  <si>
    <t>Creditos Diversos - No Residentes</t>
  </si>
  <si>
    <t>82005</t>
  </si>
  <si>
    <t>0.63.0.40.822.0.02.000.99</t>
  </si>
  <si>
    <t>630408220200099</t>
  </si>
  <si>
    <t>Obligaciones Diversas - Residentes</t>
  </si>
  <si>
    <t>82202</t>
  </si>
  <si>
    <t>0.63.0.40.822.0.04.000.99</t>
  </si>
  <si>
    <t>630408220400099</t>
  </si>
  <si>
    <t>82204</t>
  </si>
  <si>
    <t>0.73.0.20.779.0.04.000.99</t>
  </si>
  <si>
    <t>730207790400099</t>
  </si>
  <si>
    <t>PERDIDAS</t>
  </si>
  <si>
    <t>77904</t>
  </si>
  <si>
    <t>7</t>
  </si>
  <si>
    <t>73020</t>
  </si>
  <si>
    <t>Pérdidas por valuación de otros pasivos y activos en moneda extranjera</t>
  </si>
  <si>
    <t>0.73.0.20.779.0.05.000.99</t>
  </si>
  <si>
    <t>730207790500099</t>
  </si>
  <si>
    <t>77905</t>
  </si>
  <si>
    <t>0.73.0.20.781.0.02.000.99</t>
  </si>
  <si>
    <t>730207810200099</t>
  </si>
  <si>
    <t>78102</t>
  </si>
  <si>
    <t>0.73.0.20.781.0.04.000.99</t>
  </si>
  <si>
    <t>730207810400099</t>
  </si>
  <si>
    <t>78104</t>
  </si>
  <si>
    <t>0.61.0.80.772.0.02.001.98</t>
  </si>
  <si>
    <t>610807720200198</t>
  </si>
  <si>
    <t>Previsiones Desafectadas</t>
  </si>
  <si>
    <t>PREVISIONES</t>
  </si>
  <si>
    <t xml:space="preserve">Desafectación de Previsiones  </t>
  </si>
  <si>
    <t>77202</t>
  </si>
  <si>
    <t>61080</t>
  </si>
  <si>
    <t>0.61.0.80.772.0.02.001.99</t>
  </si>
  <si>
    <t>610807720200199</t>
  </si>
  <si>
    <t>Desafectacion de Prestamos Amortizables</t>
  </si>
  <si>
    <t>0.61.0.80.772.0.02.010.99</t>
  </si>
  <si>
    <t>610807720201099</t>
  </si>
  <si>
    <t>0.61.0.80.772.0.02.011.99</t>
  </si>
  <si>
    <t>610807720201199</t>
  </si>
  <si>
    <t>Desafectacción Créditos Diversos</t>
  </si>
  <si>
    <t>0.61.0.80.772.0.02.030.99</t>
  </si>
  <si>
    <t>610807720203099</t>
  </si>
  <si>
    <t>Desafecctación de Previsiones - Tc</t>
  </si>
  <si>
    <t>0.61.0.80.772.0.02.040.99</t>
  </si>
  <si>
    <t>610807720204099</t>
  </si>
  <si>
    <t>Desafec.Prevision Fideicomisos</t>
  </si>
  <si>
    <t>0.61.0.80.772.0.02.454.99</t>
  </si>
  <si>
    <t>610807720245499</t>
  </si>
  <si>
    <t>Desafect. Previsiones Genericas</t>
  </si>
  <si>
    <t>0.61.0.80.772.0.04.000.99</t>
  </si>
  <si>
    <t>610807720400099</t>
  </si>
  <si>
    <t>Empresas de Intermediacion Financiera en el Pais</t>
  </si>
  <si>
    <t>77204</t>
  </si>
  <si>
    <t>0.61.0.80.772.0.06.000.99</t>
  </si>
  <si>
    <t>610807720600099</t>
  </si>
  <si>
    <t>Organismos Publicos</t>
  </si>
  <si>
    <t>77206</t>
  </si>
  <si>
    <t>0.62.0.10.806.0.02.013.99</t>
  </si>
  <si>
    <t>620108060201399</t>
  </si>
  <si>
    <t>Comisiones Cobradas por Desembolso Creditos</t>
  </si>
  <si>
    <t>RESULTADO POR SERVICIOS</t>
  </si>
  <si>
    <t>Ganancias por Servicios</t>
  </si>
  <si>
    <t>80602</t>
  </si>
  <si>
    <t>62010</t>
  </si>
  <si>
    <t>0.62.0.10.776.0.02.017.99</t>
  </si>
  <si>
    <t>620107760201799</t>
  </si>
  <si>
    <t>Ingresos Bancard</t>
  </si>
  <si>
    <t>77602</t>
  </si>
  <si>
    <t>0.62.0.10.776.0.02.018.99</t>
  </si>
  <si>
    <t>620107760201899</t>
  </si>
  <si>
    <t>Comision por Adquirencia Global</t>
  </si>
  <si>
    <t>0.62.0.10.806.0.02.060.99</t>
  </si>
  <si>
    <t>620108060206099</t>
  </si>
  <si>
    <t>Ingresos por Seguros Masivos</t>
  </si>
  <si>
    <t>0.62.0.10.782.0.03.002.99</t>
  </si>
  <si>
    <t>620107820300299</t>
  </si>
  <si>
    <t>Comis Cob por Pagos Wu</t>
  </si>
  <si>
    <t>78203</t>
  </si>
  <si>
    <t>0.62.0.10.776.0.02.050.99</t>
  </si>
  <si>
    <t>620107760205099</t>
  </si>
  <si>
    <t>Comisiones Cobradas -Visa Bancard</t>
  </si>
  <si>
    <t>0.62.0.10.782.0.03.004.99</t>
  </si>
  <si>
    <t>620107820300499</t>
  </si>
  <si>
    <t>Comisiones Wepa - Wu</t>
  </si>
  <si>
    <t>0.62.0.10.806.0.02.072.99</t>
  </si>
  <si>
    <t>620108060207299</t>
  </si>
  <si>
    <t>Gestion de Recupero Credito en Mora</t>
  </si>
  <si>
    <t>0.62.0.10.782.0.03.003.99</t>
  </si>
  <si>
    <t>620107820300399</t>
  </si>
  <si>
    <t>Comis Fx Cob por Pagos Wu</t>
  </si>
  <si>
    <t>0.62.0.10.806.0.02.000.99</t>
  </si>
  <si>
    <t>620108060200099</t>
  </si>
  <si>
    <t>Cargo por Deposito M/E</t>
  </si>
  <si>
    <t>0.62.0.10.806.0.02.612.01</t>
  </si>
  <si>
    <t>620108060261201</t>
  </si>
  <si>
    <t>Comis Desemb. Ptmos. Comercial</t>
  </si>
  <si>
    <t>0.62.0.10.806.0.02.070.99</t>
  </si>
  <si>
    <t>620108060207099</t>
  </si>
  <si>
    <t>Comision por Cancelacion</t>
  </si>
  <si>
    <t>0.62.0.10.806.0.02.002.99</t>
  </si>
  <si>
    <t>620108060200299</t>
  </si>
  <si>
    <t>Comisiones X Cobro de Servicios</t>
  </si>
  <si>
    <t>0.62.0.10.782.0.03.000.99</t>
  </si>
  <si>
    <t>620107820300099</t>
  </si>
  <si>
    <t>Comis Cob Envios Wu Comis Fx</t>
  </si>
  <si>
    <t>0.62.0.10.782.0.03.001.99</t>
  </si>
  <si>
    <t>620107820300199</t>
  </si>
  <si>
    <t>Comis Fx Cob Envios Wu</t>
  </si>
  <si>
    <t>0.62.0.10.806.0.02.010.99</t>
  </si>
  <si>
    <t>620108060201099</t>
  </si>
  <si>
    <t>Comisiones Facturadoras</t>
  </si>
  <si>
    <t>0.62.0.10.806.0.02.612.99</t>
  </si>
  <si>
    <t>620108060261299</t>
  </si>
  <si>
    <t>0.62.0.10.806.0.02.712.99</t>
  </si>
  <si>
    <t>620108060271299</t>
  </si>
  <si>
    <t>Comis Desemb. Ptmos. Consumo</t>
  </si>
  <si>
    <t>0.62.0.10.806.0.02.071.99</t>
  </si>
  <si>
    <t>620108060207199</t>
  </si>
  <si>
    <t>Comision p/Modificaciones Contracturales</t>
  </si>
  <si>
    <t>0.62.0.10.776.0.02.019.99</t>
  </si>
  <si>
    <t>620107760201999</t>
  </si>
  <si>
    <t>Comision por Adquirencia Bancard</t>
  </si>
  <si>
    <t>0.62.0.10.806.0.02.001.99</t>
  </si>
  <si>
    <t>620108060200199</t>
  </si>
  <si>
    <t>Comision Promedio Inferior Al Minimo</t>
  </si>
  <si>
    <t>0.62.0.10.776.0.02.010.99</t>
  </si>
  <si>
    <t>620107760201099</t>
  </si>
  <si>
    <t>Ingresos Varios Visa Oro</t>
  </si>
  <si>
    <t>0.62.0.10.806.0.02.812.01</t>
  </si>
  <si>
    <t>620108060281201</t>
  </si>
  <si>
    <t>Comis Desemb. Ptmos. Importacion</t>
  </si>
  <si>
    <t>0.62.0.10.782.0.02.003.99</t>
  </si>
  <si>
    <t>620107820200399</t>
  </si>
  <si>
    <t>Comision Emision Carta de Referencia</t>
  </si>
  <si>
    <t>78202</t>
  </si>
  <si>
    <t>0.62.0.10.782.0.02.014.99</t>
  </si>
  <si>
    <t>620107820201499</t>
  </si>
  <si>
    <t>Comisiones Cob X Serv.</t>
  </si>
  <si>
    <t>0.62.0.10.806.0.02.044.01</t>
  </si>
  <si>
    <t>620108060204401</t>
  </si>
  <si>
    <t>s/Depositos en Efectivo Moneda Extranjera</t>
  </si>
  <si>
    <t>0.62.0.10.806.0.02.732.99</t>
  </si>
  <si>
    <t>620108060273299</t>
  </si>
  <si>
    <t>Comis Desemb. Ptmos. Vivienda - Bex</t>
  </si>
  <si>
    <t>0.62.0.10.782.0.02.004.99</t>
  </si>
  <si>
    <t>620107820200499</t>
  </si>
  <si>
    <t>Comision por Extracción en Cheque</t>
  </si>
  <si>
    <t>0.62.0.10.796.0.02.005.99</t>
  </si>
  <si>
    <t>620107960200599</t>
  </si>
  <si>
    <t>Manten.Ctas.Ctes.Saldo Infer.Al Exigido</t>
  </si>
  <si>
    <t>79602</t>
  </si>
  <si>
    <t>0.62.0.10.806.0.02.037.99</t>
  </si>
  <si>
    <t>620108060203799</t>
  </si>
  <si>
    <t>Cargo por Transferencia Via Sipap</t>
  </si>
  <si>
    <t>0.62.0.10.782.0.02.015.99</t>
  </si>
  <si>
    <t>620107820201599</t>
  </si>
  <si>
    <t>Comisiones Cob.X Uso de Atm</t>
  </si>
  <si>
    <t>0.62.0.10.776.0.02.011.99</t>
  </si>
  <si>
    <t>620107760201199</t>
  </si>
  <si>
    <t>Ingresos Varios Credifielcocard</t>
  </si>
  <si>
    <t>0.62.0.10.806.0.02.512.99</t>
  </si>
  <si>
    <t>620108060251299</t>
  </si>
  <si>
    <t>Comis Desemb. Ptmos. Construccion</t>
  </si>
  <si>
    <t>0.62.0.10.776.0.02.005.99</t>
  </si>
  <si>
    <t>620107760200599</t>
  </si>
  <si>
    <t>0.62.0.10.782.0.02.002.99</t>
  </si>
  <si>
    <t>620107820200299</t>
  </si>
  <si>
    <t>Comision Transferencia Intrasucursal</t>
  </si>
  <si>
    <t>0.62.0.10.806.0.02.412.99</t>
  </si>
  <si>
    <t>620108060241299</t>
  </si>
  <si>
    <t>Comis Desemb. Ptmos. Exportacion</t>
  </si>
  <si>
    <t>0.62.0.10.782.0.02.000.99</t>
  </si>
  <si>
    <t>620107820200099</t>
  </si>
  <si>
    <t>Comision por Pago de Salarios</t>
  </si>
  <si>
    <t>0.62.0.10.806.0.02.312.99</t>
  </si>
  <si>
    <t>620108060231299</t>
  </si>
  <si>
    <t>Comis Desemb. Ptmos. Industriales</t>
  </si>
  <si>
    <t>0.62.0.10.806.0.02.212.99</t>
  </si>
  <si>
    <t>620108060221299</t>
  </si>
  <si>
    <t>Comis Desemb. Ptmos. Ganaderos</t>
  </si>
  <si>
    <t>0.62.0.10.806.0.02.112.99</t>
  </si>
  <si>
    <t>620108060211299</t>
  </si>
  <si>
    <t>Comis Desemb. Ptmos. Agricolas</t>
  </si>
  <si>
    <t>0.62.0.10.806.0.02.812.99</t>
  </si>
  <si>
    <t>620108060281299</t>
  </si>
  <si>
    <t>0.62.0.10.782.0.02.003.01</t>
  </si>
  <si>
    <t>620107820200301</t>
  </si>
  <si>
    <t>0.62.0.10.776.0.02.008.99</t>
  </si>
  <si>
    <t>620107760200899</t>
  </si>
  <si>
    <t>Ingr.Varios Mastercard Dorada</t>
  </si>
  <si>
    <t>0.62.0.10.806.0.02.040.99</t>
  </si>
  <si>
    <t>620108060204099</t>
  </si>
  <si>
    <t>Cargos.X.Utilizacion - Atm</t>
  </si>
  <si>
    <t>0.62.0.10.796.0.02.005.01</t>
  </si>
  <si>
    <t>620107960200501</t>
  </si>
  <si>
    <t>Manten.Ctas.Ctes.U$S Saldo Infer.Al Exigido</t>
  </si>
  <si>
    <t>0.63.0.10.808.0.02.001.99</t>
  </si>
  <si>
    <t>630108080200199</t>
  </si>
  <si>
    <t>Venta de Acciones</t>
  </si>
  <si>
    <t>Ganancias por Créditos Diversos</t>
  </si>
  <si>
    <t>80802</t>
  </si>
  <si>
    <t>63010</t>
  </si>
  <si>
    <t>0.63.0.10.808.0.04.003.99</t>
  </si>
  <si>
    <t>630108080400399</t>
  </si>
  <si>
    <t>80804</t>
  </si>
  <si>
    <t>0.63.0.10.808.0.04.999.99</t>
  </si>
  <si>
    <t>630108080499999</t>
  </si>
  <si>
    <t>Recupero de Gastos Administrativos Gs</t>
  </si>
  <si>
    <t>0.63.0.10.808.0.06.000.99</t>
  </si>
  <si>
    <t>630108080600099</t>
  </si>
  <si>
    <t>80806</t>
  </si>
  <si>
    <t>0.63.0.10.808.0.06.002.99</t>
  </si>
  <si>
    <t>630108080600299</t>
  </si>
  <si>
    <t>Comision por Cancelacion Anticipada Cda Gs</t>
  </si>
  <si>
    <t>0.63.0.10.808.0.06.030.99</t>
  </si>
  <si>
    <t>630108080603099</t>
  </si>
  <si>
    <t>0.63.0.10.808.0.06.031.99</t>
  </si>
  <si>
    <t>630108080603199</t>
  </si>
  <si>
    <t>Comision por Adquirencia Red Digital Procesamiento</t>
  </si>
  <si>
    <t>0.63.0.10.810.0.02.000.98</t>
  </si>
  <si>
    <t>630108100200098</t>
  </si>
  <si>
    <t>De Cambio y Arbitraje</t>
  </si>
  <si>
    <t>Ganancias por Operaciones</t>
  </si>
  <si>
    <t>81002</t>
  </si>
  <si>
    <t>0.63.0.10.810.0.02.000.99</t>
  </si>
  <si>
    <t>630108100200099</t>
  </si>
  <si>
    <t>Ganancia por Operaciones de Cambio</t>
  </si>
  <si>
    <t>0.63.0.10.810.0.02.001.99</t>
  </si>
  <si>
    <t>630108100200199</t>
  </si>
  <si>
    <t>Operaciones Corrientes de Cambios</t>
  </si>
  <si>
    <t>0.63.0.10.810.0.03.000.99</t>
  </si>
  <si>
    <t>630108100300099</t>
  </si>
  <si>
    <t>De Cambio y Arbitraje con No Residentes</t>
  </si>
  <si>
    <t>81003</t>
  </si>
  <si>
    <t>0.63.0.10.810.0.14.000.99</t>
  </si>
  <si>
    <t>630108101400099</t>
  </si>
  <si>
    <t>Contratos Forward</t>
  </si>
  <si>
    <t>81014</t>
  </si>
  <si>
    <t>0.63.0.20.814.0.06.045.99</t>
  </si>
  <si>
    <t>630208140604599</t>
  </si>
  <si>
    <t xml:space="preserve">Otras </t>
  </si>
  <si>
    <t>81406</t>
  </si>
  <si>
    <t>63020</t>
  </si>
  <si>
    <t>0.63.0.30.818.0.02.051.99</t>
  </si>
  <si>
    <t>630308180205199</t>
  </si>
  <si>
    <t>Ganancia por Venta de Cartera - Creditos</t>
  </si>
  <si>
    <t>81802</t>
  </si>
  <si>
    <t>63030</t>
  </si>
  <si>
    <t>0.63.0.30.818.0.02.011.99</t>
  </si>
  <si>
    <t>630308180201199</t>
  </si>
  <si>
    <t>Alquileres Cobrados - Ted</t>
  </si>
  <si>
    <t>0.63.0.30.818.0.02.010.99</t>
  </si>
  <si>
    <t>630308180201099</t>
  </si>
  <si>
    <t>Ingresos Varios</t>
  </si>
  <si>
    <t>0.63.0.30.818.0.02.051.98</t>
  </si>
  <si>
    <t>630308180205198</t>
  </si>
  <si>
    <t>Ganancia por Venta de Cartera</t>
  </si>
  <si>
    <t>0.63.0.20.814.0.06.010.99</t>
  </si>
  <si>
    <t>630208140601099</t>
  </si>
  <si>
    <t>Dividendos de Bancard</t>
  </si>
  <si>
    <t>0.63.0.60.836.0.01.000.98</t>
  </si>
  <si>
    <t>630608360100098</t>
  </si>
  <si>
    <t>Comision por Administracion de Fideicomisos</t>
  </si>
  <si>
    <t>83601</t>
  </si>
  <si>
    <t>63060</t>
  </si>
  <si>
    <t>0.63.0.30.818.0.02.010.98</t>
  </si>
  <si>
    <t>630308180201098</t>
  </si>
  <si>
    <t>0.63.0.30.818.0.02.070.99</t>
  </si>
  <si>
    <t>630308180207099</t>
  </si>
  <si>
    <t>Recupero de Gastos Gs</t>
  </si>
  <si>
    <t>0.63.0.60.836.0.01.000.99</t>
  </si>
  <si>
    <t>630608360100099</t>
  </si>
  <si>
    <t>0.63.0.30.818.0.02.050.99</t>
  </si>
  <si>
    <t>630308180205099</t>
  </si>
  <si>
    <t>Recuperación Gastos del Personal</t>
  </si>
  <si>
    <t>0.63.0.30.818.0.02.009.99</t>
  </si>
  <si>
    <t>630308180200999</t>
  </si>
  <si>
    <t>Extractos y Cupones / Impresiones</t>
  </si>
  <si>
    <t>0.63.0.20.814.0.06.000.99</t>
  </si>
  <si>
    <t>630208140600099</t>
  </si>
  <si>
    <t>Diversos</t>
  </si>
  <si>
    <t>0.61.0.60.766.0.02.000.99</t>
  </si>
  <si>
    <t>610607660200099</t>
  </si>
  <si>
    <t>Disponibilidades - Residentes</t>
  </si>
  <si>
    <t>PERDIDAS FINANCIERAS</t>
  </si>
  <si>
    <t>Por valuación de activos y pasivos financieros  M.E. neto</t>
  </si>
  <si>
    <t>76602</t>
  </si>
  <si>
    <t>61060</t>
  </si>
  <si>
    <t>Ganancias por valuación de activos y pasivos financieros en moneda extranjera</t>
  </si>
  <si>
    <t>0.61.0.60.766.0.04.000.99</t>
  </si>
  <si>
    <t>610607660400099</t>
  </si>
  <si>
    <t>Cred.Vig. X Inter.Financ. - Sector Financ. - Residentes</t>
  </si>
  <si>
    <t>76604</t>
  </si>
  <si>
    <t>0.61.0.60.766.0.04.001.99</t>
  </si>
  <si>
    <t>610607660400199</t>
  </si>
  <si>
    <t>Cred.Vig.por Inter.Financ. - Set.Finan. - Residentes</t>
  </si>
  <si>
    <t>0.61.0.60.766.0.06.000.99</t>
  </si>
  <si>
    <t>610607660600099</t>
  </si>
  <si>
    <t>Cred.Vig. X Inter.Financ. - Sector No Financ. - Residentes</t>
  </si>
  <si>
    <t>76606</t>
  </si>
  <si>
    <t>0.63.0.30.818.0.02.001.99</t>
  </si>
  <si>
    <t>630308180200199</t>
  </si>
  <si>
    <t>Recup.Cargos Gestion de Cobranza</t>
  </si>
  <si>
    <t>0.63.0.30.818.0.02.004.99</t>
  </si>
  <si>
    <t>630308180200499</t>
  </si>
  <si>
    <t>Recup.Gastos de Tasacion</t>
  </si>
  <si>
    <t>0.64.0.10.828.0.01.001.99</t>
  </si>
  <si>
    <t>640108280100199</t>
  </si>
  <si>
    <t>Beneficios por Ventas de Inmuebles</t>
  </si>
  <si>
    <t>RESULTADOS  EXTRAORDINARIOS</t>
  </si>
  <si>
    <t>Ganancias Extraordinarias</t>
  </si>
  <si>
    <t>82801</t>
  </si>
  <si>
    <t>64010</t>
  </si>
  <si>
    <t>0.64.0.10.830.0.01.020.99</t>
  </si>
  <si>
    <t>640108300102099</t>
  </si>
  <si>
    <t>Ganancias por Venta de Bienes Muebles</t>
  </si>
  <si>
    <t>83001</t>
  </si>
  <si>
    <t>0.64.0.10.830.0.01.022.99</t>
  </si>
  <si>
    <t>640108300102299</t>
  </si>
  <si>
    <t>Ganancia por Venta de Adjudicados</t>
  </si>
  <si>
    <t>0.64.0.10.832.0.01.020.99</t>
  </si>
  <si>
    <t>640108320102099</t>
  </si>
  <si>
    <t>Ganancias Diversas</t>
  </si>
  <si>
    <t>83201</t>
  </si>
  <si>
    <t>0.64.0.10.832.0.01.021.99</t>
  </si>
  <si>
    <t>640108320102199</t>
  </si>
  <si>
    <t>Recupero Reintegro - Publicidad Gs</t>
  </si>
  <si>
    <t>0.65.0.10.834.0.06.000.98</t>
  </si>
  <si>
    <t>650108340600098</t>
  </si>
  <si>
    <t>Ganancias Operativas</t>
  </si>
  <si>
    <t>AJUSTE  DE RESULTADOS DE EJERCICIOS ANTERIORES</t>
  </si>
  <si>
    <t>Ganancias</t>
  </si>
  <si>
    <t>83406</t>
  </si>
  <si>
    <t>65010</t>
  </si>
  <si>
    <t>0.65.0.10.834.0.06.000.99</t>
  </si>
  <si>
    <t>650108340600099</t>
  </si>
  <si>
    <t>Ganancia Operativas</t>
  </si>
  <si>
    <t>0.65.0.10.834.0.07.000.99</t>
  </si>
  <si>
    <t>650108340700099</t>
  </si>
  <si>
    <t>Otras Ganancias Operativas - No Residentes</t>
  </si>
  <si>
    <t>83407</t>
  </si>
  <si>
    <t>0.71.0.10.701.0.02.001.01</t>
  </si>
  <si>
    <t>710107010200101</t>
  </si>
  <si>
    <t>Ahorro Vista - Usd</t>
  </si>
  <si>
    <t>Por obligaciones - Sector Financiero</t>
  </si>
  <si>
    <t>70102</t>
  </si>
  <si>
    <t>71010</t>
  </si>
  <si>
    <t>0.71.0.10.701.0.02.001.99</t>
  </si>
  <si>
    <t>710107010200199</t>
  </si>
  <si>
    <t>Ahorro Vista - Gs</t>
  </si>
  <si>
    <t>0.71.0.10.701.0.02.010.99</t>
  </si>
  <si>
    <t>710107010201099</t>
  </si>
  <si>
    <t>Carg.Financieros Doc Cda - Sf</t>
  </si>
  <si>
    <t>0.71.0.10.701.0.02.011.99</t>
  </si>
  <si>
    <t>710107010201199</t>
  </si>
  <si>
    <t>0.71.0.10.701.0.02.012.01</t>
  </si>
  <si>
    <t>710107010201201</t>
  </si>
  <si>
    <t>Prestamos de Entidades Financieras</t>
  </si>
  <si>
    <t>0.71.0.10.701.0.02.012.99</t>
  </si>
  <si>
    <t>710107010201299</t>
  </si>
  <si>
    <t>0.71.0.10.701.0.02.055.01</t>
  </si>
  <si>
    <t>710107010205501</t>
  </si>
  <si>
    <t>s/Call Money Bcos. del Pais - Dolares</t>
  </si>
  <si>
    <t>0.71.0.10.705.0.02.000.99</t>
  </si>
  <si>
    <t>710107050200099</t>
  </si>
  <si>
    <t>70502</t>
  </si>
  <si>
    <t>0.71.0.10.705.0.02.001.99</t>
  </si>
  <si>
    <t>710107050200199</t>
  </si>
  <si>
    <t>Gastos Bancarios No Deducibles</t>
  </si>
  <si>
    <t>0.71.0.10.705.0.02.002.99</t>
  </si>
  <si>
    <t>710107050200299</t>
  </si>
  <si>
    <t>Gastos Bancarios</t>
  </si>
  <si>
    <t>0.71.0.10.705.0.03.000.99</t>
  </si>
  <si>
    <t>710107050300099</t>
  </si>
  <si>
    <t>Entidades Financieras en el Exterior</t>
  </si>
  <si>
    <t>70503</t>
  </si>
  <si>
    <t>0.71.0.10.705.0.03.001.99</t>
  </si>
  <si>
    <t>710107050300199</t>
  </si>
  <si>
    <t>Fee del Exterior</t>
  </si>
  <si>
    <t>0.71.0.10.705.0.03.002.01</t>
  </si>
  <si>
    <t>710107050300201</t>
  </si>
  <si>
    <t>Cargos Financieros s/ Prestamos  del Exterior</t>
  </si>
  <si>
    <t>0.71.0.10.707.0.04.000.99</t>
  </si>
  <si>
    <t>710107070400099</t>
  </si>
  <si>
    <t>Compra Futura de Valores Vendidos - Residentes</t>
  </si>
  <si>
    <t>70704</t>
  </si>
  <si>
    <t>0.71.0.10.707.0.04.026.99</t>
  </si>
  <si>
    <t>710107070402699</t>
  </si>
  <si>
    <t>Int.por Compra Futura de Valores Vendidos</t>
  </si>
  <si>
    <t>0.71.0.20.709.0.02.000.98</t>
  </si>
  <si>
    <t>710207090200098</t>
  </si>
  <si>
    <t>Cargos p/Dep.a la Vista-Residentes</t>
  </si>
  <si>
    <t>Por obligaciones - Sector No Financiero</t>
  </si>
  <si>
    <t>70902</t>
  </si>
  <si>
    <t>71020</t>
  </si>
  <si>
    <t>0.71.0.20.709.0.02.000.99</t>
  </si>
  <si>
    <t>710207090200099</t>
  </si>
  <si>
    <t>Cargos p/ Depositos a la Vista</t>
  </si>
  <si>
    <t>0.71.0.20.711.0.02.001.01</t>
  </si>
  <si>
    <t>710207110200101</t>
  </si>
  <si>
    <t>Depositos de Ahorro M.E.</t>
  </si>
  <si>
    <t>71102</t>
  </si>
  <si>
    <t>0.71.0.20.711.0.02.001.99</t>
  </si>
  <si>
    <t>710207110200199</t>
  </si>
  <si>
    <t>En Caja de Ahorro Contractual</t>
  </si>
  <si>
    <t>0.71.0.20.715.0.02.010.99</t>
  </si>
  <si>
    <t>710207150201099</t>
  </si>
  <si>
    <t>Carg.Financieros Doc Cda - Snf</t>
  </si>
  <si>
    <t>71502</t>
  </si>
  <si>
    <t>0.71.0.20.715.0.02.012.01</t>
  </si>
  <si>
    <t>710207150201201</t>
  </si>
  <si>
    <t>Certif. de Deposito de Ahorro Dolares Usa.</t>
  </si>
  <si>
    <t>0.71.0.20.715.0.02.012.99</t>
  </si>
  <si>
    <t>710207150201299</t>
  </si>
  <si>
    <t>Certif. de Depositos de Ahorro Gs.</t>
  </si>
  <si>
    <t>0.71.0.20.729.0.01.000.98</t>
  </si>
  <si>
    <t>710207290100098</t>
  </si>
  <si>
    <t>Cargos por Depositos - Sector Publico</t>
  </si>
  <si>
    <t>72901</t>
  </si>
  <si>
    <t>0.71.0.20.729.0.01.000.99</t>
  </si>
  <si>
    <t>710207290100099</t>
  </si>
  <si>
    <t>Carg Financieros Doc Cda - Sector Publico</t>
  </si>
  <si>
    <t>0.71.0.20.729.0.01.001.01</t>
  </si>
  <si>
    <t>710207290100101</t>
  </si>
  <si>
    <t>Ahorros Vista - Usd</t>
  </si>
  <si>
    <t>0.71.0.20.729.0.01.012.01</t>
  </si>
  <si>
    <t>710207290101201</t>
  </si>
  <si>
    <t>Cargos por Depositos Cda Sect Publico Usd</t>
  </si>
  <si>
    <t>0.71.0.20.729.0.01.012.99</t>
  </si>
  <si>
    <t>710207290101299</t>
  </si>
  <si>
    <t>Cargos por Cert.Dep.Ahorro - Sector Publico</t>
  </si>
  <si>
    <t>0.71.0.20.797.0.01.001.01</t>
  </si>
  <si>
    <t>710207970100101</t>
  </si>
  <si>
    <t>Cargos s/Bonos Subordinados - Usd</t>
  </si>
  <si>
    <t>79701</t>
  </si>
  <si>
    <t>0.71.0.20.797.0.01.010.98</t>
  </si>
  <si>
    <t>710207970101098</t>
  </si>
  <si>
    <t>Interes Pagado Bonos Subordinado</t>
  </si>
  <si>
    <t>0.61.0.60.766.0.06.001.99</t>
  </si>
  <si>
    <t>610607660600199</t>
  </si>
  <si>
    <t>Cred.Vig.por Inter.Financ. - Sector No Financiero</t>
  </si>
  <si>
    <t>0.61.0.60.766.0.08.000.99</t>
  </si>
  <si>
    <t>610607660800099</t>
  </si>
  <si>
    <t>Creditos Vencidos por Intermed. Financ. - Residentes</t>
  </si>
  <si>
    <t>76608</t>
  </si>
  <si>
    <t>0.61.0.60.766.0.10.000.99</t>
  </si>
  <si>
    <t>610607661000099</t>
  </si>
  <si>
    <t>Valores Publicos Nacionales</t>
  </si>
  <si>
    <t>76610</t>
  </si>
  <si>
    <t>0.61.0.60.768.0.04.000.99</t>
  </si>
  <si>
    <t>610607680400099</t>
  </si>
  <si>
    <t>Obligaciones X Intermed. Financ. - Sector No Financ. - Resid</t>
  </si>
  <si>
    <t>76804</t>
  </si>
  <si>
    <t>0.73.0.10.769.0.06.000.99</t>
  </si>
  <si>
    <t>730107690600099</t>
  </si>
  <si>
    <t>Iva Gastos</t>
  </si>
  <si>
    <t>OTRAS PERDIDAS OPERATIVAS</t>
  </si>
  <si>
    <t>76906</t>
  </si>
  <si>
    <t>73010</t>
  </si>
  <si>
    <t>0.73.0.10.773.0.04.017.99</t>
  </si>
  <si>
    <t>730107730401799</t>
  </si>
  <si>
    <t>Pérdida por Venta de Cartera Gs</t>
  </si>
  <si>
    <t>77304</t>
  </si>
  <si>
    <t>0.73.0.10.775.0.02.000.99</t>
  </si>
  <si>
    <t>730107750200099</t>
  </si>
  <si>
    <t>77502</t>
  </si>
  <si>
    <t>0.73.0.30.783.0.02.001.99</t>
  </si>
  <si>
    <t>730307830200199</t>
  </si>
  <si>
    <t>Otras Perdidas</t>
  </si>
  <si>
    <t>78302</t>
  </si>
  <si>
    <t>73030</t>
  </si>
  <si>
    <t>0.71.0.50.743.0.02.010.99</t>
  </si>
  <si>
    <t>710507430201099</t>
  </si>
  <si>
    <t>Prevision p/Riesgos Crediticios</t>
  </si>
  <si>
    <t xml:space="preserve">Constitución de Previsiones  </t>
  </si>
  <si>
    <t>74302</t>
  </si>
  <si>
    <t>71050</t>
  </si>
  <si>
    <t>0.71.0.50.743.0.02.002.99</t>
  </si>
  <si>
    <t>710507430200299</t>
  </si>
  <si>
    <t>Prevision para Prestamos Dudosos</t>
  </si>
  <si>
    <t>0.71.0.50.743.0.02.454.99</t>
  </si>
  <si>
    <t>710507430245499</t>
  </si>
  <si>
    <t>0.71.0.50.743.0.02.010.98</t>
  </si>
  <si>
    <t>710507430201098</t>
  </si>
  <si>
    <t>0.71.0.50.743.0.02.040.99</t>
  </si>
  <si>
    <t>710507430204099</t>
  </si>
  <si>
    <t>Prevision Fideicomisos</t>
  </si>
  <si>
    <t>0.71.0.50.743.0.02.000.99</t>
  </si>
  <si>
    <t>710507430200099</t>
  </si>
  <si>
    <t>0.71.0.50.743.0.07.202.99</t>
  </si>
  <si>
    <t>710507430720299</t>
  </si>
  <si>
    <t>Medidas Excepcionales del Bcp - Nuevos Creditos</t>
  </si>
  <si>
    <t>74307</t>
  </si>
  <si>
    <t>0.71.0.50.743.0.02.090.99</t>
  </si>
  <si>
    <t>710507430209099</t>
  </si>
  <si>
    <t>Previsiones s/ Creditos Diversos</t>
  </si>
  <si>
    <t>0.71.0.50.743.0.02.001.99</t>
  </si>
  <si>
    <t>710507430200199</t>
  </si>
  <si>
    <t>Prevision para Inversiones</t>
  </si>
  <si>
    <t>0.71.0.50.743.0.02.020.99</t>
  </si>
  <si>
    <t>710507430202099</t>
  </si>
  <si>
    <t>Prevision Riesgo Bienes Adjudicados</t>
  </si>
  <si>
    <t>0.71.0.50.743.0.02.040.01</t>
  </si>
  <si>
    <t>710507430204001</t>
  </si>
  <si>
    <t>Prevision Fideicomiso</t>
  </si>
  <si>
    <t>0.71.0.50.743.0.02.023.99</t>
  </si>
  <si>
    <t>710507430202399</t>
  </si>
  <si>
    <t>Previsiones Esp.s/Compromiso Contingente</t>
  </si>
  <si>
    <t>0.71.0.50.743.0.06.000.99</t>
  </si>
  <si>
    <t>710507430600099</t>
  </si>
  <si>
    <t>74306</t>
  </si>
  <si>
    <t>0.71.0.50.743.0.02.002.98</t>
  </si>
  <si>
    <t>710507430200298</t>
  </si>
  <si>
    <t>0.71.0.50.743.0.04.001.99</t>
  </si>
  <si>
    <t>710507430400199</t>
  </si>
  <si>
    <t>74304</t>
  </si>
  <si>
    <t>0.71.0.50.743.0.04.040.99</t>
  </si>
  <si>
    <t>710507430404099</t>
  </si>
  <si>
    <t>Previsiones por Partidas Pend.de Concil.</t>
  </si>
  <si>
    <t>0.71.0.50.743.0.02.091.98</t>
  </si>
  <si>
    <t>710507430209198</t>
  </si>
  <si>
    <t>Previsiones Sobre Creditos Diversos Usd</t>
  </si>
  <si>
    <t>0.73.0.10.775.0.12.000.99</t>
  </si>
  <si>
    <t>730107751200099</t>
  </si>
  <si>
    <t>77512</t>
  </si>
  <si>
    <t>0.72.0.10.757.0.02.008.99</t>
  </si>
  <si>
    <t>720107570200899</t>
  </si>
  <si>
    <t>Comisiones Pagadas Red Agente Autorizado</t>
  </si>
  <si>
    <t>Pérdidas por Servicios</t>
  </si>
  <si>
    <t>75702</t>
  </si>
  <si>
    <t>72010</t>
  </si>
  <si>
    <t>0.72.0.10.757.0.02.011.99</t>
  </si>
  <si>
    <t>720107570201199</t>
  </si>
  <si>
    <t>Comisiones Pagadas Sub Agentes Wu</t>
  </si>
  <si>
    <t>0.72.0.10.757.0.02.012.99</t>
  </si>
  <si>
    <t>720107570201299</t>
  </si>
  <si>
    <t>Comisiones Pagadas</t>
  </si>
  <si>
    <t>0.72.0.10.757.0.02.015.99</t>
  </si>
  <si>
    <t>720107570201599</t>
  </si>
  <si>
    <t>Comisiones Pagadas por Uso de Atm</t>
  </si>
  <si>
    <t>0.72.0.10.757.0.02.020.99</t>
  </si>
  <si>
    <t>720107570202099</t>
  </si>
  <si>
    <t>Comisiones Pagad. Asociaciones</t>
  </si>
  <si>
    <t>0.72.0.10.757.0.02.022.99</t>
  </si>
  <si>
    <t>720107570202299</t>
  </si>
  <si>
    <t>Comiisiones Pagadas Wepa</t>
  </si>
  <si>
    <t>0.72.0.10.757.0.02.067.99</t>
  </si>
  <si>
    <t>720107570206799</t>
  </si>
  <si>
    <t>Cargos Priority Pass Mc Black</t>
  </si>
  <si>
    <t>0.72.0.10.757.0.02.100.99</t>
  </si>
  <si>
    <t>720107570210099</t>
  </si>
  <si>
    <t>Tarjetas Plasticas Utiliz. Oro Salud</t>
  </si>
  <si>
    <t>0.72.0.10.757.0.02.101.99</t>
  </si>
  <si>
    <t>720107570210199</t>
  </si>
  <si>
    <t>0.72.0.10.757.0.02.111.99</t>
  </si>
  <si>
    <t>720107570211199</t>
  </si>
  <si>
    <t>Com.Pag.a Seguros - Fraude Robo Tdc</t>
  </si>
  <si>
    <t>0.73.0.10.759.0.02.002.99</t>
  </si>
  <si>
    <t>730107590200299</t>
  </si>
  <si>
    <t>Gratificación Especial</t>
  </si>
  <si>
    <t>Retribución al Personal y Cargas Sociales</t>
  </si>
  <si>
    <t>75902</t>
  </si>
  <si>
    <t>0.73.0.10.759.0.02.006.99</t>
  </si>
  <si>
    <t>730107590200699</t>
  </si>
  <si>
    <t>Honorarios Profesionales Internos</t>
  </si>
  <si>
    <t>0.73.0.10.759.0.02.007.99</t>
  </si>
  <si>
    <t>730107590200799</t>
  </si>
  <si>
    <t>I. M. O.</t>
  </si>
  <si>
    <t>0.73.0.10.759.0.02.010.99</t>
  </si>
  <si>
    <t>730107590201099</t>
  </si>
  <si>
    <t>Remunerac. Personal Superior</t>
  </si>
  <si>
    <t>0.73.0.10.759.0.02.011.99</t>
  </si>
  <si>
    <t>730107590201199</t>
  </si>
  <si>
    <t>Dieta a Sindicos</t>
  </si>
  <si>
    <t>0.73.0.10.759.0.02.012.99</t>
  </si>
  <si>
    <t>730107590201299</t>
  </si>
  <si>
    <t>Remuneraciones a Directores y Sindico</t>
  </si>
  <si>
    <t>0.73.0.10.759.0.02.016.99</t>
  </si>
  <si>
    <t>730107590201699</t>
  </si>
  <si>
    <t>Otras Retribuciones Personales Gnd</t>
  </si>
  <si>
    <t>0.73.0.10.759.0.04.000.99</t>
  </si>
  <si>
    <t>730107590400099</t>
  </si>
  <si>
    <t>Sueldos Permanentes</t>
  </si>
  <si>
    <t>75904</t>
  </si>
  <si>
    <t>0.73.0.10.759.0.04.001.99</t>
  </si>
  <si>
    <t>730107590400199</t>
  </si>
  <si>
    <t>0.73.0.10.759.0.06.000.99</t>
  </si>
  <si>
    <t>730107590600099</t>
  </si>
  <si>
    <t>Aguinaldo Directores</t>
  </si>
  <si>
    <t>75906</t>
  </si>
  <si>
    <t>0.73.0.10.759.0.06.010.99</t>
  </si>
  <si>
    <t>730107590601099</t>
  </si>
  <si>
    <t>Aguinaldo</t>
  </si>
  <si>
    <t>0.73.0.10.759.0.06.022.98</t>
  </si>
  <si>
    <t>730107590602298</t>
  </si>
  <si>
    <t>Aguinaldo Usd</t>
  </si>
  <si>
    <t>0.73.0.10.759.0.08.000.99</t>
  </si>
  <si>
    <t>730107590800099</t>
  </si>
  <si>
    <t>Salario Vacacional</t>
  </si>
  <si>
    <t>75908</t>
  </si>
  <si>
    <t>0.73.0.10.759.0.12.000.99</t>
  </si>
  <si>
    <t>730107591200099</t>
  </si>
  <si>
    <t>75912</t>
  </si>
  <si>
    <t>0.73.0.10.759.0.14.002.99</t>
  </si>
  <si>
    <t>730107591400299</t>
  </si>
  <si>
    <t>Premios por Valoracion Ventas</t>
  </si>
  <si>
    <t>75914</t>
  </si>
  <si>
    <t>0.73.0.10.759.0.16.001.99</t>
  </si>
  <si>
    <t>730107591600199</t>
  </si>
  <si>
    <t>Honorarios Escribanos</t>
  </si>
  <si>
    <t>75916</t>
  </si>
  <si>
    <t>0.73.0.10.759.0.16.002.99</t>
  </si>
  <si>
    <t>730107591600299</t>
  </si>
  <si>
    <t>Honorarios Abogados</t>
  </si>
  <si>
    <t>0.73.0.10.759.0.16.003.98</t>
  </si>
  <si>
    <t>730107591600398</t>
  </si>
  <si>
    <t>Honorarios Asesores y Consultores</t>
  </si>
  <si>
    <t>0.73.0.10.759.0.16.003.99</t>
  </si>
  <si>
    <t>730107591600399</t>
  </si>
  <si>
    <t>0.73.0.10.759.0.16.005.99</t>
  </si>
  <si>
    <t>730107591600599</t>
  </si>
  <si>
    <t>Personal Fuera de Convenio - Ventas</t>
  </si>
  <si>
    <t>0.73.0.10.759.0.16.006.99</t>
  </si>
  <si>
    <t>730107591600699</t>
  </si>
  <si>
    <t>Personal Fuera de Convenio - Contabilidad</t>
  </si>
  <si>
    <t>0.73.0.10.759.0.16.007.99</t>
  </si>
  <si>
    <t>730107591600799</t>
  </si>
  <si>
    <t>Personal Fuera de Convenio - Operaciones</t>
  </si>
  <si>
    <t>0.73.0.10.759.0.16.008.99</t>
  </si>
  <si>
    <t>730107591600899</t>
  </si>
  <si>
    <t>Personal Fuera de Convenio-Experiencia</t>
  </si>
  <si>
    <t>0.73.0.10.759.0.16.010.99</t>
  </si>
  <si>
    <t>730107591601099</t>
  </si>
  <si>
    <t>Honorarios a Profesionales y Tecnicos</t>
  </si>
  <si>
    <t>0.73.0.10.759.0.16.011.99</t>
  </si>
  <si>
    <t>730107591601199</t>
  </si>
  <si>
    <t>0.73.0.10.759.0.16.020.98</t>
  </si>
  <si>
    <t>730107591602098</t>
  </si>
  <si>
    <t>Honorarios a Profes.y Tecnicos Ti</t>
  </si>
  <si>
    <t>0.73.0.10.759.0.16.020.99</t>
  </si>
  <si>
    <t>730107591602099</t>
  </si>
  <si>
    <t>Honorarios a Profes.y Técnicos - Ti</t>
  </si>
  <si>
    <t>0.73.0.10.759.0.16.030.99</t>
  </si>
  <si>
    <t>730107591603099</t>
  </si>
  <si>
    <t>Honorarios a Profesionales y Técnicos</t>
  </si>
  <si>
    <t>0.73.0.10.759.0.16.060.99</t>
  </si>
  <si>
    <t>730107591606099</t>
  </si>
  <si>
    <t>Honorarios a Profesionales Tercerizados</t>
  </si>
  <si>
    <t>0.73.0.10.759.0.16.080.99</t>
  </si>
  <si>
    <t>730107591608099</t>
  </si>
  <si>
    <t>Honorarios a Profesionales y Tecnicos - Gnd</t>
  </si>
  <si>
    <t>0.73.0.10.759.0.18.001.99</t>
  </si>
  <si>
    <t>730107591800199</t>
  </si>
  <si>
    <t>Otras Retribuciones Personales</t>
  </si>
  <si>
    <t>75918</t>
  </si>
  <si>
    <t>0.73.0.10.759.0.18.003.99</t>
  </si>
  <si>
    <t>730107591800399</t>
  </si>
  <si>
    <t>Uniformes</t>
  </si>
  <si>
    <t>0.73.0.10.759.0.18.005.99</t>
  </si>
  <si>
    <t>730107591800599</t>
  </si>
  <si>
    <t>Otras Retribuciones Personales - No Deducibles</t>
  </si>
  <si>
    <t>0.73.0.10.759.0.18.006.99</t>
  </si>
  <si>
    <t>730107591800699</t>
  </si>
  <si>
    <t>Seguro Medico Privado</t>
  </si>
  <si>
    <t>0.73.0.10.759.0.18.010.99</t>
  </si>
  <si>
    <t>730107591801099</t>
  </si>
  <si>
    <t>Refrigerios - No Deducible</t>
  </si>
  <si>
    <t>0.73.0.10.759.0.18.025.99</t>
  </si>
  <si>
    <t>730107591802599</t>
  </si>
  <si>
    <t>Gastos de Gesti?N Rrhh</t>
  </si>
  <si>
    <t>0.73.0.10.759.0.18.060.99</t>
  </si>
  <si>
    <t>730107591806099</t>
  </si>
  <si>
    <t>Preaviso</t>
  </si>
  <si>
    <t>0.73.0.10.759.0.20.020.99</t>
  </si>
  <si>
    <t>730107592002099</t>
  </si>
  <si>
    <t>Ips - Aporte Patronal</t>
  </si>
  <si>
    <t>75920</t>
  </si>
  <si>
    <t>0.73.0.10.759.0.20.030.99</t>
  </si>
  <si>
    <t>730107592003099</t>
  </si>
  <si>
    <t>Aporte Patronal Especial</t>
  </si>
  <si>
    <t>0.73.0.10.759.0.22.020.99</t>
  </si>
  <si>
    <t>730107592202099</t>
  </si>
  <si>
    <t>Otras Cargas Soc. Bonificación Familiar</t>
  </si>
  <si>
    <t>75922</t>
  </si>
  <si>
    <t>0.73.0.10.759.0.22.030.99</t>
  </si>
  <si>
    <t>730107592203099</t>
  </si>
  <si>
    <t>Asismed  S.A.</t>
  </si>
  <si>
    <t>0.73.0.10.773.0.02.016.99</t>
  </si>
  <si>
    <t>730107730201699</t>
  </si>
  <si>
    <t>Pérdida por Venta de Cda Gs</t>
  </si>
  <si>
    <t>77302</t>
  </si>
  <si>
    <t>0.73.0.10.769.0.10.030.99</t>
  </si>
  <si>
    <t>730107691003099</t>
  </si>
  <si>
    <t>Renta Empresas del Exterior- Gnd</t>
  </si>
  <si>
    <t>76910</t>
  </si>
  <si>
    <t>0.73.0.10.761.0.10.000.99</t>
  </si>
  <si>
    <t>730107611000099</t>
  </si>
  <si>
    <t>Seguros - Otros Seguros</t>
  </si>
  <si>
    <t>76110</t>
  </si>
  <si>
    <t>0.73.0.10.769.0.10.010.99</t>
  </si>
  <si>
    <t>730107691001099</t>
  </si>
  <si>
    <t>Otros Impuestos y Tasas</t>
  </si>
  <si>
    <t>0.73.0.10.773.0.04.016.99</t>
  </si>
  <si>
    <t>730107730401699</t>
  </si>
  <si>
    <t>Pérdida por Venta Cda Gs</t>
  </si>
  <si>
    <t>0.73.0.10.769.0.10.001.99</t>
  </si>
  <si>
    <t>730107691000199</t>
  </si>
  <si>
    <t>Patente Municipal</t>
  </si>
  <si>
    <t>0.73.0.10.763.0.02.010.99</t>
  </si>
  <si>
    <t>730107630201099</t>
  </si>
  <si>
    <t>Depreciacion Edificios</t>
  </si>
  <si>
    <t xml:space="preserve">Depreciaciones de Bienes </t>
  </si>
  <si>
    <t>76302</t>
  </si>
  <si>
    <t>0.73.0.10.763.0.04.000.99</t>
  </si>
  <si>
    <t>730107630400099</t>
  </si>
  <si>
    <t>Depreciacion Instalaciones - Ted's</t>
  </si>
  <si>
    <t>76304</t>
  </si>
  <si>
    <t>0.73.0.10.763.0.04.010.99</t>
  </si>
  <si>
    <t>730107630401099</t>
  </si>
  <si>
    <t>Depreciacion Muebles y Equipos (10 Años)</t>
  </si>
  <si>
    <t>0.73.0.10.763.0.04.020.99</t>
  </si>
  <si>
    <t>730107630402099</t>
  </si>
  <si>
    <t>Depreciacion Utiles y Herram. (4 Anos)</t>
  </si>
  <si>
    <t>0.73.0.10.763.0.04.030.99</t>
  </si>
  <si>
    <t>730107630403099</t>
  </si>
  <si>
    <t>Depreciacion Instalaciones</t>
  </si>
  <si>
    <t>0.73.0.10.763.0.04.040.99</t>
  </si>
  <si>
    <t>730107630404099</t>
  </si>
  <si>
    <t>Depreciacion Construcciones y Mejoras</t>
  </si>
  <si>
    <t>0.73.0.10.763.0.06.000.99</t>
  </si>
  <si>
    <t>730107630600099</t>
  </si>
  <si>
    <t>Depreciaciones - Equipos de Informatica</t>
  </si>
  <si>
    <t>76306</t>
  </si>
  <si>
    <t>0.73.0.10.763.0.10.000.99</t>
  </si>
  <si>
    <t>730107631000099</t>
  </si>
  <si>
    <t>Depreciacion - Rodados</t>
  </si>
  <si>
    <t>76310</t>
  </si>
  <si>
    <t>0.73.0.10.767.0.04.000.99</t>
  </si>
  <si>
    <t>730107670400099</t>
  </si>
  <si>
    <t>Mejoras e Instal. en Inmueb. Arrend.</t>
  </si>
  <si>
    <t>Amortización de Cargos Diferidos</t>
  </si>
  <si>
    <t>76704</t>
  </si>
  <si>
    <t>0.73.0.10.767.0.06.002.99</t>
  </si>
  <si>
    <t>730107670600299</t>
  </si>
  <si>
    <t>Adquisiciones Ti - Antivirus</t>
  </si>
  <si>
    <t>76706</t>
  </si>
  <si>
    <t>0.73.0.10.767.0.06.010.99</t>
  </si>
  <si>
    <t>730107670601099</t>
  </si>
  <si>
    <t>0.73.0.10.767.0.06.020.99</t>
  </si>
  <si>
    <t>730107670602099</t>
  </si>
  <si>
    <t>0.73.0.10.769.0.02.000.99</t>
  </si>
  <si>
    <t>730107690200099</t>
  </si>
  <si>
    <t>Impuestos a la Renta</t>
  </si>
  <si>
    <t>RESULTADO ANTES DE IMPUESTO A LA RENTA</t>
  </si>
  <si>
    <t>Impuesto a la Renta</t>
  </si>
  <si>
    <t>76902</t>
  </si>
  <si>
    <t>0.73.0.10.769.0.14.000.99</t>
  </si>
  <si>
    <t>730107691400099</t>
  </si>
  <si>
    <t>Multas y Recargos</t>
  </si>
  <si>
    <t>76914</t>
  </si>
  <si>
    <t>0.73.0.10.761.0.02.010.99</t>
  </si>
  <si>
    <t>730107610201099</t>
  </si>
  <si>
    <t>Caucion - Fiel Cumplimiento - Resp.Civil</t>
  </si>
  <si>
    <t>76102</t>
  </si>
  <si>
    <t>0.73.0.10.761.0.10.002.99</t>
  </si>
  <si>
    <t>730107611000299</t>
  </si>
  <si>
    <t>Seguros Contra Fraude - Tc</t>
  </si>
  <si>
    <t>0.73.0.10.769.0.06.001.99</t>
  </si>
  <si>
    <t>730107690600199</t>
  </si>
  <si>
    <t>Iva - Gastos No Deducibles</t>
  </si>
  <si>
    <t>0.73.0.10.761.0.04.010.99</t>
  </si>
  <si>
    <t>730107610401099</t>
  </si>
  <si>
    <t>Seguros Contra Rodados</t>
  </si>
  <si>
    <t>76104</t>
  </si>
  <si>
    <t>0.73.0.10.761.0.10.001.99</t>
  </si>
  <si>
    <t>730107611000199</t>
  </si>
  <si>
    <t>Otros Seguros</t>
  </si>
  <si>
    <t>0.73.0.10.773.0.04.016.98</t>
  </si>
  <si>
    <t>730107730401698</t>
  </si>
  <si>
    <t>Pérdida por Venta de Cda Usd</t>
  </si>
  <si>
    <t>0.73.0.10.769.0.04.000.99</t>
  </si>
  <si>
    <t>730107690400099</t>
  </si>
  <si>
    <t>Iva - Gnd</t>
  </si>
  <si>
    <t>76904</t>
  </si>
  <si>
    <t>0.73.0.10.771.0.02.000.98</t>
  </si>
  <si>
    <t>730107710200098</t>
  </si>
  <si>
    <t>Alquiler de Bienes Inmuebles</t>
  </si>
  <si>
    <t>Gastos Generales</t>
  </si>
  <si>
    <t>77102</t>
  </si>
  <si>
    <t>0.73.0.10.771.0.02.000.99</t>
  </si>
  <si>
    <t>730107710200099</t>
  </si>
  <si>
    <t>0.73.0.10.771.0.02.001.99</t>
  </si>
  <si>
    <t>730107710200199</t>
  </si>
  <si>
    <t>Expensas Comunes</t>
  </si>
  <si>
    <t>0.73.0.10.771.0.02.002.98</t>
  </si>
  <si>
    <t>730107710200298</t>
  </si>
  <si>
    <t>Alquiler de Estacionamientos</t>
  </si>
  <si>
    <t>0.73.0.10.771.0.02.002.99</t>
  </si>
  <si>
    <t>730107710200299</t>
  </si>
  <si>
    <t>0.73.0.10.771.0.04.000.99</t>
  </si>
  <si>
    <t>730107710400099</t>
  </si>
  <si>
    <t>Alquiler de Bienes Muebles y Equipos</t>
  </si>
  <si>
    <t>77104</t>
  </si>
  <si>
    <t>0.73.0.10.771.0.04.500.99</t>
  </si>
  <si>
    <t>730107710450099</t>
  </si>
  <si>
    <t>Recupero de Gastos</t>
  </si>
  <si>
    <t>0.73.0.10.771.0.06.000.99</t>
  </si>
  <si>
    <t>730107710600099</t>
  </si>
  <si>
    <t>Gastos de Mantenimiento Edificios</t>
  </si>
  <si>
    <t>77106</t>
  </si>
  <si>
    <t>0.73.0.10.771.0.06.001.99</t>
  </si>
  <si>
    <t>730107710600199</t>
  </si>
  <si>
    <t>Rep. y Mant. de Bienes Inmuebles - No Deducibles</t>
  </si>
  <si>
    <t>0.73.0.10.771.0.06.004.99</t>
  </si>
  <si>
    <t>730107710600499</t>
  </si>
  <si>
    <t>Rep. y Mant. de Bienes Inmuebles Adj.</t>
  </si>
  <si>
    <t>0.73.0.10.771.0.06.006.99</t>
  </si>
  <si>
    <t>730107710600699</t>
  </si>
  <si>
    <t>Agua Corrien</t>
  </si>
  <si>
    <t>0.73.0.10.771.0.06.007.99</t>
  </si>
  <si>
    <t>730107710600799</t>
  </si>
  <si>
    <t>Mantenim.y Reparac. Instalaciones</t>
  </si>
  <si>
    <t>0.73.0.10.771.0.08.000.99</t>
  </si>
  <si>
    <t>730107710800099</t>
  </si>
  <si>
    <t>Reparaciones y Mantenimiento de Bienes Muebles</t>
  </si>
  <si>
    <t>77108</t>
  </si>
  <si>
    <t>0.73.0.10.771.0.08.002.99</t>
  </si>
  <si>
    <t>730107710800299</t>
  </si>
  <si>
    <t>Mantenimiento Atm</t>
  </si>
  <si>
    <t>0.73.0.10.771.0.08.003.99</t>
  </si>
  <si>
    <t>730107710800399</t>
  </si>
  <si>
    <t>Mantenim.Sist. de Seguridad</t>
  </si>
  <si>
    <t>0.73.0.10.771.0.08.004.98</t>
  </si>
  <si>
    <t>730107710800498</t>
  </si>
  <si>
    <t>Monitoreo Sist. Seguridad</t>
  </si>
  <si>
    <t>0.73.0.10.771.0.08.004.99</t>
  </si>
  <si>
    <t>730107710800499</t>
  </si>
  <si>
    <t>Monitoreo Sist.Seguridad</t>
  </si>
  <si>
    <t>0.73.0.10.771.0.08.010.99</t>
  </si>
  <si>
    <t>730107710801099</t>
  </si>
  <si>
    <t>Mant. de Sistemas de Ti</t>
  </si>
  <si>
    <t>0.73.0.10.771.0.10.000.98</t>
  </si>
  <si>
    <t>730107711000098</t>
  </si>
  <si>
    <t>Servicio de Procesamiento de Datos Externo</t>
  </si>
  <si>
    <t>77110</t>
  </si>
  <si>
    <t>0.73.0.10.771.0.10.000.99</t>
  </si>
  <si>
    <t>730107711000099</t>
  </si>
  <si>
    <t>0.73.0.10.771.0.10.007.99</t>
  </si>
  <si>
    <t>730107711000799</t>
  </si>
  <si>
    <t>Informes Comerciales - Infocheck</t>
  </si>
  <si>
    <t>0.73.0.10.771.0.10.030.99</t>
  </si>
  <si>
    <t>730107711003099</t>
  </si>
  <si>
    <t>Servicio de Proc. de Datos Externo Tarjeta de Credito</t>
  </si>
  <si>
    <t>0.73.0.10.771.0.12.000.99</t>
  </si>
  <si>
    <t>730107711200099</t>
  </si>
  <si>
    <t>Gastos de Vehiculos</t>
  </si>
  <si>
    <t>77112</t>
  </si>
  <si>
    <t>0.73.0.10.771.0.14.000.99</t>
  </si>
  <si>
    <t>730107711400099</t>
  </si>
  <si>
    <t>Energia Electrica</t>
  </si>
  <si>
    <t>77114</t>
  </si>
  <si>
    <t>0.73.0.10.771.0.14.001.99</t>
  </si>
  <si>
    <t>730107711400199</t>
  </si>
  <si>
    <t>Fluido Electrico</t>
  </si>
  <si>
    <t>0.73.0.10.771.0.16.000.99</t>
  </si>
  <si>
    <t>730107711600099</t>
  </si>
  <si>
    <t>Comunicaciones</t>
  </si>
  <si>
    <t>77116</t>
  </si>
  <si>
    <t>0.73.0.10.771.0.16.001.99</t>
  </si>
  <si>
    <t>730107711600199</t>
  </si>
  <si>
    <t>Courrier y Mensajeria</t>
  </si>
  <si>
    <t>0.73.0.10.771.0.16.003.99</t>
  </si>
  <si>
    <t>730107711600399</t>
  </si>
  <si>
    <t>Lineas Celulares</t>
  </si>
  <si>
    <t>0.73.0.10.771.0.16.004.99</t>
  </si>
  <si>
    <t>730107711600499</t>
  </si>
  <si>
    <t>Mesa de Dinero - Datatec</t>
  </si>
  <si>
    <t>0.73.0.10.771.0.16.005.99</t>
  </si>
  <si>
    <t>730107711600599</t>
  </si>
  <si>
    <t>Transmision de Datos - Lineas P.A.P.</t>
  </si>
  <si>
    <t>0.73.0.10.771.0.18.000.99</t>
  </si>
  <si>
    <t>730107711800099</t>
  </si>
  <si>
    <t>Utiles de Escritorio y Papeleria- Varios</t>
  </si>
  <si>
    <t>77118</t>
  </si>
  <si>
    <t>0.73.0.10.771.0.18.002.99</t>
  </si>
  <si>
    <t>730107711800299</t>
  </si>
  <si>
    <t>Formularios Pre-Impresos Sobres</t>
  </si>
  <si>
    <t>0.73.0.10.771.0.18.005.99</t>
  </si>
  <si>
    <t>730107711800599</t>
  </si>
  <si>
    <t>Materiales Impresos Mkt</t>
  </si>
  <si>
    <t>0.73.0.10.771.0.18.020.99</t>
  </si>
  <si>
    <t>730107711802099</t>
  </si>
  <si>
    <t>Utiles Varios de Oficina</t>
  </si>
  <si>
    <t>0.73.0.10.771.0.18.046.99</t>
  </si>
  <si>
    <t>730107711804699</t>
  </si>
  <si>
    <t>Tarjetas de Creditos</t>
  </si>
  <si>
    <t>0.73.0.10.771.0.20.000.99</t>
  </si>
  <si>
    <t>730107712000099</t>
  </si>
  <si>
    <t>Locomocion y Transporte</t>
  </si>
  <si>
    <t>77120</t>
  </si>
  <si>
    <t>0.73.0.10.771.0.20.002.99</t>
  </si>
  <si>
    <t>730107712000299</t>
  </si>
  <si>
    <t>Combustible para Equipo Directivo</t>
  </si>
  <si>
    <t>0.73.0.10.771.0.20.007.99</t>
  </si>
  <si>
    <t>730107712000799</t>
  </si>
  <si>
    <t>Locomocion - No Deducibles</t>
  </si>
  <si>
    <t>0.73.0.10.771.0.22.000.99</t>
  </si>
  <si>
    <t>730107712200099</t>
  </si>
  <si>
    <t>Higiene de Locales</t>
  </si>
  <si>
    <t>77122</t>
  </si>
  <si>
    <t>0.73.0.10.771.0.22.001.99</t>
  </si>
  <si>
    <t>730107712200199</t>
  </si>
  <si>
    <t>Limpieza Atm</t>
  </si>
  <si>
    <t>0.73.0.10.771.0.22.003.99</t>
  </si>
  <si>
    <t>730107712200399</t>
  </si>
  <si>
    <t>Compra de Articulos de Limpieza</t>
  </si>
  <si>
    <t>0.73.0.10.771.0.26.000.99</t>
  </si>
  <si>
    <t>730107712600099</t>
  </si>
  <si>
    <t>Custodia y Vigilancia</t>
  </si>
  <si>
    <t>77126</t>
  </si>
  <si>
    <t>0.73.0.10.771.0.26.001.99</t>
  </si>
  <si>
    <t>730107712600199</t>
  </si>
  <si>
    <t>Custodia y Vigilancia - Transporte</t>
  </si>
  <si>
    <t>0.73.0.10.771.0.26.002.98</t>
  </si>
  <si>
    <t>730107712600298</t>
  </si>
  <si>
    <t>Ciberseguridad</t>
  </si>
  <si>
    <t>0.73.0.10.771.0.26.002.99</t>
  </si>
  <si>
    <t>730107712600299</t>
  </si>
  <si>
    <t>0.73.0.10.771.0.26.007.99</t>
  </si>
  <si>
    <t>730107712600799</t>
  </si>
  <si>
    <t>Mantenim. Gestion Archivo</t>
  </si>
  <si>
    <t>0.73.0.10.771.0.28.001.99</t>
  </si>
  <si>
    <t>730107712800199</t>
  </si>
  <si>
    <t>Viajes - Deducibles</t>
  </si>
  <si>
    <t>77128</t>
  </si>
  <si>
    <t>0.73.0.10.771.0.28.002.99</t>
  </si>
  <si>
    <t>730107712800299</t>
  </si>
  <si>
    <t>Caja Chica - Gtos Movilidad No Deducible</t>
  </si>
  <si>
    <t>0.73.0.10.771.0.28.003.99</t>
  </si>
  <si>
    <t>730107712800399</t>
  </si>
  <si>
    <t>Gastos de Representacion-Hospedajes</t>
  </si>
  <si>
    <t>0.73.0.10.771.0.28.005.99</t>
  </si>
  <si>
    <t>730107712800599</t>
  </si>
  <si>
    <t>Viajes Al Exterior-Directorio Gnd</t>
  </si>
  <si>
    <t>0.73.0.10.771.0.28.006.99</t>
  </si>
  <si>
    <t>730107712800699</t>
  </si>
  <si>
    <t>Viajes Locales - Combustibles</t>
  </si>
  <si>
    <t>0.73.0.10.771.0.28.008.99</t>
  </si>
  <si>
    <t>730107712800899</t>
  </si>
  <si>
    <t>R.S.E. Respons. Social Empresarial</t>
  </si>
  <si>
    <t>0.73.0.10.771.0.28.009.99</t>
  </si>
  <si>
    <t>730107712800999</t>
  </si>
  <si>
    <t>Gastos de Representación</t>
  </si>
  <si>
    <t>0.73.0.10.771.0.28.010.99</t>
  </si>
  <si>
    <t>730107712801099</t>
  </si>
  <si>
    <t>Gastos de Hoteleria y Hospedaje</t>
  </si>
  <si>
    <t>0.73.0.10.771.0.28.011.99</t>
  </si>
  <si>
    <t>730107712801199</t>
  </si>
  <si>
    <t>Pasajes y Viaticos</t>
  </si>
  <si>
    <t>0.73.0.10.771.0.28.013.99</t>
  </si>
  <si>
    <t>730107712801399</t>
  </si>
  <si>
    <t>Pasajes y Viaticos - No Deducibles</t>
  </si>
  <si>
    <t>0.73.0.10.771.0.28.014.99</t>
  </si>
  <si>
    <t>730107712801499</t>
  </si>
  <si>
    <t>Viajes Al Exterior</t>
  </si>
  <si>
    <t>0.73.0.10.771.0.28.021.99</t>
  </si>
  <si>
    <t>730107712802199</t>
  </si>
  <si>
    <t>Pasajes y Taxis - No Deducibles</t>
  </si>
  <si>
    <t>0.73.0.10.771.0.28.030.99</t>
  </si>
  <si>
    <t>730107712803099</t>
  </si>
  <si>
    <t>Gastos de Representacion - Refrigerios</t>
  </si>
  <si>
    <t>0.73.0.10.771.0.30.000.98</t>
  </si>
  <si>
    <t>730107713000098</t>
  </si>
  <si>
    <t>Propaganda y Publicidad</t>
  </si>
  <si>
    <t>77130</t>
  </si>
  <si>
    <t>0.73.0.10.771.0.30.000.99</t>
  </si>
  <si>
    <t>730107713000099</t>
  </si>
  <si>
    <t>0.73.0.10.771.0.30.002.98</t>
  </si>
  <si>
    <t>730107713000298</t>
  </si>
  <si>
    <t>Gastos de Carteleria - Mkt-Usd</t>
  </si>
  <si>
    <t>0.73.0.10.771.0.30.002.99</t>
  </si>
  <si>
    <t>730107713000299</t>
  </si>
  <si>
    <t>Gastos de Carteleria - Mkt</t>
  </si>
  <si>
    <t>0.73.0.10.771.0.30.004.99</t>
  </si>
  <si>
    <t>730107713000499</t>
  </si>
  <si>
    <t>Gastos de Publicidad No Deducibles</t>
  </si>
  <si>
    <t>0.73.0.10.771.0.30.005.99</t>
  </si>
  <si>
    <t>730107713000599</t>
  </si>
  <si>
    <t>Publicaciones Periodisticas</t>
  </si>
  <si>
    <t>0.73.0.10.771.0.30.006.99</t>
  </si>
  <si>
    <t>730107713000699</t>
  </si>
  <si>
    <t>Eventos Inst. - Mkt</t>
  </si>
  <si>
    <t>0.73.0.10.771.0.30.013.99</t>
  </si>
  <si>
    <t>730107713001399</t>
  </si>
  <si>
    <t>Eventos Institucionales y de Negocios - Mkt</t>
  </si>
  <si>
    <t>0.73.0.10.771.0.32.002.99</t>
  </si>
  <si>
    <t>730107713200299</t>
  </si>
  <si>
    <t>Aranceles</t>
  </si>
  <si>
    <t>77132</t>
  </si>
  <si>
    <t>0.73.0.10.771.0.32.030.99</t>
  </si>
  <si>
    <t>730107713203099</t>
  </si>
  <si>
    <t>Periodicos</t>
  </si>
  <si>
    <t>0.73.0.10.771.0.36.000.99</t>
  </si>
  <si>
    <t>730107713600099</t>
  </si>
  <si>
    <t>Indemnizacion por Despido</t>
  </si>
  <si>
    <t>77136</t>
  </si>
  <si>
    <t>0.73.0.10.771.0.40.000.99</t>
  </si>
  <si>
    <t>730107714000099</t>
  </si>
  <si>
    <t>Auditoria Externa</t>
  </si>
  <si>
    <t>77140</t>
  </si>
  <si>
    <t>0.73.0.10.771.0.42.000.99</t>
  </si>
  <si>
    <t>730107714200099</t>
  </si>
  <si>
    <t>77142</t>
  </si>
  <si>
    <t>0.73.0.10.771.0.44.004.99</t>
  </si>
  <si>
    <t>730107714400499</t>
  </si>
  <si>
    <t>Refrigerios</t>
  </si>
  <si>
    <t>77144</t>
  </si>
  <si>
    <t>0.73.0.10.771.0.44.005.99</t>
  </si>
  <si>
    <t>730107714400599</t>
  </si>
  <si>
    <t>Licencias Informaticas</t>
  </si>
  <si>
    <t>0.73.0.10.771.0.44.007.99</t>
  </si>
  <si>
    <t>730107714400799</t>
  </si>
  <si>
    <t>Sellos y Tarjetas Personales</t>
  </si>
  <si>
    <t>0.73.0.10.771.0.44.008.99</t>
  </si>
  <si>
    <t>730107714400899</t>
  </si>
  <si>
    <t>0.73.0.10.771.0.44.009.98</t>
  </si>
  <si>
    <t>730107714400998</t>
  </si>
  <si>
    <t>Gastos por Estruct. y Colocacion - Bonos</t>
  </si>
  <si>
    <t>0.73.0.10.771.0.44.009.99</t>
  </si>
  <si>
    <t>730107714400999</t>
  </si>
  <si>
    <t>0.73.0.10.771.0.44.010.99</t>
  </si>
  <si>
    <t>730107714401099</t>
  </si>
  <si>
    <t>Honorarios Profesionales-Personal Contratado</t>
  </si>
  <si>
    <t>0.73.0.10.771.0.44.012.99</t>
  </si>
  <si>
    <t>730107714401299</t>
  </si>
  <si>
    <t>Honorarios Tasadores</t>
  </si>
  <si>
    <t>0.73.0.10.771.0.44.013.99</t>
  </si>
  <si>
    <t>730107714401399</t>
  </si>
  <si>
    <t>Honorarios Fiduciarios</t>
  </si>
  <si>
    <t>0.73.0.10.771.0.44.015.99</t>
  </si>
  <si>
    <t>730107714401599</t>
  </si>
  <si>
    <t>Mantenimiento Pagina Web</t>
  </si>
  <si>
    <t>0.73.0.10.771.0.44.017.99</t>
  </si>
  <si>
    <t>730107714401799</t>
  </si>
  <si>
    <t>Gastos de Seleccion del Personal</t>
  </si>
  <si>
    <t>0.73.0.10.771.0.44.018.99</t>
  </si>
  <si>
    <t>730107714401899</t>
  </si>
  <si>
    <t>Gastos de Cultura de Organizacional</t>
  </si>
  <si>
    <t>0.73.0.10.771.0.44.021.99</t>
  </si>
  <si>
    <t>730107714402199</t>
  </si>
  <si>
    <t>Consumision Wk - Piso Uno</t>
  </si>
  <si>
    <t>0.73.0.10.771.0.44.022.99</t>
  </si>
  <si>
    <t>730107714402299</t>
  </si>
  <si>
    <t>Gastos Varios - Directorios</t>
  </si>
  <si>
    <t>0.73.0.10.771.0.44.023.99</t>
  </si>
  <si>
    <t>730107714402399</t>
  </si>
  <si>
    <t>Gastos Varios - Directorio Gnd</t>
  </si>
  <si>
    <t>0.73.0.10.771.0.44.030.99</t>
  </si>
  <si>
    <t>730107714403099</t>
  </si>
  <si>
    <t>Acontecimientos Especiales - Tthh</t>
  </si>
  <si>
    <t>0.73.0.10.771.0.44.039.99</t>
  </si>
  <si>
    <t>730107714403999</t>
  </si>
  <si>
    <t>Almuerzo</t>
  </si>
  <si>
    <t>0.73.0.10.771.0.44.040.99</t>
  </si>
  <si>
    <t>730107714404099</t>
  </si>
  <si>
    <t>Custodia de Documentos</t>
  </si>
  <si>
    <t>0.73.0.10.771.0.44.050.99</t>
  </si>
  <si>
    <t>730107714405099</t>
  </si>
  <si>
    <t>Gastos de Salud Organizacional</t>
  </si>
  <si>
    <t>0.73.0.10.771.0.44.063.99</t>
  </si>
  <si>
    <t>730107714406399</t>
  </si>
  <si>
    <t>Servicios de Soporte Informatico</t>
  </si>
  <si>
    <t>0.73.0.10.771.0.44.067.99</t>
  </si>
  <si>
    <t>730107714406799</t>
  </si>
  <si>
    <t>Asesoria Juridica No Recurrente - Exterior</t>
  </si>
  <si>
    <t>0.73.0.10.771.0.44.069.99</t>
  </si>
  <si>
    <t>730107714406999</t>
  </si>
  <si>
    <t>Transporte de Fondos por Cuenta D/Banco - Aereo</t>
  </si>
  <si>
    <t>0.73.0.10.771.0.44.071.99</t>
  </si>
  <si>
    <t>730107714407199</t>
  </si>
  <si>
    <t>Scoring y Seguimiento de Cartera</t>
  </si>
  <si>
    <t>0.73.0.10.771.0.44.100.99</t>
  </si>
  <si>
    <t>730107714410099</t>
  </si>
  <si>
    <t>Mantenim.Elemen.Decorativos</t>
  </si>
  <si>
    <t>0.73.0.10.771.0.44.150.99</t>
  </si>
  <si>
    <t>730107714415099</t>
  </si>
  <si>
    <t>Gastos p/Informes de Clientes</t>
  </si>
  <si>
    <t>0.73.0.10.771.0.44.180.99</t>
  </si>
  <si>
    <t>730107714418099</t>
  </si>
  <si>
    <t>Canon X Utilizacion de la Crc</t>
  </si>
  <si>
    <t>0.73.0.10.771.0.44.200.99</t>
  </si>
  <si>
    <t>730107714420099</t>
  </si>
  <si>
    <t>Serv. de Atencion Al Cliente</t>
  </si>
  <si>
    <t>0.73.0.10.771.0.44.201.99</t>
  </si>
  <si>
    <t>730107714420199</t>
  </si>
  <si>
    <t>0.73.0.10.771.0.44.250.99</t>
  </si>
  <si>
    <t>730107714425099</t>
  </si>
  <si>
    <t>Gastos Judiciales</t>
  </si>
  <si>
    <t>0.73.0.10.771.0.44.270.99</t>
  </si>
  <si>
    <t>730107714427099</t>
  </si>
  <si>
    <t>Gastos a Favor del Personal</t>
  </si>
  <si>
    <t>0.73.0.10.771.0.44.280.99</t>
  </si>
  <si>
    <t>730107714428099</t>
  </si>
  <si>
    <t>Gastos Diversos por Tarjetas de Credito</t>
  </si>
  <si>
    <t>0.73.0.10.771.0.44.310.98</t>
  </si>
  <si>
    <t>730107714431098</t>
  </si>
  <si>
    <t>Honorarios por Serv. Contratados - Calificadora</t>
  </si>
  <si>
    <t>0.73.0.10.771.0.44.310.99</t>
  </si>
  <si>
    <t>730107714431099</t>
  </si>
  <si>
    <t>0.73.0.10.771.0.44.340.99</t>
  </si>
  <si>
    <t>730107714434099</t>
  </si>
  <si>
    <t>Gastos Traslado de Valores - Cambios</t>
  </si>
  <si>
    <t>0.73.0.10.771.0.44.400.99</t>
  </si>
  <si>
    <t>730107714440099</t>
  </si>
  <si>
    <t>Insumos Informaticos</t>
  </si>
  <si>
    <t>0.73.0.10.771.0.44.412.99</t>
  </si>
  <si>
    <t>730107714441299</t>
  </si>
  <si>
    <t>Gastos de Licencia Barracuda</t>
  </si>
  <si>
    <t>0.73.0.10.771.0.44.419.99</t>
  </si>
  <si>
    <t>730107714441999</t>
  </si>
  <si>
    <t>Gastos  Leasing de Equipos</t>
  </si>
  <si>
    <t>0.73.0.10.771.0.44.456.99</t>
  </si>
  <si>
    <t>730107714445699</t>
  </si>
  <si>
    <t>Gastos por Cobranzas Tercerizadas</t>
  </si>
  <si>
    <t>0.73.0.10.771.0.44.978.99</t>
  </si>
  <si>
    <t>730107714497899</t>
  </si>
  <si>
    <t>Personal Tercerizado - Calidad</t>
  </si>
  <si>
    <t>0.73.0.10.771.0.44.983.99</t>
  </si>
  <si>
    <t>730107714498399</t>
  </si>
  <si>
    <t>Comision Tlmk por Pr?Stamos(Adelanto en Efectivo)</t>
  </si>
  <si>
    <t>0.73.0.10.771.0.46.000.98</t>
  </si>
  <si>
    <t>730107714600098</t>
  </si>
  <si>
    <t>Aportes para el Fondo de Garantia de Depositos</t>
  </si>
  <si>
    <t>77146</t>
  </si>
  <si>
    <t>0.73.0.10.771.0.46.000.99</t>
  </si>
  <si>
    <t>730107714600099</t>
  </si>
  <si>
    <t>0.73.0.10.761.0.08.000.99</t>
  </si>
  <si>
    <t>730107610800099</t>
  </si>
  <si>
    <t>Seguros Contra Incendio</t>
  </si>
  <si>
    <t>76108</t>
  </si>
  <si>
    <t>0.73.0.10.775.0.02.001.99</t>
  </si>
  <si>
    <t>730107750200199</t>
  </si>
  <si>
    <t>Cambio y Arbitraje</t>
  </si>
  <si>
    <t>0.73.0.10.773.0.02.015.99</t>
  </si>
  <si>
    <t>730107730201599</t>
  </si>
  <si>
    <t>Respons.Social Empresarial</t>
  </si>
  <si>
    <t>0.73.0.10.773.0.04.020.99</t>
  </si>
  <si>
    <t>730107730402099</t>
  </si>
  <si>
    <t>Diferencia de Cambios</t>
  </si>
  <si>
    <t>0.73.0.10.769.0.12.000.99</t>
  </si>
  <si>
    <t>730107691200099</t>
  </si>
  <si>
    <t>Impuesto Inmobiliario</t>
  </si>
  <si>
    <t>76912</t>
  </si>
  <si>
    <t>0.73.0.10.773.0.04.017.98</t>
  </si>
  <si>
    <t>730107730401798</t>
  </si>
  <si>
    <t>0.73.0.10.773.0.04.030.99</t>
  </si>
  <si>
    <t>730107730403099</t>
  </si>
  <si>
    <t>0.73.0.10.775.0.02.000.98</t>
  </si>
  <si>
    <t>730107750200098</t>
  </si>
  <si>
    <t>0.71.0.40.739.0.02.000.99</t>
  </si>
  <si>
    <t>710407390200099</t>
  </si>
  <si>
    <t>Valuacion Disponibilidades</t>
  </si>
  <si>
    <t>73902</t>
  </si>
  <si>
    <t>71040</t>
  </si>
  <si>
    <t>Pérdidas por valuación de pasivos y activos financieros en moneda extranjera</t>
  </si>
  <si>
    <t>0.71.0.40.739.0.04.000.99</t>
  </si>
  <si>
    <t>710407390400099</t>
  </si>
  <si>
    <t>Cred.Vig.por Int.Fin.-S.F.-Residentes</t>
  </si>
  <si>
    <t>73904</t>
  </si>
  <si>
    <t>0.71.0.40.739.0.04.001.99</t>
  </si>
  <si>
    <t>710407390400199</t>
  </si>
  <si>
    <t>Creditos Vig.p/Interm.Fin.Sector Fin.-Residentes</t>
  </si>
  <si>
    <t>0.71.0.40.739.0.06.000.99</t>
  </si>
  <si>
    <t>710407390600099</t>
  </si>
  <si>
    <t>Cred.Vig.por Int.Fin.-S.N.F.-Residentes</t>
  </si>
  <si>
    <t>73906</t>
  </si>
  <si>
    <t>0.71.0.40.739.0.06.001.99</t>
  </si>
  <si>
    <t>710407390600199</t>
  </si>
  <si>
    <t>Creditos Vig.p/Interm.Fin.Sect.No Fin.-Residentes</t>
  </si>
  <si>
    <t>0.71.0.40.739.0.08.000.99</t>
  </si>
  <si>
    <t>710407390800099</t>
  </si>
  <si>
    <t>Creditos Venc.por Int.Fin.-Residentes</t>
  </si>
  <si>
    <t>73908</t>
  </si>
  <si>
    <t>0.71.0.40.739.0.08.001.99</t>
  </si>
  <si>
    <t>710407390800199</t>
  </si>
  <si>
    <t>Creditos Vencidos p/Interm.Financiera-Residentes</t>
  </si>
  <si>
    <t>0.71.0.40.741.0.04.000.99</t>
  </si>
  <si>
    <t>710407410400099</t>
  </si>
  <si>
    <t>Oblig.por Int.Fin.-S.N.F.-Residentes</t>
  </si>
  <si>
    <t>74104</t>
  </si>
  <si>
    <t>0.71.0.60.749.0.04.000.99</t>
  </si>
  <si>
    <t>710607490400099</t>
  </si>
  <si>
    <t>Diferencias de Cotizacion de Val. Publ. Nacionales</t>
  </si>
  <si>
    <t>74904</t>
  </si>
  <si>
    <t>71060</t>
  </si>
  <si>
    <t>0.73.0.10.775.0.02.001.98</t>
  </si>
  <si>
    <t>730107750200198</t>
  </si>
  <si>
    <t>0.74.0.10.793.0.01.030.99</t>
  </si>
  <si>
    <t>740107930103099</t>
  </si>
  <si>
    <t>Publicidad - Reintegro Gnd</t>
  </si>
  <si>
    <t>Pérdidas Extraordinarias</t>
  </si>
  <si>
    <t>79301</t>
  </si>
  <si>
    <t>74010</t>
  </si>
  <si>
    <t>0.74.0.10.793.0.01.081.99</t>
  </si>
  <si>
    <t>740107930108199</t>
  </si>
  <si>
    <t>Publicidad - Descuentos</t>
  </si>
  <si>
    <t>0.74.0.10.793.0.01.086.99</t>
  </si>
  <si>
    <t>740107930108699</t>
  </si>
  <si>
    <t>Gastos Extraordinarios - Compra de Cartera</t>
  </si>
  <si>
    <t>0.74.0.10.793.0.01.084.99</t>
  </si>
  <si>
    <t>740107930108499</t>
  </si>
  <si>
    <t>Gastos Extraordinarios - Donaciones</t>
  </si>
  <si>
    <t>0.74.0.10.793.0.01.087.99</t>
  </si>
  <si>
    <t>740107930108799</t>
  </si>
  <si>
    <t>Gastos Extraordinarios - No Deducible</t>
  </si>
  <si>
    <t>0.74.0.10.793.0.01.080.99</t>
  </si>
  <si>
    <t>740107930108099</t>
  </si>
  <si>
    <t>0.74.0.10.793.0.01.088.99</t>
  </si>
  <si>
    <t>740107930108899</t>
  </si>
  <si>
    <t>Gastos Extraordinarios - Eventos/Institucionales</t>
  </si>
  <si>
    <t>0.74.0.10.793.0.01.089.99</t>
  </si>
  <si>
    <t>740107930108999</t>
  </si>
  <si>
    <t>Gastos Extraordinarios - Finanzas Sostenibles</t>
  </si>
  <si>
    <t>0.74.0.10.787.0.01.000.99</t>
  </si>
  <si>
    <t>740107870100099</t>
  </si>
  <si>
    <t>Siniestros No Cubiertos por Seguros</t>
  </si>
  <si>
    <t>78701</t>
  </si>
  <si>
    <t>0.74.0.10.793.0.01.085.99</t>
  </si>
  <si>
    <t>740107930108599</t>
  </si>
  <si>
    <t>Diversos Gnd</t>
  </si>
  <si>
    <t>0.74.0.10.793.0.01.082.99</t>
  </si>
  <si>
    <t>740107930108299</t>
  </si>
  <si>
    <t>Pérdidas Judiciales</t>
  </si>
  <si>
    <t>0.74.0.10.793.0.01.083.99</t>
  </si>
  <si>
    <t>740107930108399</t>
  </si>
  <si>
    <t>Gastos Extraordinarios - Cuotas Sociales</t>
  </si>
  <si>
    <t>0.74.0.10.793.0.01.006.99</t>
  </si>
  <si>
    <t>740107930100699</t>
  </si>
  <si>
    <t>Perdida por Bienes Adjudicados</t>
  </si>
  <si>
    <t>0.74.0.10.791.0.01.011.99</t>
  </si>
  <si>
    <t>740107910101199</t>
  </si>
  <si>
    <t>Venta de Bienes Muebles -  Adjudicados</t>
  </si>
  <si>
    <t>79101</t>
  </si>
  <si>
    <t>0.75.0.10.795.0.06.000.98</t>
  </si>
  <si>
    <t>750107950600098</t>
  </si>
  <si>
    <t>Otras Perdidas Operativas - Residentes</t>
  </si>
  <si>
    <t xml:space="preserve">Pérdidas  </t>
  </si>
  <si>
    <t>79506</t>
  </si>
  <si>
    <t>75010</t>
  </si>
  <si>
    <t>0.75.0.10.795.0.06.000.99</t>
  </si>
  <si>
    <t>750107950600099</t>
  </si>
  <si>
    <t>0.75.0.10.795.0.08.000.99</t>
  </si>
  <si>
    <t>750107950800099</t>
  </si>
  <si>
    <t>Perdidas Extraordinarias</t>
  </si>
  <si>
    <t>79508</t>
  </si>
  <si>
    <t>ESTADO DE RESULTADOS POR EL EJERCICIO FINALIZADO EL 31 DE DICIEMBRE 2023</t>
  </si>
  <si>
    <t>CON CIFRAS COMPARATIVAS AL 31 DE DICIEMBRE DE 2022</t>
  </si>
  <si>
    <t>CONTROL</t>
  </si>
  <si>
    <t>GANANCIAS FINANCIERASPor créditos vigentes - Sector Financiero</t>
  </si>
  <si>
    <t>GANANCIAS FINANCIERASPor créditos vigentes - Sector No Financiero</t>
  </si>
  <si>
    <t>GANANCIAS FINANCIERASPor créditos vencidos</t>
  </si>
  <si>
    <t>GANANCIAS FINANCIERASPor valuación de activos y pasivos financieros  M.E. neto</t>
  </si>
  <si>
    <t>PERDIDAS FINANCIERASPor obligaciones - Sector Financiero</t>
  </si>
  <si>
    <t>PERDIDAS FINANCIERASPor obligaciones - Sector No Financiero</t>
  </si>
  <si>
    <t>PERDIDAS FINANCIERASPor valuación de activos y pasivos financieros  M.E. neto</t>
  </si>
  <si>
    <t>Por valuación de activos y pasivos financieros en moneda extranjera.</t>
  </si>
  <si>
    <t>F2</t>
  </si>
  <si>
    <t>RESULTADO FINANCIERO ANTES DE PREVISIONES</t>
  </si>
  <si>
    <t xml:space="preserve">PREVISIONESConstitución de Previsiones  </t>
  </si>
  <si>
    <t xml:space="preserve">PREVISIONESDesafectación de Previsiones  </t>
  </si>
  <si>
    <t xml:space="preserve">RESULTADO FINANCIERO DESPUES DE PREVISIONES </t>
  </si>
  <si>
    <t>RESULTADO POR SERVICIOSGanancias por Servicios</t>
  </si>
  <si>
    <t>RESULTADO POR SERVICIOSPérdidas por Servicios</t>
  </si>
  <si>
    <t>RESULTADO BRUTO</t>
  </si>
  <si>
    <t>OTRAS GANANCIAS OPERATIVASGanancias por Créditos Diversos</t>
  </si>
  <si>
    <t xml:space="preserve">OTRAS GANANCIAS OPERATIVASOtras </t>
  </si>
  <si>
    <t>Otras Ganancias Diversas</t>
  </si>
  <si>
    <t>OTRAS GANANCIAS OPERATIVASPor operaciones de cambio y Arbitraje M. E. neto</t>
  </si>
  <si>
    <t>Ganancias Netas por operaciones de cambio y Arbitraje</t>
  </si>
  <si>
    <t>-</t>
  </si>
  <si>
    <t>OTRAS PERDIDAS OPERATIVASRetribución al Personal y Cargas Sociales</t>
  </si>
  <si>
    <t>OTRAS PERDIDAS OPERATIVASGastos Generales</t>
  </si>
  <si>
    <t xml:space="preserve">OTRAS PERDIDAS OPERATIVASDepreciaciones de Bienes </t>
  </si>
  <si>
    <t xml:space="preserve">OTRAS PERDIDAS OPERATIVASOtras </t>
  </si>
  <si>
    <t>Otras Pérdidas Diversas</t>
  </si>
  <si>
    <t>OTRAS PERDIDAS OPERATIVASAmortización de Cargos Diferidos</t>
  </si>
  <si>
    <t>OTRAS PERDIDAS OPERATIVASPor Valuación de Otros Activos y Pasivos en M.E.</t>
  </si>
  <si>
    <t xml:space="preserve"> Por operaciones de cambio y Arbitraje M. E. neto</t>
  </si>
  <si>
    <t>RESULTADO OPERATIVO NETO</t>
  </si>
  <si>
    <t>RESULTADOS  EXTRAORDINARIOSGanancias Extraordinarias</t>
  </si>
  <si>
    <t>RESULTADOS  EXTRAORDINARIOSPérdidas Extraordinarias</t>
  </si>
  <si>
    <t>AJUSTE  DE RESULTADOS DE EJERCICIOS ANTERIORESGanancias</t>
  </si>
  <si>
    <t xml:space="preserve">AJUSTE  DE RESULTADOS DE EJERCICIOS ANTERIORESPérdidas  </t>
  </si>
  <si>
    <t>RESULTADO ANTES DE IMPUESTO A LA RENTAImpuesto a la Renta</t>
  </si>
  <si>
    <t>RESULTADO DEL EJERCICIO DESPUES DEL IMPUESTO</t>
  </si>
  <si>
    <t xml:space="preserve">       Clara Ruiz                                  Luis Linares</t>
  </si>
  <si>
    <t xml:space="preserve">   Contador General                       Gerente General</t>
  </si>
  <si>
    <t>Síndico</t>
  </si>
  <si>
    <t>Control</t>
  </si>
  <si>
    <t>ESTADO DE EVOLUCIÓN DEL PATRIMONIO NETO POR EL EJERCICIO FINALIZADO EL 31 DE DICIEMBRE DE 2023</t>
  </si>
  <si>
    <t>CAPITAL</t>
  </si>
  <si>
    <t>RESERVAS</t>
  </si>
  <si>
    <t>RESULTADOS</t>
  </si>
  <si>
    <t>CUENTAS</t>
  </si>
  <si>
    <t>CAPITAL INTEGRADO</t>
  </si>
  <si>
    <t>APORTES NO CAPITALIZADOS</t>
  </si>
  <si>
    <t>PRIMAS DE EMISION</t>
  </si>
  <si>
    <t>LEGAL</t>
  </si>
  <si>
    <t>FACULTATIVA</t>
  </si>
  <si>
    <t>REVALÚO</t>
  </si>
  <si>
    <t>ACUMULADOS</t>
  </si>
  <si>
    <t>DEL PERIODO</t>
  </si>
  <si>
    <t>Saldo al inicio del ejercicio</t>
  </si>
  <si>
    <t>Integración de Capital</t>
  </si>
  <si>
    <t>Transferencia de Resul. Ej. Ant.</t>
  </si>
  <si>
    <t>Constitución de Reserva Legal</t>
  </si>
  <si>
    <t>SALDO AL 31/12/2023</t>
  </si>
  <si>
    <t>SALDO AL 31/12/2022</t>
  </si>
  <si>
    <t>ESTADO DE EVOLUCIÓN DEL PATRIMONIO NETO POR EL EJERCICIO FINALIZADO EL 31 DE DICIEMBRE DE 2022</t>
  </si>
  <si>
    <t>APORTES IRREVOCABLES</t>
  </si>
  <si>
    <t>Aportes Irrevocables</t>
  </si>
  <si>
    <t xml:space="preserve">    Luis Linares</t>
  </si>
  <si>
    <t xml:space="preserve">                                      ESTADO DE FLUJOS DE EFECTIVO POR EL EJERCICIO FINALIZADO EL 31 DE DICIEMBRE DE 2023</t>
  </si>
  <si>
    <t xml:space="preserve">                                 CON CIFRAS COMPARATIVAS AL 31 DE DICIEMBRE DE 2022</t>
  </si>
  <si>
    <t>(Expresado en Guaraníes)</t>
  </si>
  <si>
    <t>Resultado antes de Impuesto</t>
  </si>
  <si>
    <t>MAS EGRESOS QUE NO IMPLICAN APLICACIONES DE EFECTIVO</t>
  </si>
  <si>
    <t>Depreciación de bienes de uso del período</t>
  </si>
  <si>
    <t>Amortización de cargos diferidos del período</t>
  </si>
  <si>
    <t>Constitución de previsiones</t>
  </si>
  <si>
    <t>Cargos financieros devengados no pagados</t>
  </si>
  <si>
    <t>Aumento (disminución) neto de provisiones</t>
  </si>
  <si>
    <t>MENOS INGRESOS QUE NO IMPLICAN INGRESOS DE EFECTIVO</t>
  </si>
  <si>
    <t>Desafectación de previsiones</t>
  </si>
  <si>
    <t>Productos financieros devengados no cobrados</t>
  </si>
  <si>
    <t>CAMBIOS EN ACTIVOS Y PASIVOS OPERATIVOS</t>
  </si>
  <si>
    <t>(Aumento) disminución neto de préstamos</t>
  </si>
  <si>
    <t>(Aumento) disminución neto de créditos diversos</t>
  </si>
  <si>
    <t>Aumento (disminución) neto de obligaciones por intermediación financiera</t>
  </si>
  <si>
    <t>Aumento (disminución) neto de obligaciones diversas</t>
  </si>
  <si>
    <t>Flujo neto de efectivo generado por las actividades operativas</t>
  </si>
  <si>
    <t>FLUJO DE EFECTIVO DE ACTIVIDADES DE INVERSIÓN</t>
  </si>
  <si>
    <t>(Aumento) disminución neto de valores públicos y privados</t>
  </si>
  <si>
    <t>(Aumento) disminución neto de inversiones</t>
  </si>
  <si>
    <t>Adquisición de bienes de uso</t>
  </si>
  <si>
    <t>Aumento de cargos diferidos</t>
  </si>
  <si>
    <t>Flujo neto de efectivo aplicado a las actividades de inversión</t>
  </si>
  <si>
    <t>FLUJO DE EFECTIVO DE ACTIVIDADES DE FINANCIACIÓN</t>
  </si>
  <si>
    <t>Aportes de Accionistas</t>
  </si>
  <si>
    <t>Flujo neto de efectivo generado por (aplicado a) las actividades</t>
  </si>
  <si>
    <t>de financiación</t>
  </si>
  <si>
    <t>Aumento (disminución) neto de efectivo</t>
  </si>
  <si>
    <t>Efectivo y equivalentes de efectivo al inicio del periodo</t>
  </si>
  <si>
    <t>Efectivo y equivalentes de efectivo al final del periodo</t>
  </si>
  <si>
    <t>NOTAS A LOS ESTADOS CONTABLES AL 31 DE DICIEMBRE DE 2023 Y 2022</t>
  </si>
  <si>
    <t>A) CONSIDERACIÓN POR LA ASAMBLEA DE ACCIONISTAS</t>
  </si>
  <si>
    <t>Los Estados Financieros correspondientes al año 2022 fueron aprobados por la Asamblea Ordinaria de Accionistas el 20 de marzo del 2023, dentro del plazo establecido por el Art.15 de los Estatutos Sociales y el Art. 1079 del Código Civil Paraguayo. Los presentes estados financieros corresponden al año 2023 y serán considerados por la próxima Asamblea Ordinaria de Accionistas a realizarse dentro del plazo establecido por el Art.15 de los Estatutos Sociales y el Art. 1079 del Código Civil Paraguayo.</t>
  </si>
  <si>
    <t>B) INFORMACIÓN BÁSICA SOBRE LA ENTIDAD FINANCIERA</t>
  </si>
  <si>
    <t xml:space="preserve">b.1) Naturaleza Jurídica </t>
  </si>
  <si>
    <t xml:space="preserve">Ueno Bank S.A. fue constituido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numero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Por Escritura Pública N° 85, pasada ante la Notaria y Escribana Pública María Teresa López de Aponte, con inscripción en los Registros Públicos sección Personas Jurídicas y Comercio en fecha 19/11/2021, bajo el N° 4 Folio 54 se ha formalizado la Protocolización de la modificación del Estatuto Social, por la cual, se estableció el cambio de la denominación social a Financiera ueno S.A.E.C.A., así como el aumento del capital social a Gs. 500.000.000.000 (guaraníes quinientos mil millones) y por último, mediante la Escritura Pública N° 122 de fecha 25/10/2023 pasada ante la Notaria y Escribana Pública María Teresa López de Aponte, con inscripción en los Registros Públicos sección Personas Jurídicas y Comercio en fecha 24/11/2023, bajo el N° 07, Folio 98, se ha formalizado la Modificación de Estatutos Sociales que incluye la conversión a Banco bajo la denominación de ueno bank S.A. </t>
  </si>
  <si>
    <t>b.2) Base de Preparación de los Estados Contables</t>
  </si>
  <si>
    <t xml:space="preserve"> Los Estados Contables expuestos han sido formulados de acuerdo con las normas dictadas por el Banco Central del Paraguay y la Comisión Nacional de Valores. El modelo se sustenta en una base convencional de costo histórico, excepto en el caso de los Bienes de Uso que se exponen, hasta el 31/12/2020, a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</si>
  <si>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 xml:space="preserve">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</si>
  <si>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b.3) Sucursales en el Exterior</t>
  </si>
  <si>
    <t>La Entidad no cuenta con sucursales en el exterior.</t>
  </si>
  <si>
    <t>b.4) Participación en Otras Sociedades</t>
  </si>
  <si>
    <t>NOMBRE DE LA SOCIEDAD</t>
  </si>
  <si>
    <t>CONDICIÓN</t>
  </si>
  <si>
    <t>MONEDA DE LA INVERSIÓN</t>
  </si>
  <si>
    <t>VALOR NOMINAL</t>
  </si>
  <si>
    <t>VALOR CONTABLE</t>
  </si>
  <si>
    <t>31 de diciembre de 2023</t>
  </si>
  <si>
    <t xml:space="preserve">BANCARD S.A. </t>
  </si>
  <si>
    <t>No vinculada</t>
  </si>
  <si>
    <t>Gs.</t>
  </si>
  <si>
    <t>BURO DE INFORMACION COMERCIAL S.A.</t>
  </si>
  <si>
    <t>UENO CASA DE BOLSA S.A.</t>
  </si>
  <si>
    <t>Vinculada</t>
  </si>
  <si>
    <t>UENO SEGUROS S.A.</t>
  </si>
  <si>
    <t>31 de diciembre de 2022</t>
  </si>
  <si>
    <t>UENO CASA DE BOLSA S.A</t>
  </si>
  <si>
    <t>RED DIGITAL DE PROCESAMIENTO S.A</t>
  </si>
  <si>
    <t>RED DIGITAL S.A.</t>
  </si>
  <si>
    <t>b.5) Composición del Capital Social y Características de las acciones</t>
  </si>
  <si>
    <t xml:space="preserve">Capital Autorizado                  </t>
  </si>
  <si>
    <t xml:space="preserve">Capital Integrado                      </t>
  </si>
  <si>
    <t>Aporte Irrevocable</t>
  </si>
  <si>
    <t>Cantidad</t>
  </si>
  <si>
    <t>Acciones Fundadoras  - Tipo Nominativas  (5 votos)</t>
  </si>
  <si>
    <t>Acciones Ordinarias   -  Tipo Nominativas   (1 voto)</t>
  </si>
  <si>
    <t>Acciones Ordinarias   -  Tipo Nominativas (Voto Múltiple)</t>
  </si>
  <si>
    <t>b.6)  Nómina del Directorio y Personal Superior</t>
  </si>
  <si>
    <t>Gustale Cardoni, Juan Manuel</t>
  </si>
  <si>
    <t>Carvallo Spalding, Carlos Dagoberto</t>
  </si>
  <si>
    <t>Vicepresidente 1º</t>
  </si>
  <si>
    <t>Vázquez Villasanti, Federico Miguel</t>
  </si>
  <si>
    <t>Vicepresidente 2º</t>
  </si>
  <si>
    <t>Rey Fernández, Julio Daniel</t>
  </si>
  <si>
    <t>Directores Titulares</t>
  </si>
  <si>
    <t>Galeano de Bestard, Carolina Maria</t>
  </si>
  <si>
    <t>Coronel Cabrera, Osmar Alberto</t>
  </si>
  <si>
    <t>Alejandro Gomez Abente</t>
  </si>
  <si>
    <t>Director Suplente</t>
  </si>
  <si>
    <t>Murto de Méndez, Silvia</t>
  </si>
  <si>
    <t>Gross Brown Costa, Eduardo Javier</t>
  </si>
  <si>
    <t>Vázquez Muniagurria, Guillermo</t>
  </si>
  <si>
    <t>Síndico Titular</t>
  </si>
  <si>
    <t>Debuchy Boselli, Pablo Antonio</t>
  </si>
  <si>
    <t>Síndico Suplente</t>
  </si>
  <si>
    <t>Almada Frutos, Miguel Ángel</t>
  </si>
  <si>
    <t>Linares Bernal, Luis Aníbal</t>
  </si>
  <si>
    <t>Sub Gerente General</t>
  </si>
  <si>
    <t>Sala Cardozo, José Augusto</t>
  </si>
  <si>
    <t>Asesora del Directorio</t>
  </si>
  <si>
    <t>Vázquez Benítez, Liz Raquel</t>
  </si>
  <si>
    <t>Asesora de Talento Humano del Directorio</t>
  </si>
  <si>
    <t>Mongelós González, Diana Leticia</t>
  </si>
  <si>
    <t>Gerentes</t>
  </si>
  <si>
    <t>Gerente de Talento Humano</t>
  </si>
  <si>
    <t xml:space="preserve">Gerente de Legales </t>
  </si>
  <si>
    <t>Fedatario Suplente</t>
  </si>
  <si>
    <t>Fedatario Titular</t>
  </si>
  <si>
    <t>Gerente de Riesgo</t>
  </si>
  <si>
    <t>Redes Florentin, Claudia Maria</t>
  </si>
  <si>
    <t>Gerente de Operaciones y Procesos</t>
  </si>
  <si>
    <t>Morel Miranda, Víctor Javier</t>
  </si>
  <si>
    <t>Gerente de Auditoria Interna</t>
  </si>
  <si>
    <t>Roberto, Waldo Emilio</t>
  </si>
  <si>
    <t>Gerente de Administración y Finanzas</t>
  </si>
  <si>
    <t>Yanho Cabañas, Rodrigo</t>
  </si>
  <si>
    <t>Gerente de TI</t>
  </si>
  <si>
    <t>Franco Burgos, José María</t>
  </si>
  <si>
    <t>Gerente Oficial de Cumplimiento</t>
  </si>
  <si>
    <t>Ocampos González, Guillermo Andrés</t>
  </si>
  <si>
    <t>Gerente de Seguridad de la Información</t>
  </si>
  <si>
    <t xml:space="preserve">Buscaglia Valdez, Rodolfo Enrico </t>
  </si>
  <si>
    <t>Melgarejo Rolón, Tomás Antonio</t>
  </si>
  <si>
    <t>Auditor Informatico</t>
  </si>
  <si>
    <t>Ferreira Ramírez, Paola Elizabeth</t>
  </si>
  <si>
    <t>Gerencia de Negocios Fiduciarios</t>
  </si>
  <si>
    <t>Jara Román, Sonia Elizabeth</t>
  </si>
  <si>
    <t>Ruiz, Clara Margaret</t>
  </si>
  <si>
    <t>Gerente de Banca Privada</t>
  </si>
  <si>
    <t>Gómez Núñez Rodríguez Alcalá, Adriana</t>
  </si>
  <si>
    <t>Gerente de Desarrollo de Negocios</t>
  </si>
  <si>
    <t xml:space="preserve">Cardozo Ledesma, Luis Marcelo </t>
  </si>
  <si>
    <t>Gerente De Negocios Inmobiliarios</t>
  </si>
  <si>
    <t>Vera Picchioni, Leticia Carolina</t>
  </si>
  <si>
    <t>Gerente de Experencia de Clientes</t>
  </si>
  <si>
    <t xml:space="preserve">Vargas Ayala, Letizia Carolina </t>
  </si>
  <si>
    <t>Asesores Tributarios</t>
  </si>
  <si>
    <t>KCI KRONAWETTER Consultoría Integral</t>
  </si>
  <si>
    <t>BAKERTILLY PARAGUAY Consultoría Integral</t>
  </si>
  <si>
    <t xml:space="preserve">C. ) INFORMACIÓN  REFERENTE   A  LOS  ACTIVOS  Y  PASIVOS </t>
  </si>
  <si>
    <t>c.1) Valuación de la Moneda Extranjera</t>
  </si>
  <si>
    <t>Los activos y pasivos expresados en moneda extranjera se encuentran valuados a los tipos de cambio vigentes al cierre del período, proporcionados por la mesa de cambios del Departamento de Operaciones Internacionales del Banco Central del Paraguay:</t>
  </si>
  <si>
    <t>Descripción</t>
  </si>
  <si>
    <t>Monedas</t>
  </si>
  <si>
    <t>31/12/2023</t>
  </si>
  <si>
    <t>31/12/2022</t>
  </si>
  <si>
    <t xml:space="preserve">Dólares estadounidenses   </t>
  </si>
  <si>
    <t>Pesos Argentinos</t>
  </si>
  <si>
    <t>ARP</t>
  </si>
  <si>
    <t>Reales Brasileños</t>
  </si>
  <si>
    <t>RS</t>
  </si>
  <si>
    <t>Euros</t>
  </si>
  <si>
    <t>c.2 ) Posición en Moneda Extranjera</t>
  </si>
  <si>
    <t>Importe arbitrado a USD</t>
  </si>
  <si>
    <t>Importe equivalente en  Gs.</t>
  </si>
  <si>
    <t>Activos totales en moneda extranjera</t>
  </si>
  <si>
    <t>Pasivos totales en moneda extranjera</t>
  </si>
  <si>
    <t>Posición vendida en moneda extranjera</t>
  </si>
  <si>
    <t xml:space="preserve">Posicion comprada en m/e </t>
  </si>
  <si>
    <t>Posición vendida en m/e</t>
  </si>
  <si>
    <t>Al 31 de diciembre de 2023 y 2022,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</si>
  <si>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c.3) Valores Públicos y Privados</t>
  </si>
  <si>
    <t>Capital Guaraníes</t>
  </si>
  <si>
    <t>Interés Devengado Guaraníes</t>
  </si>
  <si>
    <t>Saldo Guaraníes</t>
  </si>
  <si>
    <t>Valores Públicos</t>
  </si>
  <si>
    <t xml:space="preserve">Valores Privados   </t>
  </si>
  <si>
    <t>c.4)  Activos y Pasivos con Cláusula de Reajuste.</t>
  </si>
  <si>
    <t>Al 31 de diciembre de 2023 y 2022, no existían activos ni pasivos con cláusulas de reajuste; excepto para los préstamos tomados con la Agencia Financiera de Desarrollo (A.F.D.) , cuyos contratos estipulan cláusulas de reajustes de tasas de interés.</t>
  </si>
  <si>
    <t>c.5)   Cartera de Créditos</t>
  </si>
  <si>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y ampliaciones posteriores,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de forma subjetiva han sido reconocidos como ingresos en su totalidad. Los intereses devengados y no cobrados a la fecha de cierre sobre los créditos vencidos con mas de 60 días de atraso y/o vigentes clasificados en categoría “3” y superior, que han sido reconocidos como ganancia,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se consideran vencidos a partir de los 61 días de mora.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BCP aplicable en la materia, se registran y exponen en cuentas de orden.
</t>
  </si>
  <si>
    <t>CRÉDITOS VIGENTES  AL SECTOR  FINANCIERO (en guaraníes)</t>
  </si>
  <si>
    <t xml:space="preserve">Categoría de Riesgo </t>
  </si>
  <si>
    <t xml:space="preserve">Saldo </t>
  </si>
  <si>
    <t>Garantías</t>
  </si>
  <si>
    <t xml:space="preserve">                              Previsiones</t>
  </si>
  <si>
    <t>Saldo contable</t>
  </si>
  <si>
    <t xml:space="preserve">antes de </t>
  </si>
  <si>
    <t>computables</t>
  </si>
  <si>
    <t>después de</t>
  </si>
  <si>
    <t>previsiones</t>
  </si>
  <si>
    <t>para previs</t>
  </si>
  <si>
    <t>% mínimo</t>
  </si>
  <si>
    <t>Constituidas</t>
  </si>
  <si>
    <t>1a</t>
  </si>
  <si>
    <t>1b</t>
  </si>
  <si>
    <t>TOTAL VIG. SEC. FINANC.</t>
  </si>
  <si>
    <t>CRÉDITOS VIGENTES  AL SECTOR NO FINANCIERO (en guaraníes)</t>
  </si>
  <si>
    <t>para previsiones</t>
  </si>
  <si>
    <t xml:space="preserve">Previsiones Genericas </t>
  </si>
  <si>
    <t>TOTAL VIGENTES</t>
  </si>
  <si>
    <t>CRÉDITOS VENCIDOS  AL SECTOR NO FINANCIERO ( en guaraníes)</t>
  </si>
  <si>
    <t xml:space="preserve">                            Previsiones</t>
  </si>
  <si>
    <t>TOTAL VENCIDOS</t>
  </si>
  <si>
    <t>Observación:   No se incluyen en los saldos de la cartera, las Contingencias de tarjetas de crédito, pero sí, sus previsiones correspondientes.</t>
  </si>
  <si>
    <t>c.5a)  Cartera Financiada con Recursos de la Agencia Financiera de Desarrollo (AFD) al 31 de diciembre de 2023 con cifras comparativas al 31 de diciembre de 2022</t>
  </si>
  <si>
    <t>Desde el año 2007 la Entidad ha recibido financiación de la AFD (ver Nota c.11). Los recursos han sido aplicados a la concesión de créditos, que al 31 de diciembre de 2023 y  2022 se encuentran clasificados según el siguiente detalle:</t>
  </si>
  <si>
    <t>Créditos financiados por la AFD</t>
  </si>
  <si>
    <t>Categoría 1 Gs.</t>
  </si>
  <si>
    <t>Categoría  1a Gs.</t>
  </si>
  <si>
    <t>Categoría  1b Gs.</t>
  </si>
  <si>
    <t>Categoría  2 Gs.</t>
  </si>
  <si>
    <t>Categoría 4 Gs</t>
  </si>
  <si>
    <t>Total Cartera AFD Gs.</t>
  </si>
  <si>
    <t>c.6)  Previsiones Sobre Riesgos Directos y Contingentes</t>
  </si>
  <si>
    <t>Se  han  constituido  todas  las  previsiones  necesarias  para  cubrir  eventuales  pérdidas  sobre  riesgos  directos  y  contingentes, de acuerdo a lo exigido por la Resolución  Nº 1,  Acta Nº 60, de fecha 28/09/2007, del Banco Central del Paraguay, y respectivas normas modificatorias y complementarias.</t>
  </si>
  <si>
    <t>El movimiento registrado al 31 de diciembre de 2023 y 2022 en las cuentas de previsiones, se resume  como sigue ( en guaraníes ).</t>
  </si>
  <si>
    <t>Concepto</t>
  </si>
  <si>
    <t>Saldos al inicio del ejercicio</t>
  </si>
  <si>
    <t>Aplicación  de previsiones</t>
  </si>
  <si>
    <t>Valuación Devaluación</t>
  </si>
  <si>
    <t>Saldo Final</t>
  </si>
  <si>
    <t>A</t>
  </si>
  <si>
    <t>B</t>
  </si>
  <si>
    <t>C</t>
  </si>
  <si>
    <t>D</t>
  </si>
  <si>
    <t>E</t>
  </si>
  <si>
    <t>F=A+B-C-D+-E</t>
  </si>
  <si>
    <t>Disponible</t>
  </si>
  <si>
    <t>Créditos Vig.  SF</t>
  </si>
  <si>
    <t>Créditos Vig. SNF</t>
  </si>
  <si>
    <t>Créditos Diversos</t>
  </si>
  <si>
    <t>Créditos Vencidos</t>
  </si>
  <si>
    <t>Inversiones</t>
  </si>
  <si>
    <t>La Entidad aplica los previsionamientos previstos por la Resolución N° 1 Acta Nº 60 del 28 de Septiembre de 2007, del Directorio del Banco Central del Paraguay,</t>
  </si>
  <si>
    <t>Asimismo, se han constituido previsiones genéricas adicionales para créditos, al 31 de Diciembre de 2023 y 31 de diciembre de 2022 incluidas en el saldo de Previsiones para Créditos Vigentes Sector No Financiero.</t>
  </si>
  <si>
    <t>Previsiones  Créditos Vigentes Sector No Financiero</t>
  </si>
  <si>
    <t>Previsiones Créditos Vencidos</t>
  </si>
  <si>
    <t>Total Gral. Previsiones para Cartera de Créditos</t>
  </si>
  <si>
    <t>c.7)  Inversiones (en guaraníes)</t>
  </si>
  <si>
    <t>Representa la tenencia de bienes no aplicados al giro de la Entidad.  Los mismos se  hallan valuados al  menor  valor   entre costo y mercado; de acuerdo  con  lo establecido por la Resolución Nº  1, Acta Nº  60 del  28/09/2007 del Banco Central  del Paraguay.</t>
  </si>
  <si>
    <t>Saldo Contable antes de Previsiones</t>
  </si>
  <si>
    <t xml:space="preserve">Previsiones                        </t>
  </si>
  <si>
    <t xml:space="preserve">Saldo Contable después de Previsiones                             </t>
  </si>
  <si>
    <t xml:space="preserve">Bienes recibidos en recuperación de Créditos </t>
  </si>
  <si>
    <t>Participación en otras sociedades (Nota b.4)</t>
  </si>
  <si>
    <t xml:space="preserve">Inversiones especiales </t>
  </si>
  <si>
    <r>
      <t>c.8)  Bienes de Uso (</t>
    </r>
    <r>
      <rPr>
        <b/>
        <sz val="10"/>
        <rFont val="Times New Roman"/>
        <family val="1"/>
      </rPr>
      <t>en guaraníes)</t>
    </r>
  </si>
  <si>
    <t>Tasa de Depreciación en % anual</t>
  </si>
  <si>
    <t>Valor de Costo Revaluado</t>
  </si>
  <si>
    <t>Bajas</t>
  </si>
  <si>
    <t>Depreciación Acumulada</t>
  </si>
  <si>
    <t>Valor Contable Neto de Depreciación</t>
  </si>
  <si>
    <t>Propios</t>
  </si>
  <si>
    <t>- Inmuebles -Terrenos</t>
  </si>
  <si>
    <t>- Inmuebles - Edificios</t>
  </si>
  <si>
    <t>- Muebles y útiles e instalaciones</t>
  </si>
  <si>
    <t>- Equipos de Informática</t>
  </si>
  <si>
    <t>- Material  de transporte</t>
  </si>
  <si>
    <t>- Maquinarias</t>
  </si>
  <si>
    <t>- Mejoras</t>
  </si>
  <si>
    <t>Los valores de origen de los bienes de uso y sus depreciaciones acumuladas, existentes al 31 de diciembre de 2019 se encuentran revaluados de acuerdo a lo establecido en la Ley N°125/91 y sus modificaciones. Con la entrada en vigencia de la Ley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  El monto neto del revalúo se expone en la cuenta "Ajustes al Patrimonio" del Patrimonio Neto de la Entidad. Al 31 de diciembre de 2023 y 2022 no se ha alcanzado el 20% acumulado.
Las mejoras o adiciones que extienden la vida útil de los bienes o aumentan su capacidad productiva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y de conformidad a la Ley N° 6380/2019 y sus reglamentaciones.</t>
  </si>
  <si>
    <t>c.9) Cargos Diferidos e Intangibles (en guaraníes)</t>
  </si>
  <si>
    <t>Saldo Neto Inicial</t>
  </si>
  <si>
    <t>Aumento</t>
  </si>
  <si>
    <t>Amortizaciones</t>
  </si>
  <si>
    <t>Total</t>
  </si>
  <si>
    <t>Cargos Diferidos Autorizados por el BCP</t>
  </si>
  <si>
    <t>Mejoras e Instalaciones en inmuebles arrendados</t>
  </si>
  <si>
    <t>Bienes Intangibles - Sistemas</t>
  </si>
  <si>
    <t>Material de escritorio y Otros</t>
  </si>
  <si>
    <t xml:space="preserve">TOTAL </t>
  </si>
  <si>
    <t>c.10)  Pasivos Subordinados</t>
  </si>
  <si>
    <t>Al 31 de diciembre de 2023 en el rubro obligaciones de pago subordinado incluye el saldo de USD 10.000.000 de bonos emitidos en circulación.</t>
  </si>
  <si>
    <t>Al 31 de diciembre de 2022 incluye el saldo de USD 5.000.000.</t>
  </si>
  <si>
    <t>Serie</t>
  </si>
  <si>
    <t>Monto emitido y colocado en USD (*)</t>
  </si>
  <si>
    <t>Fecha de emisión</t>
  </si>
  <si>
    <t>Fecha de vencimiento</t>
  </si>
  <si>
    <t>Tasa</t>
  </si>
  <si>
    <t>Saldo adeudado al 31/12/2023</t>
  </si>
  <si>
    <t>Equivalente GS al 31/12/2023</t>
  </si>
  <si>
    <t>Saldo adeudado al 31/12/2022</t>
  </si>
  <si>
    <t>1/PYELC01F3804</t>
  </si>
  <si>
    <t>2/PYELC02F3811</t>
  </si>
  <si>
    <t>3/PYELC03F3901</t>
  </si>
  <si>
    <t>4/PYELC04F3918</t>
  </si>
  <si>
    <t>5/PYELC01F6542</t>
  </si>
  <si>
    <t>6/PYELC02F6558</t>
  </si>
  <si>
    <t xml:space="preserve">(*) Por acta de Asamblea N° 77 de fecha 18 de octubre de 2021 se aprobó el programa de Emisión Global por USD 15.000.000 de Bonos Subordinados. </t>
  </si>
  <si>
    <t>En Agosto 2022 la Comisión Nacional de Valores del Paraguay (CNV), mediante Resolución N° 084_05082022, reglamenta la emisión de títulos de deuda bajo el esquema de "Programa de emisión Global". Se entiende por "Programa de emisión global" la emisión mediante la cual una Entidad estructura con cargo a un monto global, la realización de varias emisiones a través de Series.</t>
  </si>
  <si>
    <t>c.11)  Otras Instituciones Financieras (en guaraníes)</t>
  </si>
  <si>
    <t>Saldo Capital 2023</t>
  </si>
  <si>
    <t>Saldo Capital 2022</t>
  </si>
  <si>
    <t>Invest in visions GMBH</t>
  </si>
  <si>
    <t>Agencia Financiera de Desarrollo</t>
  </si>
  <si>
    <t>Banco Continental S.A.E.C.A</t>
  </si>
  <si>
    <t>Banco Itaú S.A</t>
  </si>
  <si>
    <t>Sudameris Bank S.A.E.C.A</t>
  </si>
  <si>
    <t>Operaciones pendientes de Compensacion - ATM</t>
  </si>
  <si>
    <t>OIKOCREDIT</t>
  </si>
  <si>
    <t>ENABLING</t>
  </si>
  <si>
    <t>Al 31 de diciembre de 2023 y 2022, la Entidad se encontraba en cumplimiento de las cláusulas contractuales</t>
  </si>
  <si>
    <t>relevantes con sus proveedores de financiamiento.</t>
  </si>
  <si>
    <t>c.12) Limitaciones a la libre disponibilidad de los activos o del patrimonio y cualquier restricción al derecho de propiedad</t>
  </si>
  <si>
    <t>En general no existen bienes de disponibilidad restringida, con excepción de:</t>
  </si>
  <si>
    <t>1)Encajes Legales</t>
  </si>
  <si>
    <t>El Saldo al 31/12/2023 de la cuenta "Banco Central del Paraguay"  dentro del rubro Disponible, incluye  Gs. 105.138.255.474 y al 31/12/2022 Gs. 49.196.541.880 que corresponden a depósitos mantenidos en carácter de encajes legales. Además en encajes legales especiales al 31/12/2023 Gs. 551.317.606 y al 31/12/2022 Gs. 992.843.020 en carácter de encajes especiales.</t>
  </si>
  <si>
    <t>2. No existen otras limitaciones a la libre disponibilidad de los activos o del patrimonio, ni restricciones del derecho de propiedad.</t>
  </si>
  <si>
    <t>c.13)  Garantías otorgadas respecto a Pasivos</t>
  </si>
  <si>
    <t>Al 31 de diciembre de 2023, contamos con un saldo de cartera prendada a favor de AFD, con operaciones de préstamos con bancos locales con garantía de CDA con las sgtes entidades: BNF, Continental, Basa y operaciones de reporto garantizadas con bonos del tesoro y bonos privados.</t>
  </si>
  <si>
    <t>c.14) Distribución de Créditos y Obligaciones por Intermediación Financiera según sus vencimientos (en miles de guaraníes)</t>
  </si>
  <si>
    <t>Plazos que restan para su vencimiento al 31/12/2023</t>
  </si>
  <si>
    <t>Hasta 30 días</t>
  </si>
  <si>
    <t>De 31 hasta 180 días</t>
  </si>
  <si>
    <t>Desde 181 hasta 1 año</t>
  </si>
  <si>
    <t>Desde 366 hasta 1096 días</t>
  </si>
  <si>
    <t>Más 3 años</t>
  </si>
  <si>
    <t>Total Gral.</t>
  </si>
  <si>
    <t>Créditos Vigentes Sector  Financiero</t>
  </si>
  <si>
    <t>Créditos Vigentes Sector No Financiero (*)</t>
  </si>
  <si>
    <t>Total de Créditos Vigentes</t>
  </si>
  <si>
    <t>Obligaciones Sector Financiero</t>
  </si>
  <si>
    <t>Obligaciones Sector No  Financiero (**)</t>
  </si>
  <si>
    <t>Total Obligaciones</t>
  </si>
  <si>
    <t>Plazos que restan para su vencimiento al 31/12/2022</t>
  </si>
  <si>
    <t>(*) Incluyen previsiones</t>
  </si>
  <si>
    <t>(**) Estas obligaciones están constituidas por depósitos a la vista y a plazo.</t>
  </si>
  <si>
    <t>c.14.a) Tasas Activas</t>
  </si>
  <si>
    <t>Las tasas anuales de interés de los créditos concedidos por la entidad estan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fluctuan de la siguiente manera:</t>
  </si>
  <si>
    <t>Moneda Nacional</t>
  </si>
  <si>
    <t xml:space="preserve">Mínima </t>
  </si>
  <si>
    <t>Máxima</t>
  </si>
  <si>
    <t>Comercial-Menor o igual a 1 año</t>
  </si>
  <si>
    <t>Personal Consumo-Menor o igual a 1 año</t>
  </si>
  <si>
    <t>Personal  Vivienda-Mayor a 1 año</t>
  </si>
  <si>
    <t>Tarjetas de crédito</t>
  </si>
  <si>
    <t>Personal  Microcréditos-Menor o igual a 1 año</t>
  </si>
  <si>
    <t>Personal  Microcréditos-Mayor a 1 año</t>
  </si>
  <si>
    <t>Personal Vivienda-Mayor a 1 año</t>
  </si>
  <si>
    <t>Moneda Extranjera</t>
  </si>
  <si>
    <t>Tarjetas de crédito-N/A</t>
  </si>
  <si>
    <t>c.14.b) Tasas Pasivas</t>
  </si>
  <si>
    <t xml:space="preserve">Las tasas anuales de interés pagadas por la entidad sobre sus depósitos a la vista y a plazo estan reguladas por el mercado, pudiendo la entidad fijar sus tasas pasivas de interés dentro de los límites establecidos por el Banco Central del Paraguay, las tasas nominales promedio de interés pasivas de la entidad fluctuan de la siguiente manera: </t>
  </si>
  <si>
    <t>Ahorros vista</t>
  </si>
  <si>
    <t>Depósitos a plazo-Hasta 365 días</t>
  </si>
  <si>
    <t>Depósitos a plazo-Más de 365 días</t>
  </si>
  <si>
    <t>Certificado de Depósitos de Ahorros-Hasta 180 días</t>
  </si>
  <si>
    <t>Certificado de Depósitos de Ahorros-Hasta 365 días</t>
  </si>
  <si>
    <t>Certificado de Depósitos de Ahorros-Más de 365 días</t>
  </si>
  <si>
    <t>Certificado de Depósitos de Ahorros - Instituciones Públicas-Hasta 365 días</t>
  </si>
  <si>
    <t>Certificado de Depósitos de Ahorros - Instituciones Públicas-Más de 365 días</t>
  </si>
  <si>
    <r>
      <t xml:space="preserve">c.15) Concentración de la Cartera Activa  y Pasiva por cantidad de clientes </t>
    </r>
    <r>
      <rPr>
        <b/>
        <sz val="10"/>
        <rFont val="Times New Roman"/>
        <family val="1"/>
      </rPr>
      <t>(en miles de guaraníes)</t>
    </r>
  </si>
  <si>
    <t>Numero de Clientes</t>
  </si>
  <si>
    <t>Monto y % de la Cartera Activa al 31/12/2023</t>
  </si>
  <si>
    <t xml:space="preserve">Vigente </t>
  </si>
  <si>
    <t>%</t>
  </si>
  <si>
    <t>Vencida</t>
  </si>
  <si>
    <t xml:space="preserve">10   Mayores Deudores </t>
  </si>
  <si>
    <t>50   Mayores Deudores subsiguientes</t>
  </si>
  <si>
    <t>100 Mayores Deudores subsiguientes</t>
  </si>
  <si>
    <t>Otros deudores subsiguientes</t>
  </si>
  <si>
    <t>TOTAL (*)</t>
  </si>
  <si>
    <t>Monto y % de la Cartera Activa al 31/12/2022</t>
  </si>
  <si>
    <t>(*) Incluye deudores por productos financieros devengados, ganancias por valuación en suspenso y operaciones a liquidar/reporto,</t>
  </si>
  <si>
    <t>antes de previsiones</t>
  </si>
  <si>
    <t>Monto y % de la Cartera Pasiva al 31/12/2023</t>
  </si>
  <si>
    <t>Vista</t>
  </si>
  <si>
    <t>CDA</t>
  </si>
  <si>
    <t>10   Mayores depositantes</t>
  </si>
  <si>
    <t>50   Mayores depositantes subsiguientes</t>
  </si>
  <si>
    <t>100 Mayores depositantes subsiguientes</t>
  </si>
  <si>
    <t>Otros depositantes subsiguientes</t>
  </si>
  <si>
    <t>Monto y % de la Cartera Pasiva al 31/12/2022</t>
  </si>
  <si>
    <t>c.16) Créditos y contingencias con personas y empresas vinculadas (en miles de Guaraníes)</t>
  </si>
  <si>
    <t>En miles de Guaranies</t>
  </si>
  <si>
    <t>-Activos</t>
  </si>
  <si>
    <t>Al 31 de Diciembre de 2023</t>
  </si>
  <si>
    <t xml:space="preserve">Saldo Contable después de Previsiones </t>
  </si>
  <si>
    <t>Creditos Vigentes (a)</t>
  </si>
  <si>
    <t>Contingencias Crediticias</t>
  </si>
  <si>
    <t>Al 31 de Diciembre de 2022</t>
  </si>
  <si>
    <t>(a) Los créditos vigentes no incluyen intereses devengados</t>
  </si>
  <si>
    <t>-Pasivos</t>
  </si>
  <si>
    <t>CORRESPONDE A PASIVOS Y CDA DE LAS PERSONAS VINCULADAS COMO GERENTES DIRECTORES….SE INCLUYE RED FACIL Y SIGESA, SE PIDE A PRODUCCION</t>
  </si>
  <si>
    <t>Saldo al 31 de Diciembre de 2023</t>
  </si>
  <si>
    <t>Saldo al 31 de Diciembre 2022</t>
  </si>
  <si>
    <t>Obligaciones - Sector No Financiero</t>
  </si>
  <si>
    <t>c.17) Créditos Diversos</t>
  </si>
  <si>
    <t>Saldo al 31 de Diciembre 2023</t>
  </si>
  <si>
    <t>Anticipos por Compra de Bienes y Servicios</t>
  </si>
  <si>
    <t>Cargos Pagados por Anticipado</t>
  </si>
  <si>
    <t>Bocas de Cobranzas</t>
  </si>
  <si>
    <t>Impuesto Al Valor Agregado - a Deducir</t>
  </si>
  <si>
    <t>Diversos Residentes</t>
  </si>
  <si>
    <t>Otras cuentas deudoras</t>
  </si>
  <si>
    <t>Cobros Pendientes CNB</t>
  </si>
  <si>
    <t>Anticipo de Impuestos Nacionales</t>
  </si>
  <si>
    <t>(Previsiones)</t>
  </si>
  <si>
    <t>c.18)  Otros hechos que por su importancia justifiquen su exposición</t>
  </si>
  <si>
    <r>
      <t xml:space="preserve">Según Acta N° 67 de fecha 22 de noviembre de 2023, fue concedida la aprobación de la transformación social de la Entidad Financiera ueno S.A.E.C.A a Banco, otorgándose la licencia para operar como tal a Ueno Bank S.A. Las operaciones cómo banco, iniciaron el 1 de diciembre de 2023.
Adicionalmente mencionamos que, se encuentra en proceso los trámites de fusión por absorción del Banco Visión S.A.E.C.A.
</t>
    </r>
    <r>
      <rPr>
        <b/>
        <sz val="10"/>
        <color theme="1"/>
        <rFont val="Times New Roman"/>
        <family val="1"/>
      </rPr>
      <t>Véase nota G.</t>
    </r>
  </si>
  <si>
    <t>D) PATRIMONIO</t>
  </si>
  <si>
    <r>
      <t>d.1 )   Evolución del Patrimonio</t>
    </r>
    <r>
      <rPr>
        <b/>
        <sz val="10"/>
        <rFont val="Times New Roman"/>
        <family val="1"/>
      </rPr>
      <t xml:space="preserve"> (en guaraníes)</t>
    </r>
  </si>
  <si>
    <t>CONCEPTO</t>
  </si>
  <si>
    <t>Saldo al 31/12/2022</t>
  </si>
  <si>
    <t xml:space="preserve">                       Movimientos</t>
  </si>
  <si>
    <t>Saldo al 31/12/2023</t>
  </si>
  <si>
    <t xml:space="preserve">  Aumento</t>
  </si>
  <si>
    <t>Disminución</t>
  </si>
  <si>
    <t>Capital integrado</t>
  </si>
  <si>
    <t>Reserva de Revalúo</t>
  </si>
  <si>
    <t>Reserva Legal</t>
  </si>
  <si>
    <t>Resultados acumulados</t>
  </si>
  <si>
    <t>Resultados del ejercicio</t>
  </si>
  <si>
    <t>TOTAL Patrimonio Neto</t>
  </si>
  <si>
    <t>E) INFORMACIÓN REFERENTE A CUENTAS FUERA DE BALANCE</t>
  </si>
  <si>
    <r>
      <t>e.1)  Líneas de Crédito</t>
    </r>
    <r>
      <rPr>
        <b/>
        <sz val="10"/>
        <rFont val="Times New Roman"/>
        <family val="1"/>
      </rPr>
      <t xml:space="preserve"> (en guaraníes)</t>
    </r>
  </si>
  <si>
    <t>Líneas de crédito</t>
  </si>
  <si>
    <t>Líneas de créditos acordadas</t>
  </si>
  <si>
    <t>Créditos a utilizar mediante uso de tarjetas de crédito</t>
  </si>
  <si>
    <r>
      <t>e.2)  Cuentas de Orden</t>
    </r>
    <r>
      <rPr>
        <b/>
        <sz val="10"/>
        <rFont val="Times New Roman"/>
        <family val="1"/>
      </rPr>
      <t xml:space="preserve"> (en guaraníes)</t>
    </r>
  </si>
  <si>
    <t>Otras Cuentas de Orden Deudoras</t>
  </si>
  <si>
    <t>Posición de Cambios</t>
  </si>
  <si>
    <t>Venta y Cesión de Cartera</t>
  </si>
  <si>
    <t>e.3 ) Negocios Fiduciarios</t>
  </si>
  <si>
    <t>Conforme autorización recibida a partir del 13 de febrero del 2023, la entidad obtuvo aprobación para la habilitación del Departamento de Negocios Fiduciarios según Nota SB. SG. N° 00030/2023, actuando cómo "fiduciario" clasificándose sus principales negocios de la siguiente manera:</t>
  </si>
  <si>
    <t>Nombre del Fideicomiso</t>
  </si>
  <si>
    <t>Valor Patrimonio Autónomo al 31/12/2023</t>
  </si>
  <si>
    <t>Fideicomiso de Administración</t>
  </si>
  <si>
    <t>Fideicomiso de Garantías</t>
  </si>
  <si>
    <t>Fideicomiso Inmobiliario</t>
  </si>
  <si>
    <t>Fideicomiso de Inversión</t>
  </si>
  <si>
    <t>Totales</t>
  </si>
  <si>
    <t>F) INFORMACIÓN REFERENTE A RESULTADOS</t>
  </si>
  <si>
    <t>f.1 )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</si>
  <si>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 1, Acta N° 60 del BCP, de fecha 28 de setiembre de 2007:</t>
  </si>
  <si>
    <t xml:space="preserve">a) los productos financieros devengados y no percibidos de deudores con créditos clasificados en categorías "3", "4", "5", y "6" </t>
  </si>
  <si>
    <t>b) las ganancias por valuación de deudores con créditos vencidos</t>
  </si>
  <si>
    <t>c) las ganancias a realizar por venta de bienes a plazo</t>
  </si>
  <si>
    <t>d) las ganancias a realizar y por valuación de operaciones por venta de bienes a plazo;y</t>
  </si>
  <si>
    <t>e) ciertas comisiones por servicios bancarios</t>
  </si>
  <si>
    <t>El plan y Manual de cuentas del Banco Central del Paraguay establece que los ajustes de resultados de ejercicios anteriores se registran dentro del estado de Resultados del ejercicio sin afectar a las cuentas del patrimonio neto de la entidad.</t>
  </si>
  <si>
    <t>f.2 )  Diferencias de Cambios en monedas extranjeras</t>
  </si>
  <si>
    <t>Las diferencias de cambio correspondientes al mantenimiento de activos y pasivos en moneda extranjera se muestran en la linea del Estado de Resultado denominadas " Valuación de activos y pasivos en moneda extranjera" y su resultado se expone a continuación:</t>
  </si>
  <si>
    <t>Guaraníes</t>
  </si>
  <si>
    <t>Diferencia de cambio neto sobre activos y pasivos financieros en moneda extranjera - ganancia</t>
  </si>
  <si>
    <t>Diferencia de cambio neto sobre otros activos y pasivos en moneda extranjera - pérdida</t>
  </si>
  <si>
    <t>Diferencia de cambio neto sobre el total de activos y pasivos en moneda extranjera</t>
  </si>
  <si>
    <t>f.3 )  Aportes al Fondo de Garantía de Depósitos (FGD)</t>
  </si>
  <si>
    <t>En virtud a lo dispuesto por la ley N° 2334 de fecha 12 de diciembre de 2003, las entidades financieras aportan trimestralmente en forma obligatoria al FGD administrado por el BCP al 0,12% de los saldos promedio trimestrales de su cartera de depósitos en moneda nacional y extranjera.</t>
  </si>
  <si>
    <t>El monto aportado por la Entidad al FGD por los ejercicios finalizados al 31 de diciembre 2023 y 2022, asciende a Gs. 7.235.249.172 y 4.917.371.289 respectivamente. Los montos aportados por la Entidad al FGD, constituyen gastos no recuperables y se exponen en el rubro "Gastos Generales".</t>
  </si>
  <si>
    <t>f.4 ) Impuesto a la renta empresarial</t>
  </si>
  <si>
    <t>El impuesto a la renta corriente que se carga al resultado del ejercicio a la tasa 10% se basa en la utilidad contable antes de este concepto, ajustada por las partidas que la ley y sus reglamentaciones incluyen o excluyen para la determinación de la renta neta imponible.</t>
  </si>
  <si>
    <t>La distribución de las utilidades en efectivo está sujeta a una retención en concepto de impuesto a los dividendos y utilidades del 15% en caso de que los accionistas estén domiciliados en el exterior y gravada con una tasa de impuesto del 8% para los accionistas domiciliados en el territorio nacional.</t>
  </si>
  <si>
    <t>f.5 ) Utilidad por acción Ordinaria</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</si>
  <si>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</si>
  <si>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</si>
  <si>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</si>
  <si>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Dividendos por acciones preferidas Nominativas Clase "A"</t>
  </si>
  <si>
    <t>Base para la determinación utilidad neta  por acción ordinaria</t>
  </si>
  <si>
    <t>Cantidad  de acciones ordinarias en circulación promedio ponderado (*)</t>
  </si>
  <si>
    <t>Utilidad básica por acción ordinaria</t>
  </si>
  <si>
    <t>(*) Considera acciones ordinarias de voto simple y fundadoras de voto múltiple. Ver nota b.5)</t>
  </si>
  <si>
    <t>G) Hechos posteriores al cierre del ejercicio</t>
  </si>
  <si>
    <t xml:space="preserve">En enero de 2024, los directorios de ueno bank (propiedad del Grupo Vázquez) y de Visión Banco acordaron iniciar el proceso de fusión entre ambas sociedades, de manera a consolidarse como líder en el mercado bancario. La transacción se encuentra supeditada a las respectivas aprobaciones a ser adoptadas en Asambleas de Accionistas, así como también se encuentra sujeta a las autorizaciones regulatorias que debe otorgar el Banco Central del Paraguay, organismo regulador del sistema que establece los requisitos normativos contemplados para este tipo de procesos.
Los Directorios de ambas entidades procederán a llamar a las respectivas asambleas extraordinarias, de manera a poner a consideración de las mismas, los balances y toda la documentación correspondiente, así como el compromiso de fusión, en cumplimiento de las disposiciones legales y reglamentarias aplicables.
La fusión por absorción de Visión Banco permitirá a ueno bank convertirse en una entidad líder en el segmento de banca digital y de servicios financieros tecnológicos a nivel local y regional, lo que representa una importante apuesta al futuro del sistema bancario paraguayo. Se iniciará un proceso de fusión que combinará la vasta trayectoria y el respaldo institucional de dos bancos paraguayos dedicados a impulsar la inclusión financiera en el país y brindar productos y servicios bancarios digitales de clase mundial.
Esta histórica operación conllevará numerosos beneficios para los clientes de ueno bank y de Visión Banco, ya que permitirá combinar la gran historia y trayectoria de Visión Banco con sus más de 30 años como referente de la inclusión financiera, a lo que se sumará la fortaleza tecnológica y disruptiva de ueno bank, constituyéndose en un banco de carácter sistémico con mayor cantidad de clientes en todo el país. El nuevo banco, que operará bajo la denominación “ueno bank” atenderá a más 1.5 millones de paraguayos que buscan impulsar sus sueños a través de servicios bancarios seguros, trasparentes y simples. De esta manera, ueno bank y Visión Banco reafirman su compromiso de continuar contribuyendo al desarrollo social y económico de Paraguay, brindando apoyo a través de sus productos y servicios bancarios.
Entre las principales ventajas de esta fusión se contempla el fortalecimiento patrimonial con la consolidación de ambas entidades, así como nuevos beneficios y mejores condiciones para los clientes. Esta fusión generará sinergias, principalmente en su base tecnológica, permitiendo una mayor eficiencia al negocio para seguir creciendo de forma sostenible, permitirá capitalizar la vasta experiencia de ueno bank y Visión Banco en el mercado financiero nacional, a través de servicios y productos vanguardistas, accesibles y con un fuerte enfoque en la mayor inclusión financiera en nuestro país. </t>
  </si>
  <si>
    <t>H) Efectos Inflacionarios</t>
  </si>
  <si>
    <t>No se han efectuado ajustes por inflación con excepción en lo mencionado en la nota b.2.</t>
  </si>
  <si>
    <t>I)</t>
  </si>
  <si>
    <t>Gestión de Riesgos</t>
  </si>
  <si>
    <t>Los principales riesgos administrados por la Entidad para el logro de sus objetivos son los siguientes:</t>
  </si>
  <si>
    <t>i.1) Riesgo de crédito</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</si>
  <si>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</si>
  <si>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i.2) Riesgo de mercado</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</si>
  <si>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del 2009.
Los resultados de la gestión del riesgo son periódicamente comunicados al Comité de Riesgo Integral (CRI).</t>
  </si>
  <si>
    <t>a)Tipo de Cambio</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</si>
  <si>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</si>
  <si>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b)Tipo de tasa de interés</t>
  </si>
  <si>
    <t>La Entidad lleva un control mensual de la estructura de activos y pasivos sensibles a reajustes de tasa de interés en sus diferentes plazos.</t>
  </si>
  <si>
    <t>i.3) Riesgo de liquidez</t>
  </si>
  <si>
    <t>Con relación a la gestión de la liquidez la Gerencia de Administración y Finanzas, realiza la administración adecuada y eficiente de los recursos, alineados al apetito de riesgo de la financiera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</si>
  <si>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i.4) Riesgo Operacional</t>
  </si>
  <si>
    <t>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el mismo es gestionado por el área de riesgo operacional a través de la Matriz de Riesgo Integral .Todo esto de acuerdo a lo estipulado en la Resolución N° 4 del 27 de diciembre del 2012 de Gestión de Riesgo Operacional.</t>
  </si>
  <si>
    <t>i.5) Riesgo Ambiental</t>
  </si>
  <si>
    <t>Ueno Bank prioriza la gestión integral de Riesgos Ambientales y Sociales (RA&amp;S) en su operativa financiera, cumpliendo estrictamente con la Resolución N° 8/2018 del Banco Central del Paraguay, además de otras regulaciones y normativas locales correspondientes a la materia. Implementa el Sistema de Administración de Riesgos Ambientales y Sociales (SARAS) para asegurar la efectiva identificación, análisis y mitigación de los riesgos asociados.
Durante la evaluación de operaciones crediticias, el banco analiza el cumplimiento normativo en los ámbitos tanto ambientales como sociales, de manera a reducir los potenciales impactos generados por los proyectos financiados. El compromiso asumido se refleja en la Política establecida para la Gestión del RA&amp;S, respaldada por normas y procedimientos que buscan proteger a la entidad y a los clientes. La implementación del SARAS promueve la aplicación de buenas prácticas, asegurando el desarrollo sostenible vinculado al sector financiero, a través de una gestión ambiental efectiva y socialmente responsable.</t>
  </si>
  <si>
    <t>i.6) Riesgo de Seguridad de la Información y Ciberseguridad</t>
  </si>
  <si>
    <t xml:space="preserve">La Seguridad de la Información y Ciberseguridad, se ha convertido en una función crítica para la protección de los servicios de los clientes, basado en la confidencialidad, integridad y disponibilidad de la información tratada. 
Durante el cuarto trimestre del 2023, la Gerencia de Seguridad de la Información, adscrita a la Gerencia General, ha emprendido un proceso de fortalecimiento del modelo de Gestión de la Seguridad de la Información, comenzando desde la alineación estratégica, control de métricas y objetivos,  la gestión de riesgos de seguridad, la entrega de valor, la gestión de recursos y del rendimiento, la integración de procesos de aseguramiento; todo ello en concordancia con las mejores prácticas comúnmente aceptadas en la materia, bajo la perspectiva de una seguridad integral sobre la plataforma del Banco y el alineamiento continuo a los  marcos normativos dictados por los Entes reguladores de la República del Paraguay.
Desde la perspectiva de la gobernabilidad, está en proceso continuo de actualización del modelo de seguridad de la información, el cual está permitiendo el fortalecimiento de la plataforma de protección perimetral, mediante la ejecución de la evaluación de seguridad y el plan de remediación para las desviaciones detectadas; así mismo, ayuda a identificar las necesidades de cumplimiento regulatorio, para el cierre de brechas existentes en materia de Seguridad de la Información. 
En este contexto, y como parte de la estrategia de seguridad informática, se incluyó dentro de su fortalecimiento 2024, lo siguiente: 
• Construcción de un modelo de seguridad de la información en concordancia con las mejores prácticas, regulaciones nacionales y las necesidades del negocio 
• Reorganización estructural de la Seguridad de la Información 
• Evaluación de Proveedores de Seguridad
• Acreditaciones de seguridad sobre aplicaciones 
• Reevaluación de los modelos de Análisis de Riesgo de Seguridad 
• Acreditaciones de seguridad sobre aplicaciones 
• Capacitación en materia de Seguridad de la Información con foco en clientes 
• Monitoreo de acceso y uso de los sistemas 
• Gestión del nuevo marco de monitoreo y gestión centralizada de Logs 
• Incidentes y manejo de eventos 
• Reingeniería de Accesos e identidades 
• Evaluación del desempeño de las herramientas para la gestión de Antimalware 
• Evaluación de Análisis de vulnerabilidades de aplicaciones en producción 
• Soluciones de seguridad denominadas de clase mundial (Firewalls, IDS, IPS, filtrado de contenido, AntiPhishing)  </t>
  </si>
  <si>
    <t xml:space="preserve">Presidente </t>
  </si>
  <si>
    <t>Dr. Ángel Devaca Pavón, Socio</t>
  </si>
  <si>
    <t>CYCE – CONSULTORES Y CONTADORES DE EMPRESAS</t>
  </si>
  <si>
    <t>Firmado al solo efecto de identificar estos estados financieros con nuestro dictamen de fecha 31 de enero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</si>
</sst>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00\ _P_t_s_-;\-* #,##0.00\ _P_t_s_-;_-* &quot;-&quot;??\ _P_t_s_-;_-@_-"/>
    <numFmt numFmtId="168" formatCode="_-* #,##0\ _P_t_s_-;\-* #,##0\ _P_t_s_-;_-* &quot;-&quot;??\ _P_t_s_-;_-@_-"/>
    <numFmt numFmtId="169" formatCode="#,##0_ ;[Red]\-#,##0\ "/>
    <numFmt numFmtId="170" formatCode="#,##0_ ;\-#,##0\ "/>
    <numFmt numFmtId="171" formatCode="&quot;Gs&quot;\ #,##0.00"/>
    <numFmt numFmtId="172" formatCode="#,##0.0"/>
    <numFmt numFmtId="173" formatCode="_(* #,##0_);_(* \(#,##0\);_(* &quot;-&quot;??_);_(@_)"/>
    <numFmt numFmtId="174" formatCode="0.0%"/>
    <numFmt numFmtId="175" formatCode="#,##0;\(#,##0\)"/>
    <numFmt numFmtId="176" formatCode="#,##0\ ;\(##,##0\)"/>
    <numFmt numFmtId="177" formatCode="_ * #,##0_ ;_ * \-#,##0_ ;_ * &quot;-&quot;??_ ;_ @_ "/>
    <numFmt numFmtId="178" formatCode="###,###,###,###,###,##0.00"/>
    <numFmt numFmtId="179" formatCode="#,##0.00_ ;\-#,##0.00\ "/>
    <numFmt numFmtId="180" formatCode="dd/mm/yyyy"/>
    <numFmt numFmtId="181" formatCode="_-* #,##0.00\ _€_-;\-* #,##0.00\ _€_-;_-* &quot;-&quot;??\ _€_-;_-@_-"/>
    <numFmt numFmtId="182" formatCode="General_)"/>
    <numFmt numFmtId="183" formatCode="#,"/>
    <numFmt numFmtId="184" formatCode="#.##000"/>
    <numFmt numFmtId="185" formatCode="\$#,#00"/>
    <numFmt numFmtId="186" formatCode="###,###,###,###,###,##0"/>
    <numFmt numFmtId="187" formatCode="&quot;Gs&quot;\ #,##0.000"/>
    <numFmt numFmtId="188" formatCode="_ * #,##0.00_ ;_ * \-#,##0.00_ ;_ * &quot;-&quot;_ ;_ @_ "/>
    <numFmt numFmtId="189" formatCode="#,##0.00;\(#,##0.00\)"/>
  </numFmts>
  <fonts count="13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sz val="10"/>
      <color theme="0"/>
      <name val="Times New Roman"/>
      <family val="1"/>
    </font>
    <font>
      <sz val="8"/>
      <color theme="0"/>
      <name val="Times New Roman"/>
      <family val="1"/>
    </font>
    <font>
      <b/>
      <sz val="10"/>
      <color theme="0"/>
      <name val="Times New Roman"/>
      <family val="1"/>
    </font>
    <font>
      <b/>
      <i/>
      <sz val="10"/>
      <color rgb="FFFF0000"/>
      <name val="Times New Roman"/>
      <family val="1"/>
    </font>
    <font>
      <i/>
      <sz val="8"/>
      <color theme="0"/>
      <name val="Times New Roman"/>
      <family val="1"/>
    </font>
    <font>
      <b/>
      <sz val="8"/>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sz val="9"/>
      <color rgb="FFFF0000"/>
      <name val="Times New Roman"/>
      <family val="1"/>
    </font>
    <font>
      <sz val="13"/>
      <color rgb="FFFF0000"/>
      <name val="Times New Roman"/>
      <family val="1"/>
    </font>
    <font>
      <sz val="12"/>
      <color rgb="FFFF0000"/>
      <name val="Times New Roman"/>
      <family val="1"/>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sz val="9"/>
      <color theme="0"/>
      <name val="Times New Roman"/>
      <family val="1"/>
    </font>
    <font>
      <sz val="10"/>
      <color indexed="8"/>
      <name val="Times New Roman"/>
      <family val="1"/>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b/>
      <sz val="10"/>
      <color indexed="10"/>
      <name val="Times New Roman"/>
      <family val="1"/>
    </font>
    <font>
      <sz val="8"/>
      <name val="Arial"/>
      <family val="2"/>
    </font>
    <font>
      <b/>
      <sz val="11"/>
      <color theme="1"/>
      <name val="Calibri"/>
      <family val="2"/>
      <scheme val="minor"/>
    </font>
    <font>
      <sz val="11"/>
      <color theme="1"/>
      <name val="Arial"/>
      <family val="2"/>
    </font>
    <font>
      <b/>
      <i/>
      <sz val="10"/>
      <color indexed="62"/>
      <name val="Times New Roman"/>
      <family val="1"/>
    </font>
    <font>
      <b/>
      <u/>
      <sz val="10"/>
      <color theme="1"/>
      <name val="Times New Roman"/>
      <family val="1"/>
    </font>
    <font>
      <u/>
      <sz val="10"/>
      <color theme="1"/>
      <name val="Times New Roman"/>
      <family val="1"/>
    </font>
    <font>
      <b/>
      <sz val="8"/>
      <name val="Arial"/>
      <family val="2"/>
    </font>
    <font>
      <sz val="10"/>
      <name val="Arial"/>
      <family val="2"/>
    </font>
    <font>
      <i/>
      <sz val="10"/>
      <color rgb="FFFF0000"/>
      <name val="Times New Roman"/>
      <family val="1"/>
    </font>
    <font>
      <sz val="10"/>
      <color theme="1"/>
      <name val="Arial"/>
      <family val="2"/>
    </font>
    <font>
      <sz val="8"/>
      <color theme="1"/>
      <name val="Times New Roman"/>
      <family val="1"/>
    </font>
    <font>
      <sz val="13"/>
      <color theme="1"/>
      <name val="Times New Roman"/>
      <family val="1"/>
    </font>
    <font>
      <sz val="8"/>
      <color theme="1"/>
      <name val="Arial"/>
      <family val="2"/>
    </font>
    <font>
      <sz val="11"/>
      <color theme="1"/>
      <name val="Times New Roman"/>
      <family val="1"/>
    </font>
    <font>
      <i/>
      <sz val="11"/>
      <color theme="1"/>
      <name val="Times New Roman"/>
      <family val="1"/>
    </font>
    <font>
      <sz val="11"/>
      <color indexed="8"/>
      <name val="Calibri"/>
      <family val="2"/>
    </font>
    <font>
      <b/>
      <sz val="10"/>
      <color indexed="8"/>
      <name val="Arial"/>
      <family val="2"/>
    </font>
    <font>
      <sz val="11"/>
      <color theme="0"/>
      <name val="Calibri"/>
      <family val="2"/>
    </font>
    <font>
      <b/>
      <sz val="11"/>
      <color rgb="FFFF0000"/>
      <name val="Calibri"/>
      <family val="2"/>
      <scheme val="minor"/>
    </font>
    <font>
      <b/>
      <sz val="11"/>
      <color rgb="FFFF0000"/>
      <name val="Calibri"/>
      <family val="2"/>
    </font>
    <font>
      <b/>
      <i/>
      <sz val="8"/>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i/>
      <sz val="11"/>
      <color theme="1"/>
      <name val="Times New Roman"/>
      <family val="1"/>
    </font>
    <font>
      <sz val="9"/>
      <color theme="1"/>
      <name val="Times New Roman"/>
      <family val="1"/>
    </font>
    <font>
      <i/>
      <sz val="8"/>
      <color theme="1"/>
      <name val="Times New Roman"/>
      <family val="1"/>
    </font>
    <font>
      <b/>
      <i/>
      <sz val="13"/>
      <color theme="1"/>
      <name val="Times New Roman"/>
      <family val="1"/>
    </font>
    <font>
      <sz val="11"/>
      <color rgb="FF9C6500"/>
      <name val="Calibri"/>
      <family val="2"/>
      <scheme val="minor"/>
    </font>
    <font>
      <b/>
      <sz val="18"/>
      <color theme="3"/>
      <name val="Cambria"/>
      <family val="2"/>
      <scheme val="major"/>
    </font>
    <font>
      <sz val="12"/>
      <name val="Courier"/>
      <family val="3"/>
    </font>
    <font>
      <sz val="10"/>
      <color indexed="24"/>
      <name val="Arial"/>
      <family val="2"/>
    </font>
    <font>
      <sz val="1"/>
      <color indexed="8"/>
      <name val="Courier"/>
      <family val="3"/>
    </font>
    <font>
      <b/>
      <sz val="1"/>
      <color indexed="8"/>
      <name val="Courier"/>
      <family val="3"/>
    </font>
    <font>
      <sz val="8"/>
      <color rgb="FFFF0000"/>
      <name val="Arial"/>
      <family val="2"/>
    </font>
    <font>
      <sz val="11"/>
      <color rgb="FFFF0000"/>
      <name val="Calibri"/>
      <family val="2"/>
    </font>
    <font>
      <sz val="10"/>
      <color theme="3" tint="0.39997558519241921"/>
      <name val="Times New Roman"/>
      <family val="1"/>
    </font>
    <font>
      <b/>
      <sz val="10"/>
      <color theme="0"/>
      <name val="Arial"/>
      <family val="2"/>
    </font>
    <font>
      <b/>
      <i/>
      <u/>
      <sz val="11"/>
      <color theme="1"/>
      <name val="Times New Roman"/>
      <family val="1"/>
    </font>
    <font>
      <b/>
      <u/>
      <sz val="10"/>
      <name val="Times New Roman"/>
      <family val="1"/>
    </font>
    <font>
      <b/>
      <u val="singleAccounting"/>
      <sz val="10"/>
      <color theme="1"/>
      <name val="Times New Roman"/>
      <family val="1"/>
    </font>
    <font>
      <b/>
      <u val="singleAccounting"/>
      <sz val="10"/>
      <name val="Times New Roman"/>
      <family val="1"/>
    </font>
    <font>
      <b/>
      <u/>
      <sz val="13"/>
      <color theme="1"/>
      <name val="Times New Roman"/>
      <family val="1"/>
    </font>
    <font>
      <b/>
      <sz val="8"/>
      <color theme="1"/>
      <name val="Times New Roman"/>
      <family val="1"/>
    </font>
    <font>
      <b/>
      <sz val="11"/>
      <color indexed="8"/>
      <name val="Calibri"/>
      <family val="2"/>
    </font>
    <font>
      <b/>
      <i/>
      <u/>
      <sz val="10"/>
      <name val="Times New Roman"/>
      <family val="1"/>
    </font>
    <font>
      <u/>
      <sz val="10"/>
      <color theme="0"/>
      <name val="Times New Roman"/>
      <family val="1"/>
    </font>
    <font>
      <b/>
      <u/>
      <sz val="10"/>
      <color theme="0"/>
      <name val="Times New Roman"/>
      <family val="1"/>
    </font>
    <font>
      <u/>
      <sz val="10"/>
      <color theme="0"/>
      <name val="Arial"/>
      <family val="2"/>
    </font>
    <font>
      <sz val="12"/>
      <color theme="1"/>
      <name val="Times New Roman"/>
      <family val="1"/>
    </font>
  </fonts>
  <fills count="4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indexed="64"/>
      </patternFill>
    </fill>
    <fill>
      <patternFill patternType="solid">
        <fgColor indexed="22"/>
        <bgColor indexed="64"/>
      </patternFill>
    </fill>
    <fill>
      <patternFill patternType="solid">
        <fgColor theme="0" tint="-0.34998626667073579"/>
        <bgColor indexed="64"/>
      </patternFill>
    </fill>
    <fill>
      <patternFill patternType="solid">
        <fgColor rgb="FF00206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7">
    <border>
      <left/>
      <right/>
      <top/>
      <bottom/>
      <diagonal/>
    </border>
    <border>
      <left style="thin">
        <color auto="1"/>
      </left>
      <right/>
      <top/>
      <bottom/>
      <diagonal/>
    </border>
    <border>
      <left style="thin">
        <color auto="1"/>
      </left>
      <right style="thin">
        <color auto="1"/>
      </right>
      <top/>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right/>
      <top/>
      <bottom style="double">
        <color indexed="8"/>
      </bottom>
      <diagonal/>
    </border>
    <border>
      <left/>
      <right/>
      <top/>
      <bottom style="thin">
        <color indexed="64"/>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top/>
      <bottom style="thin">
        <color indexed="8"/>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top style="thin">
        <color indexed="64"/>
      </top>
      <bottom style="double">
        <color indexed="8"/>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64"/>
      </bottom>
      <diagonal/>
    </border>
    <border>
      <left/>
      <right/>
      <top style="thin">
        <color indexed="8"/>
      </top>
      <bottom style="double">
        <color indexed="8"/>
      </bottom>
      <diagonal/>
    </border>
    <border>
      <left style="thin">
        <color auto="1"/>
      </left>
      <right/>
      <top style="thin">
        <color auto="1"/>
      </top>
      <bottom/>
      <diagonal/>
    </border>
  </borders>
  <cellStyleXfs count="301">
    <xf numFmtId="0" fontId="0" fillId="0" borderId="0"/>
    <xf numFmtId="167" fontId="10"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7" fontId="10" fillId="0" borderId="0" applyFont="0" applyFill="0" applyBorder="0" applyAlignment="0" applyProtection="0"/>
    <xf numFmtId="0" fontId="10" fillId="0" borderId="0"/>
    <xf numFmtId="0" fontId="37" fillId="0" borderId="0"/>
    <xf numFmtId="0" fontId="37" fillId="0" borderId="0"/>
    <xf numFmtId="0" fontId="37" fillId="0" borderId="0"/>
    <xf numFmtId="9" fontId="10"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41" fontId="10"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165" fontId="10" fillId="0" borderId="0" applyFont="0" applyFill="0" applyBorder="0" applyAlignment="0" applyProtection="0"/>
    <xf numFmtId="0" fontId="6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7" fillId="0" borderId="0"/>
    <xf numFmtId="0" fontId="10" fillId="0" borderId="0"/>
    <xf numFmtId="0" fontId="6" fillId="0" borderId="0"/>
    <xf numFmtId="164" fontId="6" fillId="0" borderId="0" applyFont="0" applyFill="0" applyBorder="0" applyAlignment="0" applyProtection="0"/>
    <xf numFmtId="0" fontId="5" fillId="0" borderId="0"/>
    <xf numFmtId="41" fontId="5" fillId="0" borderId="0" applyFont="0" applyFill="0" applyBorder="0" applyAlignment="0" applyProtection="0"/>
    <xf numFmtId="0" fontId="10" fillId="0" borderId="0"/>
    <xf numFmtId="0" fontId="10" fillId="0" borderId="0"/>
    <xf numFmtId="41" fontId="5" fillId="0" borderId="0" applyFont="0" applyFill="0" applyBorder="0" applyAlignment="0" applyProtection="0"/>
    <xf numFmtId="9" fontId="10" fillId="0" borderId="0" applyFont="0" applyFill="0" applyBorder="0" applyAlignment="0" applyProtection="0"/>
    <xf numFmtId="165" fontId="5" fillId="0" borderId="0" applyFont="0" applyFill="0" applyBorder="0" applyAlignment="0" applyProtection="0"/>
    <xf numFmtId="0" fontId="74" fillId="0" borderId="0"/>
    <xf numFmtId="0" fontId="79" fillId="0" borderId="0"/>
    <xf numFmtId="0" fontId="79" fillId="0" borderId="0"/>
    <xf numFmtId="0" fontId="79" fillId="0" borderId="0"/>
    <xf numFmtId="0" fontId="10" fillId="0" borderId="0"/>
    <xf numFmtId="0" fontId="10" fillId="0" borderId="0"/>
    <xf numFmtId="41" fontId="10" fillId="0" borderId="0" applyFont="0" applyFill="0" applyBorder="0" applyAlignment="0" applyProtection="0"/>
    <xf numFmtId="0" fontId="4" fillId="0" borderId="0"/>
    <xf numFmtId="41" fontId="4" fillId="0" borderId="0" applyFont="0" applyFill="0" applyBorder="0" applyAlignment="0" applyProtection="0"/>
    <xf numFmtId="164" fontId="4" fillId="0" borderId="0" applyFont="0" applyFill="0" applyBorder="0" applyAlignment="0" applyProtection="0"/>
    <xf numFmtId="0" fontId="87" fillId="0" borderId="0"/>
    <xf numFmtId="0" fontId="3" fillId="0" borderId="0"/>
    <xf numFmtId="41" fontId="10" fillId="0" borderId="0" applyFont="0" applyFill="0" applyBorder="0" applyAlignment="0" applyProtection="0"/>
    <xf numFmtId="43" fontId="10" fillId="0" borderId="0" applyFont="0" applyFill="0" applyBorder="0" applyAlignment="0" applyProtection="0"/>
    <xf numFmtId="0" fontId="10" fillId="0" borderId="0"/>
    <xf numFmtId="0" fontId="93" fillId="0" borderId="34" applyNumberFormat="0" applyFill="0" applyAlignment="0" applyProtection="0"/>
    <xf numFmtId="0" fontId="94" fillId="0" borderId="35" applyNumberFormat="0" applyFill="0" applyAlignment="0" applyProtection="0"/>
    <xf numFmtId="0" fontId="95" fillId="0" borderId="36" applyNumberFormat="0" applyFill="0" applyAlignment="0" applyProtection="0"/>
    <xf numFmtId="0" fontId="95" fillId="0" borderId="0" applyNumberFormat="0" applyFill="0" applyBorder="0" applyAlignment="0" applyProtection="0"/>
    <xf numFmtId="0" fontId="96" fillId="13" borderId="0" applyNumberFormat="0" applyBorder="0" applyAlignment="0" applyProtection="0"/>
    <xf numFmtId="0" fontId="97" fillId="14" borderId="0" applyNumberFormat="0" applyBorder="0" applyAlignment="0" applyProtection="0"/>
    <xf numFmtId="0" fontId="98" fillId="16" borderId="37" applyNumberFormat="0" applyAlignment="0" applyProtection="0"/>
    <xf numFmtId="0" fontId="99" fillId="17" borderId="38" applyNumberFormat="0" applyAlignment="0" applyProtection="0"/>
    <xf numFmtId="0" fontId="100" fillId="17" borderId="37" applyNumberFormat="0" applyAlignment="0" applyProtection="0"/>
    <xf numFmtId="0" fontId="101" fillId="0" borderId="39" applyNumberFormat="0" applyFill="0" applyAlignment="0" applyProtection="0"/>
    <xf numFmtId="0" fontId="102" fillId="18" borderId="4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3" fillId="0" borderId="42" applyNumberFormat="0" applyFill="0" applyAlignment="0" applyProtection="0"/>
    <xf numFmtId="0" fontId="10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0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0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0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05"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105"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1" fillId="0" borderId="0"/>
    <xf numFmtId="43" fontId="21"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0" fillId="0" borderId="0"/>
    <xf numFmtId="0" fontId="105" fillId="23" borderId="0" applyNumberFormat="0" applyBorder="0" applyAlignment="0" applyProtection="0"/>
    <xf numFmtId="0" fontId="105" fillId="27" borderId="0" applyNumberFormat="0" applyBorder="0" applyAlignment="0" applyProtection="0"/>
    <xf numFmtId="0" fontId="105" fillId="31" borderId="0" applyNumberFormat="0" applyBorder="0" applyAlignment="0" applyProtection="0"/>
    <xf numFmtId="0" fontId="105" fillId="35" borderId="0" applyNumberFormat="0" applyBorder="0" applyAlignment="0" applyProtection="0"/>
    <xf numFmtId="0" fontId="105" fillId="39" borderId="0" applyNumberFormat="0" applyBorder="0" applyAlignment="0" applyProtection="0"/>
    <xf numFmtId="0" fontId="105" fillId="43" borderId="0" applyNumberFormat="0" applyBorder="0" applyAlignment="0" applyProtection="0"/>
    <xf numFmtId="0" fontId="110" fillId="15" borderId="0" applyNumberFormat="0" applyBorder="0" applyAlignment="0" applyProtection="0"/>
    <xf numFmtId="0" fontId="87" fillId="19" borderId="41" applyNumberFormat="0" applyFont="0" applyAlignment="0" applyProtection="0"/>
    <xf numFmtId="0" fontId="87" fillId="19" borderId="41" applyNumberFormat="0" applyFont="0" applyAlignment="0" applyProtection="0"/>
    <xf numFmtId="0" fontId="111" fillId="0" borderId="0" applyNumberFormat="0" applyFill="0" applyBorder="0" applyAlignment="0" applyProtection="0"/>
    <xf numFmtId="181" fontId="10"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0">
      <protection locked="0"/>
    </xf>
    <xf numFmtId="183" fontId="115" fillId="0" borderId="0">
      <protection locked="0"/>
    </xf>
    <xf numFmtId="183" fontId="115" fillId="0" borderId="0">
      <protection locked="0"/>
    </xf>
    <xf numFmtId="0" fontId="113" fillId="0" borderId="0" applyNumberFormat="0" applyFill="0" applyBorder="0" applyAlignment="0" applyProtection="0"/>
    <xf numFmtId="0" fontId="113" fillId="0" borderId="0" applyNumberFormat="0" applyFill="0" applyBorder="0" applyAlignment="0" applyProtection="0"/>
    <xf numFmtId="184" fontId="114" fillId="0" borderId="0">
      <protection locked="0"/>
    </xf>
    <xf numFmtId="185" fontId="114" fillId="0" borderId="0">
      <protection locked="0"/>
    </xf>
    <xf numFmtId="3" fontId="113" fillId="0" borderId="0" applyNumberFormat="0" applyFont="0" applyFill="0" applyBorder="0" applyAlignment="0" applyProtection="0">
      <alignment horizontal="right"/>
    </xf>
    <xf numFmtId="182" fontId="112" fillId="0" borderId="0"/>
    <xf numFmtId="9" fontId="10" fillId="0" borderId="0" applyFont="0" applyFill="0" applyBorder="0" applyAlignment="0" applyProtection="0"/>
    <xf numFmtId="3" fontId="113" fillId="0" borderId="0" applyNumberFormat="0" applyFont="0" applyFill="0" applyBorder="0" applyAlignment="0" applyProtection="0">
      <alignment horizontal="right"/>
    </xf>
    <xf numFmtId="0" fontId="10" fillId="0" borderId="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5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1"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 fillId="0" borderId="0"/>
    <xf numFmtId="0" fontId="1" fillId="0" borderId="0"/>
    <xf numFmtId="41" fontId="10" fillId="0" borderId="0" applyFont="0" applyFill="0" applyBorder="0" applyAlignment="0" applyProtection="0"/>
    <xf numFmtId="167"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 fillId="0" borderId="0"/>
  </cellStyleXfs>
  <cellXfs count="877">
    <xf numFmtId="0" fontId="0" fillId="0" borderId="0" xfId="0"/>
    <xf numFmtId="0" fontId="11" fillId="0" borderId="0" xfId="0" applyFont="1"/>
    <xf numFmtId="0" fontId="14" fillId="0" borderId="0" xfId="0" applyFont="1"/>
    <xf numFmtId="0" fontId="14" fillId="0" borderId="0" xfId="0" quotePrefix="1" applyFont="1" applyAlignment="1">
      <alignment horizontal="left"/>
    </xf>
    <xf numFmtId="3" fontId="14" fillId="0" borderId="0" xfId="0" applyNumberFormat="1" applyFont="1"/>
    <xf numFmtId="0" fontId="15" fillId="0" borderId="0" xfId="0" applyFont="1"/>
    <xf numFmtId="0" fontId="17" fillId="0" borderId="0" xfId="0" applyFont="1"/>
    <xf numFmtId="0" fontId="18" fillId="0" borderId="0" xfId="0" applyFont="1"/>
    <xf numFmtId="0" fontId="14" fillId="0" borderId="0" xfId="0" applyFont="1" applyAlignment="1">
      <alignment horizontal="left"/>
    </xf>
    <xf numFmtId="0" fontId="19" fillId="0" borderId="0" xfId="0" applyFont="1" applyAlignment="1">
      <alignment horizontal="left"/>
    </xf>
    <xf numFmtId="0" fontId="21" fillId="0" borderId="0" xfId="0" applyFont="1"/>
    <xf numFmtId="0" fontId="14" fillId="2" borderId="0" xfId="0" applyFont="1" applyFill="1"/>
    <xf numFmtId="0" fontId="16" fillId="0" borderId="0" xfId="0" applyFont="1"/>
    <xf numFmtId="4" fontId="14" fillId="0" borderId="0" xfId="0" applyNumberFormat="1" applyFont="1"/>
    <xf numFmtId="0" fontId="25" fillId="0" borderId="0" xfId="0" applyFont="1"/>
    <xf numFmtId="168" fontId="14" fillId="0" borderId="0" xfId="0" applyNumberFormat="1" applyFont="1"/>
    <xf numFmtId="0" fontId="14" fillId="0" borderId="0" xfId="0" applyFont="1" applyAlignment="1">
      <alignment horizontal="right"/>
    </xf>
    <xf numFmtId="169" fontId="27" fillId="0" borderId="0" xfId="1" applyNumberFormat="1" applyFont="1" applyFill="1" applyBorder="1"/>
    <xf numFmtId="169" fontId="25" fillId="0" borderId="0" xfId="0" applyNumberFormat="1" applyFont="1"/>
    <xf numFmtId="169" fontId="11" fillId="0" borderId="0" xfId="0" applyNumberFormat="1" applyFont="1"/>
    <xf numFmtId="168" fontId="14" fillId="0" borderId="0" xfId="1" applyNumberFormat="1" applyFont="1" applyFill="1"/>
    <xf numFmtId="3" fontId="16" fillId="0" borderId="0" xfId="0" applyNumberFormat="1" applyFont="1"/>
    <xf numFmtId="169" fontId="16" fillId="0" borderId="0" xfId="0" applyNumberFormat="1" applyFont="1"/>
    <xf numFmtId="0" fontId="23" fillId="0" borderId="0" xfId="0" applyFont="1"/>
    <xf numFmtId="0" fontId="19" fillId="0" borderId="0" xfId="0" applyFont="1"/>
    <xf numFmtId="0" fontId="19" fillId="0" borderId="0" xfId="0" applyFont="1" applyAlignment="1">
      <alignment horizontal="center"/>
    </xf>
    <xf numFmtId="3" fontId="22" fillId="0" borderId="0" xfId="0" applyNumberFormat="1" applyFont="1"/>
    <xf numFmtId="0" fontId="16" fillId="0" borderId="0" xfId="0" applyFont="1" applyAlignment="1">
      <alignment horizontal="center"/>
    </xf>
    <xf numFmtId="0" fontId="28" fillId="0" borderId="0" xfId="0" applyFont="1" applyAlignment="1">
      <alignment horizontal="left"/>
    </xf>
    <xf numFmtId="0" fontId="29" fillId="0" borderId="0" xfId="0" applyFont="1"/>
    <xf numFmtId="0" fontId="22" fillId="0" borderId="0" xfId="0" applyFont="1" applyAlignment="1">
      <alignment horizontal="center"/>
    </xf>
    <xf numFmtId="0" fontId="20" fillId="0" borderId="0" xfId="0" applyFont="1"/>
    <xf numFmtId="0" fontId="22" fillId="0" borderId="0" xfId="0" applyFont="1"/>
    <xf numFmtId="169" fontId="23" fillId="0" borderId="0" xfId="0" applyNumberFormat="1" applyFont="1"/>
    <xf numFmtId="0" fontId="31" fillId="0" borderId="0" xfId="0" applyFont="1"/>
    <xf numFmtId="3" fontId="12" fillId="0" borderId="0" xfId="0" applyNumberFormat="1" applyFont="1"/>
    <xf numFmtId="0" fontId="14" fillId="0" borderId="0" xfId="0" quotePrefix="1" applyFont="1" applyAlignment="1">
      <alignment horizontal="left" vertical="center"/>
    </xf>
    <xf numFmtId="0" fontId="14" fillId="0" borderId="0" xfId="0" applyFont="1" applyAlignment="1">
      <alignment horizontal="center" vertical="center"/>
    </xf>
    <xf numFmtId="3" fontId="20" fillId="0" borderId="0" xfId="0" applyNumberFormat="1" applyFont="1" applyAlignment="1">
      <alignment horizontal="center" vertical="center"/>
    </xf>
    <xf numFmtId="3" fontId="14" fillId="0" borderId="0" xfId="0" applyNumberFormat="1" applyFont="1" applyAlignment="1">
      <alignment horizontal="center" vertical="center"/>
    </xf>
    <xf numFmtId="167" fontId="16" fillId="0" borderId="0" xfId="1" applyFont="1" applyFill="1"/>
    <xf numFmtId="37" fontId="14" fillId="0" borderId="0" xfId="0" applyNumberFormat="1" applyFont="1"/>
    <xf numFmtId="0" fontId="32" fillId="0" borderId="0" xfId="0" applyFont="1"/>
    <xf numFmtId="10" fontId="33" fillId="0" borderId="0" xfId="0" applyNumberFormat="1" applyFont="1" applyAlignment="1">
      <alignment horizontal="center"/>
    </xf>
    <xf numFmtId="0" fontId="38" fillId="0" borderId="0" xfId="0" applyFont="1"/>
    <xf numFmtId="0" fontId="26" fillId="0" borderId="0" xfId="0" applyFont="1"/>
    <xf numFmtId="0" fontId="12" fillId="0" borderId="0" xfId="0" applyFont="1"/>
    <xf numFmtId="0" fontId="30" fillId="0" borderId="0" xfId="0" applyFont="1"/>
    <xf numFmtId="0" fontId="39" fillId="0" borderId="0" xfId="0" applyFont="1" applyAlignment="1">
      <alignment horizontal="left" readingOrder="1"/>
    </xf>
    <xf numFmtId="0" fontId="28" fillId="0" borderId="0" xfId="0" applyFont="1" applyAlignment="1">
      <alignment horizontal="center"/>
    </xf>
    <xf numFmtId="3" fontId="20" fillId="0" borderId="0" xfId="0" applyNumberFormat="1" applyFont="1"/>
    <xf numFmtId="0" fontId="21" fillId="0" borderId="0" xfId="0" applyFont="1" applyAlignment="1">
      <alignment horizontal="justify" vertical="justify" wrapText="1"/>
    </xf>
    <xf numFmtId="0" fontId="14" fillId="0" borderId="0" xfId="0" applyFont="1" applyAlignment="1">
      <alignment vertical="center"/>
    </xf>
    <xf numFmtId="0" fontId="26" fillId="2" borderId="0" xfId="0" applyFont="1" applyFill="1"/>
    <xf numFmtId="0" fontId="14" fillId="0" borderId="0" xfId="0" applyFont="1" applyAlignment="1">
      <alignment vertical="justify" wrapText="1"/>
    </xf>
    <xf numFmtId="0" fontId="14" fillId="3" borderId="0" xfId="0" applyFont="1" applyFill="1"/>
    <xf numFmtId="0" fontId="16" fillId="3" borderId="0" xfId="0" applyFont="1" applyFill="1"/>
    <xf numFmtId="0" fontId="14" fillId="3" borderId="0" xfId="0" applyFont="1" applyFill="1" applyAlignment="1">
      <alignment horizontal="left"/>
    </xf>
    <xf numFmtId="0" fontId="26" fillId="3" borderId="0" xfId="0" applyFont="1" applyFill="1" applyAlignment="1">
      <alignment horizontal="left"/>
    </xf>
    <xf numFmtId="0" fontId="16" fillId="0" borderId="0" xfId="0" quotePrefix="1" applyFont="1" applyAlignment="1">
      <alignment horizontal="left"/>
    </xf>
    <xf numFmtId="0" fontId="16" fillId="0" borderId="0" xfId="0" applyFont="1" applyAlignment="1">
      <alignment horizontal="left"/>
    </xf>
    <xf numFmtId="3" fontId="16" fillId="0" borderId="0" xfId="0" applyNumberFormat="1" applyFont="1" applyAlignment="1">
      <alignment horizontal="right"/>
    </xf>
    <xf numFmtId="37" fontId="25" fillId="0" borderId="0" xfId="0" applyNumberFormat="1" applyFont="1"/>
    <xf numFmtId="0" fontId="14" fillId="3" borderId="0" xfId="0" quotePrefix="1" applyFont="1" applyFill="1" applyAlignment="1">
      <alignment horizontal="left" vertical="center"/>
    </xf>
    <xf numFmtId="0" fontId="14" fillId="3" borderId="0" xfId="0" applyFont="1" applyFill="1" applyAlignment="1">
      <alignment horizontal="center" vertical="center"/>
    </xf>
    <xf numFmtId="169" fontId="14" fillId="0" borderId="0" xfId="0" applyNumberFormat="1" applyFont="1" applyAlignment="1">
      <alignment horizontal="center" vertical="center"/>
    </xf>
    <xf numFmtId="10" fontId="35" fillId="0" borderId="0" xfId="0" applyNumberFormat="1" applyFont="1" applyAlignment="1">
      <alignment horizontal="center" wrapText="1"/>
    </xf>
    <xf numFmtId="169" fontId="34" fillId="0" borderId="0" xfId="1" applyNumberFormat="1" applyFont="1" applyFill="1" applyBorder="1"/>
    <xf numFmtId="172" fontId="31" fillId="0" borderId="0" xfId="0" applyNumberFormat="1" applyFont="1"/>
    <xf numFmtId="3" fontId="40" fillId="0" borderId="0" xfId="0" applyNumberFormat="1" applyFont="1"/>
    <xf numFmtId="0" fontId="19" fillId="0" borderId="0" xfId="0" applyFont="1" applyAlignment="1">
      <alignment horizontal="left" readingOrder="1"/>
    </xf>
    <xf numFmtId="0" fontId="41" fillId="0" borderId="0" xfId="0" applyFont="1"/>
    <xf numFmtId="0" fontId="42" fillId="0" borderId="0" xfId="0" applyFont="1"/>
    <xf numFmtId="0" fontId="43" fillId="0" borderId="0" xfId="0" applyFont="1"/>
    <xf numFmtId="0" fontId="22" fillId="3" borderId="0" xfId="0" applyFont="1" applyFill="1"/>
    <xf numFmtId="169" fontId="19" fillId="3" borderId="0" xfId="0" applyNumberFormat="1" applyFont="1" applyFill="1"/>
    <xf numFmtId="3" fontId="38" fillId="0" borderId="0" xfId="0" applyNumberFormat="1" applyFont="1"/>
    <xf numFmtId="0" fontId="44" fillId="0" borderId="0" xfId="0" applyFont="1"/>
    <xf numFmtId="0" fontId="45" fillId="0" borderId="0" xfId="0" applyFont="1"/>
    <xf numFmtId="0" fontId="44" fillId="2" borderId="0" xfId="0" applyFont="1" applyFill="1"/>
    <xf numFmtId="0" fontId="36" fillId="0" borderId="0" xfId="0" applyFont="1"/>
    <xf numFmtId="169" fontId="16" fillId="0" borderId="0" xfId="0" applyNumberFormat="1" applyFont="1" applyAlignment="1">
      <alignment horizontal="center"/>
    </xf>
    <xf numFmtId="169" fontId="22" fillId="0" borderId="0" xfId="0" applyNumberFormat="1" applyFont="1"/>
    <xf numFmtId="0" fontId="48" fillId="0" borderId="0" xfId="0" applyFont="1"/>
    <xf numFmtId="3" fontId="45" fillId="0" borderId="0" xfId="0" applyNumberFormat="1" applyFont="1"/>
    <xf numFmtId="168" fontId="46" fillId="0" borderId="0" xfId="1" applyNumberFormat="1" applyFont="1" applyFill="1"/>
    <xf numFmtId="168" fontId="49" fillId="0" borderId="0" xfId="1" applyNumberFormat="1" applyFont="1" applyFill="1"/>
    <xf numFmtId="172" fontId="49" fillId="0" borderId="0" xfId="1" applyNumberFormat="1" applyFont="1" applyFill="1"/>
    <xf numFmtId="168" fontId="50" fillId="0" borderId="0" xfId="1" applyNumberFormat="1" applyFont="1" applyFill="1" applyBorder="1"/>
    <xf numFmtId="0" fontId="28" fillId="0" borderId="0" xfId="0" applyFont="1"/>
    <xf numFmtId="167" fontId="20" fillId="0" borderId="0" xfId="1" applyFont="1" applyBorder="1"/>
    <xf numFmtId="0" fontId="24" fillId="0" borderId="0" xfId="0" applyFont="1"/>
    <xf numFmtId="0" fontId="24" fillId="0" borderId="3" xfId="0" applyFont="1" applyBorder="1"/>
    <xf numFmtId="0" fontId="16" fillId="0" borderId="0" xfId="0" applyFont="1" applyAlignment="1">
      <alignment horizontal="left" vertical="center"/>
    </xf>
    <xf numFmtId="37" fontId="16" fillId="0" borderId="0" xfId="1" applyNumberFormat="1" applyFont="1" applyFill="1" applyBorder="1" applyAlignment="1">
      <alignment horizontal="right"/>
    </xf>
    <xf numFmtId="0" fontId="16" fillId="0" borderId="0" xfId="6" applyFont="1" applyAlignment="1">
      <alignment horizontal="center" vertical="center"/>
    </xf>
    <xf numFmtId="3" fontId="16" fillId="0" borderId="0" xfId="6" applyNumberFormat="1" applyFont="1" applyAlignment="1">
      <alignment horizontal="right" vertical="center"/>
    </xf>
    <xf numFmtId="37" fontId="16" fillId="0" borderId="0" xfId="0" applyNumberFormat="1" applyFont="1" applyAlignment="1">
      <alignment horizontal="center"/>
    </xf>
    <xf numFmtId="169" fontId="16" fillId="0" borderId="0" xfId="0" applyNumberFormat="1" applyFont="1" applyAlignment="1">
      <alignment horizontal="right" wrapText="1"/>
    </xf>
    <xf numFmtId="3" fontId="16" fillId="0" borderId="0" xfId="1" applyNumberFormat="1" applyFont="1" applyBorder="1" applyAlignment="1">
      <alignment horizontal="right" vertical="center"/>
    </xf>
    <xf numFmtId="41" fontId="22" fillId="0" borderId="1" xfId="14" applyFont="1" applyFill="1" applyBorder="1" applyAlignment="1">
      <alignment horizontal="right"/>
    </xf>
    <xf numFmtId="173" fontId="16" fillId="0" borderId="0" xfId="0" applyNumberFormat="1" applyFont="1"/>
    <xf numFmtId="173" fontId="14" fillId="0" borderId="0" xfId="0" applyNumberFormat="1" applyFont="1"/>
    <xf numFmtId="173" fontId="16" fillId="0" borderId="0" xfId="1" applyNumberFormat="1" applyFont="1" applyBorder="1" applyAlignment="1">
      <alignment horizontal="right" vertical="center"/>
    </xf>
    <xf numFmtId="49" fontId="16" fillId="0" borderId="0" xfId="0" applyNumberFormat="1" applyFont="1" applyAlignment="1">
      <alignment horizontal="center"/>
    </xf>
    <xf numFmtId="4" fontId="38" fillId="0" borderId="0" xfId="0" applyNumberFormat="1" applyFont="1"/>
    <xf numFmtId="0" fontId="56" fillId="0" borderId="0" xfId="0" applyFont="1"/>
    <xf numFmtId="0" fontId="57" fillId="0" borderId="0" xfId="0" applyFont="1"/>
    <xf numFmtId="167" fontId="38" fillId="0" borderId="0" xfId="1" applyFont="1" applyFill="1" applyBorder="1"/>
    <xf numFmtId="3" fontId="38" fillId="3" borderId="0" xfId="0" applyNumberFormat="1" applyFont="1" applyFill="1"/>
    <xf numFmtId="0" fontId="38" fillId="3" borderId="0" xfId="0" applyFont="1" applyFill="1"/>
    <xf numFmtId="3" fontId="48" fillId="3" borderId="0" xfId="0" applyNumberFormat="1" applyFont="1" applyFill="1"/>
    <xf numFmtId="0" fontId="48" fillId="3" borderId="0" xfId="0" applyFont="1" applyFill="1"/>
    <xf numFmtId="169" fontId="38" fillId="3" borderId="0" xfId="0" applyNumberFormat="1" applyFont="1" applyFill="1"/>
    <xf numFmtId="0" fontId="58" fillId="0" borderId="0" xfId="0" applyFont="1"/>
    <xf numFmtId="0" fontId="38" fillId="2" borderId="0" xfId="0" applyFont="1" applyFill="1"/>
    <xf numFmtId="4" fontId="55" fillId="0" borderId="0" xfId="0" applyNumberFormat="1" applyFont="1"/>
    <xf numFmtId="0" fontId="38" fillId="0" borderId="0" xfId="0" applyFont="1" applyAlignment="1">
      <alignment horizontal="justify" vertical="justify" wrapText="1"/>
    </xf>
    <xf numFmtId="0" fontId="58" fillId="0" borderId="0" xfId="0" applyFont="1" applyAlignment="1">
      <alignment horizontal="justify" vertical="justify" wrapText="1"/>
    </xf>
    <xf numFmtId="0" fontId="45" fillId="0" borderId="0" xfId="0" applyFont="1" applyAlignment="1">
      <alignment horizontal="right"/>
    </xf>
    <xf numFmtId="1" fontId="0" fillId="0" borderId="0" xfId="0" applyNumberFormat="1"/>
    <xf numFmtId="3" fontId="14" fillId="0" borderId="0" xfId="0" applyNumberFormat="1" applyFont="1" applyAlignment="1">
      <alignment horizontal="right"/>
    </xf>
    <xf numFmtId="168" fontId="59" fillId="0" borderId="0" xfId="0" applyNumberFormat="1" applyFont="1"/>
    <xf numFmtId="0" fontId="60" fillId="0" borderId="0" xfId="0" applyFont="1" applyAlignment="1">
      <alignment vertical="center" wrapText="1"/>
    </xf>
    <xf numFmtId="0" fontId="61" fillId="0" borderId="0" xfId="0" applyFont="1" applyAlignment="1">
      <alignment horizontal="center"/>
    </xf>
    <xf numFmtId="0" fontId="63" fillId="0" borderId="0" xfId="0" applyFont="1"/>
    <xf numFmtId="0" fontId="64" fillId="0" borderId="0" xfId="0" applyFont="1"/>
    <xf numFmtId="1" fontId="45" fillId="0" borderId="0" xfId="0" applyNumberFormat="1" applyFont="1"/>
    <xf numFmtId="0" fontId="45" fillId="3" borderId="0" xfId="0" applyFont="1" applyFill="1"/>
    <xf numFmtId="0" fontId="26" fillId="0" borderId="0" xfId="0" applyFont="1" applyAlignment="1">
      <alignment horizontal="left"/>
    </xf>
    <xf numFmtId="0" fontId="51" fillId="0" borderId="0" xfId="0" applyFont="1"/>
    <xf numFmtId="0" fontId="26" fillId="0" borderId="0" xfId="0" applyFont="1" applyAlignment="1">
      <alignment horizontal="center"/>
    </xf>
    <xf numFmtId="0" fontId="14" fillId="0" borderId="0" xfId="0" applyFont="1" applyAlignment="1">
      <alignment horizontal="center"/>
    </xf>
    <xf numFmtId="3" fontId="19" fillId="0" borderId="0" xfId="0" applyNumberFormat="1" applyFont="1"/>
    <xf numFmtId="41" fontId="19" fillId="0" borderId="0" xfId="14" applyFont="1" applyFill="1" applyBorder="1" applyAlignment="1">
      <alignment horizontal="right"/>
    </xf>
    <xf numFmtId="41" fontId="19" fillId="0" borderId="0" xfId="14" applyFont="1" applyFill="1" applyBorder="1"/>
    <xf numFmtId="41" fontId="16" fillId="0" borderId="0" xfId="14" applyFont="1" applyFill="1" applyBorder="1"/>
    <xf numFmtId="3" fontId="22" fillId="3" borderId="0" xfId="0" applyNumberFormat="1" applyFont="1" applyFill="1"/>
    <xf numFmtId="173" fontId="16" fillId="0" borderId="0" xfId="0" applyNumberFormat="1" applyFont="1" applyAlignment="1">
      <alignment horizontal="right" wrapText="1"/>
    </xf>
    <xf numFmtId="0" fontId="20" fillId="0" borderId="0" xfId="5" applyFont="1"/>
    <xf numFmtId="0" fontId="14" fillId="0" borderId="0" xfId="5" applyFont="1"/>
    <xf numFmtId="0" fontId="68" fillId="0" borderId="0" xfId="0" applyFont="1"/>
    <xf numFmtId="175" fontId="14" fillId="0" borderId="0" xfId="5" applyNumberFormat="1" applyFont="1"/>
    <xf numFmtId="0" fontId="14" fillId="0" borderId="0" xfId="5" applyFont="1" applyAlignment="1">
      <alignment horizontal="center"/>
    </xf>
    <xf numFmtId="0" fontId="20" fillId="0" borderId="16" xfId="5" applyFont="1" applyBorder="1"/>
    <xf numFmtId="0" fontId="20" fillId="0" borderId="19" xfId="5" applyFont="1" applyBorder="1"/>
    <xf numFmtId="0" fontId="12" fillId="0" borderId="20" xfId="5" applyFont="1" applyBorder="1" applyAlignment="1">
      <alignment horizontal="center" vertical="center"/>
    </xf>
    <xf numFmtId="0" fontId="20" fillId="0" borderId="0" xfId="5" applyFont="1" applyAlignment="1">
      <alignment horizontal="center" vertical="center"/>
    </xf>
    <xf numFmtId="0" fontId="12" fillId="0" borderId="0" xfId="5" applyFont="1"/>
    <xf numFmtId="38" fontId="20" fillId="0" borderId="0" xfId="1" applyNumberFormat="1" applyFont="1"/>
    <xf numFmtId="38" fontId="14" fillId="0" borderId="0" xfId="5" applyNumberFormat="1" applyFont="1"/>
    <xf numFmtId="167" fontId="13" fillId="0" borderId="0" xfId="1" applyFont="1"/>
    <xf numFmtId="173" fontId="16" fillId="0" borderId="0" xfId="6" applyNumberFormat="1" applyFont="1" applyAlignment="1">
      <alignment horizontal="right" vertical="center"/>
    </xf>
    <xf numFmtId="3" fontId="47" fillId="0" borderId="0" xfId="6" applyNumberFormat="1" applyFont="1" applyAlignment="1">
      <alignment horizontal="right" vertical="center"/>
    </xf>
    <xf numFmtId="37" fontId="47" fillId="0" borderId="0" xfId="6" applyNumberFormat="1" applyFont="1" applyAlignment="1">
      <alignment horizontal="right" vertical="center"/>
    </xf>
    <xf numFmtId="41" fontId="45" fillId="0" borderId="0" xfId="14" applyFont="1" applyBorder="1" applyAlignment="1">
      <alignment horizontal="right" vertical="center"/>
    </xf>
    <xf numFmtId="0" fontId="14" fillId="0" borderId="0" xfId="0" applyFont="1" applyAlignment="1">
      <alignment horizontal="justify" vertical="justify" wrapText="1"/>
    </xf>
    <xf numFmtId="0" fontId="14" fillId="0" borderId="0" xfId="0" applyFont="1" applyAlignment="1">
      <alignment horizontal="left" vertical="center"/>
    </xf>
    <xf numFmtId="0" fontId="14" fillId="0" borderId="0" xfId="0" applyFont="1" applyAlignment="1">
      <alignment vertical="justify"/>
    </xf>
    <xf numFmtId="0" fontId="16" fillId="0" borderId="0" xfId="0" applyFont="1" applyAlignment="1">
      <alignment vertical="justify" wrapText="1"/>
    </xf>
    <xf numFmtId="3" fontId="66" fillId="0" borderId="0" xfId="5" applyNumberFormat="1" applyFont="1" applyAlignment="1">
      <alignment horizontal="center"/>
    </xf>
    <xf numFmtId="0" fontId="14" fillId="0" borderId="0" xfId="0" applyFont="1" applyAlignment="1">
      <alignment wrapText="1"/>
    </xf>
    <xf numFmtId="0" fontId="34" fillId="0" borderId="0" xfId="0" applyFont="1"/>
    <xf numFmtId="0" fontId="72" fillId="0" borderId="0" xfId="0" applyFont="1"/>
    <xf numFmtId="41" fontId="14" fillId="0" borderId="0" xfId="14" applyFont="1" applyFill="1"/>
    <xf numFmtId="3" fontId="19" fillId="0" borderId="22" xfId="1" applyNumberFormat="1" applyFont="1" applyFill="1" applyBorder="1"/>
    <xf numFmtId="0" fontId="14" fillId="0" borderId="0" xfId="0" applyFont="1" applyAlignment="1">
      <alignment horizontal="left" indent="1"/>
    </xf>
    <xf numFmtId="0" fontId="19" fillId="8" borderId="2" xfId="0" applyFont="1" applyFill="1" applyBorder="1" applyAlignment="1">
      <alignment horizontal="center"/>
    </xf>
    <xf numFmtId="0" fontId="19" fillId="8" borderId="2" xfId="0" quotePrefix="1" applyFont="1" applyFill="1" applyBorder="1" applyAlignment="1">
      <alignment horizontal="center"/>
    </xf>
    <xf numFmtId="0" fontId="16" fillId="0" borderId="0" xfId="0" applyFont="1" applyAlignment="1">
      <alignment horizontal="left" indent="1"/>
    </xf>
    <xf numFmtId="41" fontId="14" fillId="0" borderId="1" xfId="14" applyFont="1" applyFill="1" applyBorder="1"/>
    <xf numFmtId="0" fontId="14" fillId="0" borderId="0" xfId="0" applyFont="1" applyAlignment="1">
      <alignment horizontal="left" vertical="center" wrapText="1"/>
    </xf>
    <xf numFmtId="170" fontId="14" fillId="3" borderId="0" xfId="1" applyNumberFormat="1" applyFont="1" applyFill="1" applyBorder="1" applyAlignment="1">
      <alignment vertical="center" wrapText="1"/>
    </xf>
    <xf numFmtId="170" fontId="14" fillId="0" borderId="0" xfId="1" applyNumberFormat="1" applyFont="1" applyFill="1" applyBorder="1" applyAlignment="1">
      <alignment vertical="center" wrapText="1"/>
    </xf>
    <xf numFmtId="0" fontId="26" fillId="0" borderId="0" xfId="0" applyFont="1" applyAlignment="1">
      <alignment horizontal="justify"/>
    </xf>
    <xf numFmtId="0" fontId="26" fillId="0" borderId="0" xfId="0" applyFont="1" applyAlignment="1">
      <alignment horizontal="left" vertical="center" wrapText="1"/>
    </xf>
    <xf numFmtId="0" fontId="40" fillId="0" borderId="0" xfId="0" applyFont="1"/>
    <xf numFmtId="0" fontId="40" fillId="0" borderId="0" xfId="0" applyFont="1" applyAlignment="1">
      <alignment horizontal="center"/>
    </xf>
    <xf numFmtId="173" fontId="40" fillId="0" borderId="9" xfId="1" applyNumberFormat="1" applyFont="1" applyBorder="1"/>
    <xf numFmtId="14" fontId="16" fillId="0" borderId="0" xfId="0" applyNumberFormat="1" applyFont="1" applyAlignment="1">
      <alignment horizontal="right"/>
    </xf>
    <xf numFmtId="41" fontId="14" fillId="0" borderId="0" xfId="14" applyFont="1" applyFill="1" applyBorder="1"/>
    <xf numFmtId="9" fontId="14" fillId="0" borderId="0" xfId="14" applyNumberFormat="1" applyFont="1" applyFill="1" applyBorder="1" applyAlignment="1">
      <alignment horizontal="center" vertical="center"/>
    </xf>
    <xf numFmtId="174"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173" fontId="40" fillId="0" borderId="0" xfId="1" applyNumberFormat="1" applyFont="1" applyBorder="1"/>
    <xf numFmtId="0" fontId="16" fillId="0" borderId="0" xfId="0" quotePrefix="1" applyFont="1" applyAlignment="1">
      <alignment horizontal="left" vertical="center" wrapText="1"/>
    </xf>
    <xf numFmtId="173" fontId="16" fillId="0" borderId="0" xfId="0" applyNumberFormat="1" applyFont="1" applyAlignment="1">
      <alignment horizontal="right" vertical="center"/>
    </xf>
    <xf numFmtId="0" fontId="14" fillId="0" borderId="0" xfId="0" quotePrefix="1" applyFont="1" applyAlignment="1">
      <alignment horizontal="left" vertical="center" wrapText="1"/>
    </xf>
    <xf numFmtId="4" fontId="44" fillId="4" borderId="27" xfId="0" applyNumberFormat="1" applyFont="1" applyFill="1" applyBorder="1"/>
    <xf numFmtId="0" fontId="59" fillId="0" borderId="0" xfId="0" applyFont="1" applyAlignment="1">
      <alignment vertical="center" wrapText="1"/>
    </xf>
    <xf numFmtId="0" fontId="75" fillId="0" borderId="0" xfId="0" applyFont="1"/>
    <xf numFmtId="0" fontId="59" fillId="0" borderId="0" xfId="0" applyFont="1"/>
    <xf numFmtId="41" fontId="14" fillId="0" borderId="2" xfId="14" applyFont="1" applyFill="1" applyBorder="1"/>
    <xf numFmtId="0" fontId="14" fillId="0" borderId="19" xfId="5" applyFont="1" applyBorder="1"/>
    <xf numFmtId="0" fontId="16" fillId="0" borderId="27" xfId="0" applyFont="1" applyBorder="1" applyAlignment="1">
      <alignment horizontal="center"/>
    </xf>
    <xf numFmtId="37" fontId="16" fillId="8" borderId="3" xfId="0" applyNumberFormat="1" applyFont="1" applyFill="1" applyBorder="1" applyAlignment="1">
      <alignment horizontal="center"/>
    </xf>
    <xf numFmtId="3" fontId="19" fillId="3" borderId="0" xfId="0" applyNumberFormat="1" applyFont="1" applyFill="1"/>
    <xf numFmtId="173" fontId="14" fillId="0" borderId="0" xfId="14" applyNumberFormat="1" applyFont="1" applyFill="1" applyBorder="1" applyAlignment="1" applyProtection="1">
      <alignment horizontal="right"/>
    </xf>
    <xf numFmtId="173" fontId="16" fillId="0" borderId="0" xfId="14" applyNumberFormat="1" applyFont="1" applyFill="1" applyBorder="1" applyAlignment="1" applyProtection="1"/>
    <xf numFmtId="41" fontId="14" fillId="0" borderId="0" xfId="0" applyNumberFormat="1" applyFont="1"/>
    <xf numFmtId="0" fontId="14" fillId="0" borderId="0" xfId="0" applyFont="1" applyAlignment="1">
      <alignment horizontal="center" vertical="justify"/>
    </xf>
    <xf numFmtId="0" fontId="11" fillId="0" borderId="0" xfId="0" applyFont="1" applyAlignment="1">
      <alignment horizontal="center"/>
    </xf>
    <xf numFmtId="0" fontId="45" fillId="0" borderId="0" xfId="0" applyFont="1" applyAlignment="1">
      <alignment horizontal="center"/>
    </xf>
    <xf numFmtId="3" fontId="14" fillId="0" borderId="0" xfId="0" applyNumberFormat="1" applyFont="1" applyAlignment="1">
      <alignment horizontal="center"/>
    </xf>
    <xf numFmtId="0" fontId="41" fillId="3" borderId="0" xfId="72" applyFont="1" applyFill="1" applyAlignment="1">
      <alignment vertical="center"/>
    </xf>
    <xf numFmtId="0" fontId="76" fillId="3" borderId="0" xfId="72" applyFont="1" applyFill="1"/>
    <xf numFmtId="0" fontId="40" fillId="3" borderId="0" xfId="72" applyFont="1" applyFill="1"/>
    <xf numFmtId="0" fontId="40" fillId="3" borderId="0" xfId="72" applyFont="1" applyFill="1" applyAlignment="1">
      <alignment vertical="center"/>
    </xf>
    <xf numFmtId="0" fontId="77" fillId="3" borderId="0" xfId="72" applyFont="1" applyFill="1" applyAlignment="1">
      <alignment vertical="center"/>
    </xf>
    <xf numFmtId="0" fontId="42" fillId="3" borderId="0" xfId="72" applyFont="1" applyFill="1" applyAlignment="1">
      <alignment vertical="center"/>
    </xf>
    <xf numFmtId="0" fontId="40" fillId="0" borderId="0" xfId="72" applyFont="1" applyAlignment="1">
      <alignment vertical="center"/>
    </xf>
    <xf numFmtId="165" fontId="40" fillId="3" borderId="0" xfId="64" applyNumberFormat="1" applyFont="1" applyFill="1" applyAlignment="1">
      <alignment vertical="center"/>
    </xf>
    <xf numFmtId="0" fontId="52" fillId="0" borderId="0" xfId="0" applyFont="1" applyAlignment="1">
      <alignment horizontal="left" vertical="top" wrapText="1"/>
    </xf>
    <xf numFmtId="0" fontId="12" fillId="0" borderId="27" xfId="5" applyFont="1" applyBorder="1" applyAlignment="1">
      <alignment horizontal="center" vertical="center" wrapText="1"/>
    </xf>
    <xf numFmtId="0" fontId="22" fillId="0" borderId="19" xfId="5" applyFont="1" applyBorder="1"/>
    <xf numFmtId="0" fontId="19" fillId="0" borderId="21" xfId="5" applyFont="1" applyBorder="1"/>
    <xf numFmtId="165" fontId="40" fillId="3" borderId="0" xfId="5" applyNumberFormat="1" applyFont="1" applyFill="1"/>
    <xf numFmtId="173" fontId="40" fillId="3" borderId="0" xfId="2" applyNumberFormat="1" applyFont="1" applyFill="1" applyAlignment="1">
      <alignment vertical="center"/>
    </xf>
    <xf numFmtId="165" fontId="42" fillId="3" borderId="32" xfId="72" applyNumberFormat="1" applyFont="1" applyFill="1" applyBorder="1" applyAlignment="1">
      <alignment vertical="center"/>
    </xf>
    <xf numFmtId="165" fontId="16" fillId="3" borderId="33" xfId="64" applyNumberFormat="1" applyFont="1" applyFill="1" applyBorder="1" applyAlignment="1"/>
    <xf numFmtId="169" fontId="43" fillId="0" borderId="0" xfId="0" applyNumberFormat="1" applyFont="1"/>
    <xf numFmtId="169" fontId="44" fillId="0" borderId="0" xfId="0" applyNumberFormat="1" applyFont="1"/>
    <xf numFmtId="169" fontId="80" fillId="0" borderId="0" xfId="0" applyNumberFormat="1" applyFont="1"/>
    <xf numFmtId="49" fontId="16" fillId="0" borderId="32" xfId="0" applyNumberFormat="1" applyFont="1" applyBorder="1" applyAlignment="1">
      <alignment horizontal="right"/>
    </xf>
    <xf numFmtId="41" fontId="16" fillId="0" borderId="0" xfId="14" applyFont="1" applyFill="1" applyAlignment="1">
      <alignment horizontal="right"/>
    </xf>
    <xf numFmtId="0" fontId="59" fillId="3" borderId="0" xfId="0" applyFont="1" applyFill="1" applyAlignment="1">
      <alignment horizontal="center"/>
    </xf>
    <xf numFmtId="41" fontId="22" fillId="3" borderId="2" xfId="14" applyFont="1" applyFill="1" applyBorder="1"/>
    <xf numFmtId="41" fontId="22" fillId="3" borderId="1" xfId="14" applyFont="1" applyFill="1" applyBorder="1"/>
    <xf numFmtId="41" fontId="14" fillId="3" borderId="2" xfId="14" applyFont="1" applyFill="1" applyBorder="1"/>
    <xf numFmtId="41" fontId="14" fillId="3" borderId="1" xfId="14" applyFont="1" applyFill="1" applyBorder="1"/>
    <xf numFmtId="41" fontId="14" fillId="3" borderId="0" xfId="14" applyFont="1" applyFill="1" applyBorder="1"/>
    <xf numFmtId="41" fontId="40" fillId="0" borderId="0" xfId="14" applyFont="1"/>
    <xf numFmtId="0" fontId="40" fillId="0" borderId="0" xfId="5" applyFont="1"/>
    <xf numFmtId="0" fontId="40" fillId="2" borderId="0" xfId="0" applyFont="1" applyFill="1"/>
    <xf numFmtId="4" fontId="81" fillId="0" borderId="0" xfId="0" applyNumberFormat="1" applyFont="1"/>
    <xf numFmtId="0" fontId="26" fillId="3" borderId="0" xfId="0" applyFont="1" applyFill="1"/>
    <xf numFmtId="0" fontId="83" fillId="0" borderId="0" xfId="0" applyFont="1"/>
    <xf numFmtId="10" fontId="82" fillId="0" borderId="0" xfId="0" applyNumberFormat="1" applyFont="1" applyAlignment="1">
      <alignment horizontal="center"/>
    </xf>
    <xf numFmtId="0" fontId="40" fillId="0" borderId="0" xfId="0" applyFont="1" applyAlignment="1">
      <alignment horizontal="center" vertical="center"/>
    </xf>
    <xf numFmtId="168" fontId="40" fillId="0" borderId="0" xfId="1" applyNumberFormat="1" applyFont="1" applyFill="1"/>
    <xf numFmtId="0" fontId="85" fillId="0" borderId="0" xfId="0" applyFont="1"/>
    <xf numFmtId="0" fontId="86" fillId="0" borderId="0" xfId="0" applyFont="1"/>
    <xf numFmtId="0" fontId="40" fillId="0" borderId="0" xfId="0" applyFont="1" applyAlignment="1">
      <alignment vertical="justify" wrapText="1"/>
    </xf>
    <xf numFmtId="0" fontId="87" fillId="2" borderId="0" xfId="76" applyFont="1" applyFill="1"/>
    <xf numFmtId="0" fontId="88" fillId="2" borderId="0" xfId="76" applyFont="1" applyFill="1" applyAlignment="1">
      <alignment horizontal="center" wrapText="1"/>
    </xf>
    <xf numFmtId="180" fontId="55" fillId="2" borderId="0" xfId="76" applyNumberFormat="1" applyFont="1" applyFill="1"/>
    <xf numFmtId="21" fontId="55" fillId="2" borderId="0" xfId="76" applyNumberFormat="1" applyFont="1" applyFill="1" applyAlignment="1">
      <alignment horizontal="right"/>
    </xf>
    <xf numFmtId="0" fontId="78" fillId="2" borderId="0" xfId="76" applyFont="1" applyFill="1" applyAlignment="1">
      <alignment wrapText="1"/>
    </xf>
    <xf numFmtId="0" fontId="89" fillId="9" borderId="0" xfId="76" applyFont="1" applyFill="1"/>
    <xf numFmtId="0" fontId="78" fillId="7" borderId="0" xfId="76" applyFont="1" applyFill="1"/>
    <xf numFmtId="4" fontId="78" fillId="7" borderId="0" xfId="76" applyNumberFormat="1" applyFont="1" applyFill="1"/>
    <xf numFmtId="41" fontId="90" fillId="10" borderId="0" xfId="76" applyNumberFormat="1" applyFont="1" applyFill="1"/>
    <xf numFmtId="0" fontId="91" fillId="10" borderId="0" xfId="76" applyFont="1" applyFill="1"/>
    <xf numFmtId="0" fontId="87" fillId="10" borderId="0" xfId="76" applyFont="1" applyFill="1"/>
    <xf numFmtId="0" fontId="72" fillId="0" borderId="0" xfId="5" applyFont="1"/>
    <xf numFmtId="178" fontId="72" fillId="0" borderId="0" xfId="5" applyNumberFormat="1" applyFont="1"/>
    <xf numFmtId="0" fontId="44" fillId="11" borderId="0" xfId="77" applyFont="1" applyFill="1"/>
    <xf numFmtId="0" fontId="90" fillId="11" borderId="0" xfId="0" applyFont="1" applyFill="1"/>
    <xf numFmtId="0" fontId="91" fillId="11" borderId="0" xfId="76" applyFont="1" applyFill="1"/>
    <xf numFmtId="0" fontId="87" fillId="0" borderId="0" xfId="76" applyFont="1"/>
    <xf numFmtId="0" fontId="91" fillId="0" borderId="0" xfId="76" applyFont="1"/>
    <xf numFmtId="0" fontId="44" fillId="12" borderId="0" xfId="77" applyFont="1" applyFill="1"/>
    <xf numFmtId="0" fontId="90" fillId="12" borderId="0" xfId="0" applyFont="1" applyFill="1"/>
    <xf numFmtId="0" fontId="91" fillId="12" borderId="0" xfId="76" applyFont="1" applyFill="1"/>
    <xf numFmtId="0" fontId="10" fillId="0" borderId="0" xfId="76"/>
    <xf numFmtId="0" fontId="38" fillId="0" borderId="0" xfId="0" applyFont="1" applyAlignment="1">
      <alignment horizontal="center"/>
    </xf>
    <xf numFmtId="41" fontId="40" fillId="0" borderId="3" xfId="14" applyFont="1" applyBorder="1" applyAlignment="1">
      <alignment horizontal="center"/>
    </xf>
    <xf numFmtId="41" fontId="40" fillId="0" borderId="32" xfId="14" applyFont="1" applyBorder="1" applyAlignment="1">
      <alignment horizontal="center"/>
    </xf>
    <xf numFmtId="165" fontId="40" fillId="0" borderId="32" xfId="51" applyFont="1" applyBorder="1" applyAlignment="1">
      <alignment horizontal="center"/>
    </xf>
    <xf numFmtId="0" fontId="14" fillId="0" borderId="3" xfId="0" applyFont="1" applyBorder="1"/>
    <xf numFmtId="0" fontId="14" fillId="0" borderId="32" xfId="0" applyFont="1" applyBorder="1"/>
    <xf numFmtId="0" fontId="14" fillId="0" borderId="32" xfId="77" applyFont="1" applyBorder="1"/>
    <xf numFmtId="0" fontId="14" fillId="0" borderId="0" xfId="0" applyFont="1" applyAlignment="1">
      <alignment horizontal="justify" vertical="top" wrapText="1"/>
    </xf>
    <xf numFmtId="173" fontId="14" fillId="0" borderId="26" xfId="1" applyNumberFormat="1" applyFont="1" applyBorder="1" applyAlignment="1">
      <alignment vertical="center"/>
    </xf>
    <xf numFmtId="0" fontId="92" fillId="0" borderId="0" xfId="0" applyFont="1" applyAlignment="1">
      <alignment vertical="center" wrapText="1"/>
    </xf>
    <xf numFmtId="37" fontId="16" fillId="8" borderId="27" xfId="0" applyNumberFormat="1" applyFont="1" applyFill="1" applyBorder="1" applyAlignment="1">
      <alignment horizontal="center"/>
    </xf>
    <xf numFmtId="37" fontId="16" fillId="8" borderId="32" xfId="0" applyNumberFormat="1" applyFont="1" applyFill="1" applyBorder="1"/>
    <xf numFmtId="0" fontId="42" fillId="0" borderId="0" xfId="0" applyFont="1" applyAlignment="1">
      <alignment horizontal="left"/>
    </xf>
    <xf numFmtId="0" fontId="14" fillId="0" borderId="0" xfId="0" applyFont="1" applyAlignment="1">
      <alignment vertical="center" wrapText="1"/>
    </xf>
    <xf numFmtId="168" fontId="82" fillId="0" borderId="0" xfId="1" applyNumberFormat="1" applyFont="1" applyFill="1"/>
    <xf numFmtId="0" fontId="106" fillId="0" borderId="0" xfId="0" applyFont="1"/>
    <xf numFmtId="0" fontId="107" fillId="0" borderId="0" xfId="0" applyFont="1" applyAlignment="1">
      <alignment horizontal="center"/>
    </xf>
    <xf numFmtId="168" fontId="108" fillId="0" borderId="0" xfId="1" applyNumberFormat="1" applyFont="1" applyFill="1"/>
    <xf numFmtId="0" fontId="41" fillId="3" borderId="0" xfId="0" applyFont="1" applyFill="1"/>
    <xf numFmtId="0" fontId="109" fillId="3" borderId="0" xfId="0" applyFont="1" applyFill="1"/>
    <xf numFmtId="3" fontId="42" fillId="0" borderId="0" xfId="0" applyNumberFormat="1" applyFont="1" applyAlignment="1">
      <alignment horizontal="right"/>
    </xf>
    <xf numFmtId="0" fontId="40" fillId="0" borderId="0" xfId="0" applyFont="1" applyAlignment="1">
      <alignment horizontal="left"/>
    </xf>
    <xf numFmtId="0" fontId="14" fillId="0" borderId="0" xfId="0" quotePrefix="1" applyFont="1" applyAlignment="1">
      <alignment vertical="top" wrapText="1"/>
    </xf>
    <xf numFmtId="0" fontId="53" fillId="0" borderId="0" xfId="252"/>
    <xf numFmtId="41" fontId="38" fillId="0" borderId="0" xfId="0" applyNumberFormat="1" applyFont="1"/>
    <xf numFmtId="0" fontId="117" fillId="10" borderId="0" xfId="76" applyFont="1" applyFill="1"/>
    <xf numFmtId="0" fontId="117" fillId="0" borderId="0" xfId="76" applyFont="1"/>
    <xf numFmtId="0" fontId="118" fillId="0" borderId="0" xfId="0" applyFont="1"/>
    <xf numFmtId="168" fontId="53" fillId="0" borderId="0" xfId="252" applyNumberFormat="1" applyFill="1"/>
    <xf numFmtId="173" fontId="16" fillId="0" borderId="0" xfId="0" applyNumberFormat="1" applyFont="1" applyAlignment="1">
      <alignment horizontal="center"/>
    </xf>
    <xf numFmtId="173" fontId="16" fillId="0" borderId="0" xfId="0" quotePrefix="1" applyNumberFormat="1" applyFont="1" applyAlignment="1">
      <alignment horizontal="center"/>
    </xf>
    <xf numFmtId="0" fontId="53" fillId="0" borderId="0" xfId="252" applyFill="1" applyBorder="1"/>
    <xf numFmtId="173" fontId="16" fillId="0" borderId="0" xfId="0" applyNumberFormat="1" applyFont="1" applyAlignment="1">
      <alignment horizontal="right"/>
    </xf>
    <xf numFmtId="41" fontId="0" fillId="0" borderId="0" xfId="0" applyNumberFormat="1"/>
    <xf numFmtId="173" fontId="40" fillId="0" borderId="0" xfId="0" applyNumberFormat="1" applyFont="1"/>
    <xf numFmtId="4" fontId="40" fillId="0" borderId="0" xfId="0" applyNumberFormat="1" applyFont="1"/>
    <xf numFmtId="0" fontId="84" fillId="0" borderId="0" xfId="5" applyFont="1"/>
    <xf numFmtId="178" fontId="84" fillId="0" borderId="0" xfId="5" applyNumberFormat="1" applyFont="1"/>
    <xf numFmtId="10" fontId="14" fillId="0" borderId="0" xfId="0" applyNumberFormat="1" applyFont="1" applyAlignment="1">
      <alignment horizontal="center"/>
    </xf>
    <xf numFmtId="0" fontId="16" fillId="6" borderId="44" xfId="0" applyFont="1" applyFill="1" applyBorder="1" applyAlignment="1">
      <alignment horizontal="center"/>
    </xf>
    <xf numFmtId="0" fontId="14" fillId="0" borderId="44" xfId="0" applyFont="1" applyBorder="1"/>
    <xf numFmtId="10" fontId="14" fillId="0" borderId="44" xfId="0" applyNumberFormat="1" applyFont="1" applyBorder="1" applyAlignment="1">
      <alignment horizontal="center"/>
    </xf>
    <xf numFmtId="0" fontId="55" fillId="0" borderId="0" xfId="0" applyFont="1" applyAlignment="1">
      <alignment horizontal="center" vertical="center" wrapText="1"/>
    </xf>
    <xf numFmtId="0" fontId="119" fillId="0" borderId="0" xfId="0" applyFont="1" applyAlignment="1">
      <alignment horizontal="center"/>
    </xf>
    <xf numFmtId="0" fontId="10" fillId="0" borderId="0" xfId="0" applyFont="1"/>
    <xf numFmtId="10" fontId="14" fillId="0" borderId="0" xfId="0" applyNumberFormat="1" applyFont="1"/>
    <xf numFmtId="0" fontId="120" fillId="0" borderId="0" xfId="0" applyFont="1"/>
    <xf numFmtId="0" fontId="14" fillId="0" borderId="31" xfId="0" applyFont="1" applyBorder="1" applyAlignment="1">
      <alignment horizontal="left"/>
    </xf>
    <xf numFmtId="0" fontId="122" fillId="0" borderId="46" xfId="0" applyFont="1" applyBorder="1" applyAlignment="1">
      <alignment horizontal="left"/>
    </xf>
    <xf numFmtId="0" fontId="53" fillId="3" borderId="0" xfId="252" applyFill="1"/>
    <xf numFmtId="0" fontId="0" fillId="0" borderId="0" xfId="0" applyAlignment="1">
      <alignment horizontal="left"/>
    </xf>
    <xf numFmtId="41" fontId="116" fillId="0" borderId="0" xfId="0" applyNumberFormat="1" applyFont="1"/>
    <xf numFmtId="0" fontId="124" fillId="0" borderId="0" xfId="0" applyFont="1"/>
    <xf numFmtId="3" fontId="83" fillId="0" borderId="0" xfId="0" applyNumberFormat="1" applyFont="1"/>
    <xf numFmtId="0" fontId="40" fillId="0" borderId="0" xfId="5" applyFont="1" applyAlignment="1">
      <alignment horizontal="center"/>
    </xf>
    <xf numFmtId="0" fontId="82" fillId="0" borderId="0" xfId="5" applyFont="1"/>
    <xf numFmtId="0" fontId="82" fillId="0" borderId="0" xfId="5" applyFont="1" applyAlignment="1">
      <alignment horizontal="center" vertical="center"/>
    </xf>
    <xf numFmtId="0" fontId="125" fillId="0" borderId="0" xfId="5" applyFont="1"/>
    <xf numFmtId="41" fontId="40" fillId="0" borderId="0" xfId="0" applyNumberFormat="1" applyFont="1"/>
    <xf numFmtId="0" fontId="55" fillId="0" borderId="0" xfId="124" applyFont="1" applyAlignment="1">
      <alignment horizontal="center"/>
    </xf>
    <xf numFmtId="0" fontId="10" fillId="0" borderId="0" xfId="124"/>
    <xf numFmtId="0" fontId="10" fillId="0" borderId="0" xfId="124" applyAlignment="1">
      <alignment horizontal="center"/>
    </xf>
    <xf numFmtId="0" fontId="76" fillId="0" borderId="0" xfId="0" applyFont="1"/>
    <xf numFmtId="1" fontId="40" fillId="0" borderId="0" xfId="0" applyNumberFormat="1" applyFont="1" applyAlignment="1">
      <alignment horizontal="right"/>
    </xf>
    <xf numFmtId="1" fontId="84" fillId="0" borderId="0" xfId="5" applyNumberFormat="1" applyFont="1" applyAlignment="1">
      <alignment horizontal="right"/>
    </xf>
    <xf numFmtId="186" fontId="42" fillId="0" borderId="44" xfId="0" applyNumberFormat="1" applyFont="1" applyBorder="1"/>
    <xf numFmtId="188" fontId="40" fillId="0" borderId="0" xfId="14" applyNumberFormat="1" applyFont="1"/>
    <xf numFmtId="0" fontId="76" fillId="0" borderId="0" xfId="0" applyFont="1" applyAlignment="1">
      <alignment horizontal="right"/>
    </xf>
    <xf numFmtId="169" fontId="40" fillId="0" borderId="0" xfId="0" applyNumberFormat="1" applyFont="1"/>
    <xf numFmtId="169" fontId="76" fillId="0" borderId="0" xfId="0" applyNumberFormat="1" applyFont="1" applyAlignment="1">
      <alignment horizontal="right"/>
    </xf>
    <xf numFmtId="41" fontId="107" fillId="0" borderId="0" xfId="14" applyFont="1" applyAlignment="1">
      <alignment horizontal="center"/>
    </xf>
    <xf numFmtId="49" fontId="76" fillId="0" borderId="0" xfId="0" applyNumberFormat="1" applyFont="1" applyAlignment="1">
      <alignment horizontal="center" vertical="center"/>
    </xf>
    <xf numFmtId="0" fontId="126" fillId="10" borderId="0" xfId="76" applyFont="1" applyFill="1"/>
    <xf numFmtId="0" fontId="78" fillId="0" borderId="0" xfId="5" applyFont="1"/>
    <xf numFmtId="178" fontId="78" fillId="0" borderId="0" xfId="5" applyNumberFormat="1" applyFont="1"/>
    <xf numFmtId="0" fontId="126" fillId="0" borderId="0" xfId="76" applyFont="1"/>
    <xf numFmtId="0" fontId="127" fillId="0" borderId="0" xfId="0" applyFont="1" applyAlignment="1">
      <alignment horizontal="center"/>
    </xf>
    <xf numFmtId="4" fontId="44" fillId="0" borderId="0" xfId="0" applyNumberFormat="1" applyFont="1" applyAlignment="1">
      <alignment horizontal="center"/>
    </xf>
    <xf numFmtId="41" fontId="40" fillId="0" borderId="0" xfId="277" applyFont="1"/>
    <xf numFmtId="41" fontId="107" fillId="0" borderId="0" xfId="277" applyFont="1" applyAlignment="1">
      <alignment horizontal="center"/>
    </xf>
    <xf numFmtId="41" fontId="123" fillId="0" borderId="7" xfId="14" applyFont="1" applyFill="1" applyBorder="1"/>
    <xf numFmtId="41" fontId="123" fillId="0" borderId="45" xfId="14" applyFont="1" applyFill="1" applyBorder="1"/>
    <xf numFmtId="175" fontId="14" fillId="0" borderId="44" xfId="5" applyNumberFormat="1" applyFont="1" applyBorder="1"/>
    <xf numFmtId="0" fontId="14" fillId="0" borderId="44" xfId="0" quotePrefix="1" applyFont="1" applyBorder="1" applyAlignment="1">
      <alignment horizontal="left" vertical="center"/>
    </xf>
    <xf numFmtId="4" fontId="14" fillId="0" borderId="44" xfId="1" applyNumberFormat="1" applyFont="1" applyFill="1" applyBorder="1" applyAlignment="1">
      <alignment horizontal="right"/>
    </xf>
    <xf numFmtId="37" fontId="14" fillId="0" borderId="44" xfId="14" applyNumberFormat="1" applyFont="1" applyFill="1" applyBorder="1" applyAlignment="1">
      <alignment horizontal="right"/>
    </xf>
    <xf numFmtId="0" fontId="16" fillId="0" borderId="44" xfId="0" applyFont="1" applyBorder="1" applyAlignment="1">
      <alignment vertical="center"/>
    </xf>
    <xf numFmtId="37" fontId="16" fillId="0" borderId="44" xfId="1" applyNumberFormat="1" applyFont="1" applyBorder="1" applyAlignment="1">
      <alignment horizontal="right"/>
    </xf>
    <xf numFmtId="166" fontId="16" fillId="0" borderId="44" xfId="1" applyNumberFormat="1" applyFont="1" applyFill="1" applyBorder="1" applyAlignment="1">
      <alignment horizontal="right"/>
    </xf>
    <xf numFmtId="173" fontId="16" fillId="0" borderId="44" xfId="1" applyNumberFormat="1" applyFont="1" applyFill="1" applyBorder="1" applyAlignment="1">
      <alignment horizontal="right"/>
    </xf>
    <xf numFmtId="41" fontId="14" fillId="0" borderId="44" xfId="14" applyFont="1" applyBorder="1" applyAlignment="1">
      <alignment horizontal="right"/>
    </xf>
    <xf numFmtId="41" fontId="14" fillId="3" borderId="44" xfId="14" applyFont="1" applyFill="1" applyBorder="1" applyAlignment="1">
      <alignment horizontal="center"/>
    </xf>
    <xf numFmtId="0" fontId="14" fillId="0" borderId="0" xfId="0" applyFont="1" applyAlignment="1">
      <alignment horizontal="justify" vertical="center" wrapText="1"/>
    </xf>
    <xf numFmtId="173" fontId="14" fillId="0" borderId="0" xfId="4" applyNumberFormat="1" applyFont="1" applyFill="1" applyBorder="1" applyAlignment="1">
      <alignment horizontal="right"/>
    </xf>
    <xf numFmtId="0" fontId="41" fillId="0" borderId="0" xfId="72" applyFont="1" applyAlignment="1">
      <alignment vertical="center"/>
    </xf>
    <xf numFmtId="0" fontId="14" fillId="0" borderId="0" xfId="0" applyFont="1" applyAlignment="1">
      <alignment horizontal="justify" vertical="justify"/>
    </xf>
    <xf numFmtId="0" fontId="53" fillId="0" borderId="0" xfId="252" applyFill="1"/>
    <xf numFmtId="0" fontId="16" fillId="8" borderId="44" xfId="0" applyFont="1" applyFill="1" applyBorder="1" applyAlignment="1">
      <alignment horizontal="center" vertical="center" wrapText="1"/>
    </xf>
    <xf numFmtId="3" fontId="16" fillId="0" borderId="44" xfId="1" applyNumberFormat="1" applyFont="1" applyBorder="1" applyAlignment="1">
      <alignment vertical="center"/>
    </xf>
    <xf numFmtId="0" fontId="72" fillId="12" borderId="0" xfId="5" applyFont="1" applyFill="1"/>
    <xf numFmtId="178" fontId="72" fillId="12" borderId="0" xfId="5" applyNumberFormat="1" applyFont="1" applyFill="1"/>
    <xf numFmtId="0" fontId="50" fillId="0" borderId="0" xfId="5" applyFont="1"/>
    <xf numFmtId="0" fontId="66" fillId="0" borderId="0" xfId="5" applyFont="1" applyAlignment="1">
      <alignment horizontal="center" vertical="center"/>
    </xf>
    <xf numFmtId="0" fontId="67" fillId="0" borderId="0" xfId="5" applyFont="1"/>
    <xf numFmtId="3" fontId="20" fillId="0" borderId="0" xfId="5" applyNumberFormat="1" applyFont="1" applyAlignment="1">
      <alignment horizontal="center"/>
    </xf>
    <xf numFmtId="3" fontId="46" fillId="0" borderId="0" xfId="5" applyNumberFormat="1" applyFont="1"/>
    <xf numFmtId="0" fontId="47" fillId="0" borderId="0" xfId="5" applyFont="1"/>
    <xf numFmtId="3" fontId="65" fillId="0" borderId="0" xfId="5" applyNumberFormat="1" applyFont="1"/>
    <xf numFmtId="1" fontId="66" fillId="0" borderId="25" xfId="5" applyNumberFormat="1" applyFont="1" applyBorder="1" applyAlignment="1">
      <alignment horizontal="center"/>
    </xf>
    <xf numFmtId="3" fontId="47" fillId="0" borderId="0" xfId="5" applyNumberFormat="1" applyFont="1"/>
    <xf numFmtId="0" fontId="65" fillId="0" borderId="0" xfId="5" applyFont="1"/>
    <xf numFmtId="0" fontId="66" fillId="0" borderId="0" xfId="5" applyFont="1"/>
    <xf numFmtId="3" fontId="65" fillId="0" borderId="0" xfId="5" applyNumberFormat="1" applyFont="1" applyAlignment="1">
      <alignment horizontal="center"/>
    </xf>
    <xf numFmtId="3" fontId="38" fillId="0" borderId="0" xfId="5" applyNumberFormat="1" applyFont="1" applyAlignment="1">
      <alignment horizontal="left"/>
    </xf>
    <xf numFmtId="170" fontId="65" fillId="0" borderId="0" xfId="5" applyNumberFormat="1" applyFont="1"/>
    <xf numFmtId="3" fontId="20" fillId="0" borderId="0" xfId="5" applyNumberFormat="1" applyFont="1"/>
    <xf numFmtId="41" fontId="65" fillId="0" borderId="0" xfId="14" applyFont="1" applyFill="1"/>
    <xf numFmtId="0" fontId="46" fillId="0" borderId="0" xfId="5" applyFont="1"/>
    <xf numFmtId="3" fontId="65" fillId="0" borderId="25" xfId="5" applyNumberFormat="1" applyFont="1" applyBorder="1"/>
    <xf numFmtId="0" fontId="33" fillId="0" borderId="0" xfId="5" applyFont="1"/>
    <xf numFmtId="3" fontId="33" fillId="0" borderId="0" xfId="5" applyNumberFormat="1" applyFont="1" applyAlignment="1">
      <alignment horizontal="center"/>
    </xf>
    <xf numFmtId="0" fontId="62" fillId="0" borderId="0" xfId="5" applyFont="1" applyAlignment="1">
      <alignment horizontal="left"/>
    </xf>
    <xf numFmtId="0" fontId="66" fillId="0" borderId="0" xfId="5" applyFont="1" applyAlignment="1">
      <alignment wrapText="1"/>
    </xf>
    <xf numFmtId="0" fontId="40" fillId="0" borderId="0" xfId="67" applyFont="1"/>
    <xf numFmtId="3" fontId="66" fillId="0" borderId="0" xfId="5" applyNumberFormat="1" applyFont="1"/>
    <xf numFmtId="10" fontId="65" fillId="0" borderId="0" xfId="9" applyNumberFormat="1" applyFont="1" applyFill="1"/>
    <xf numFmtId="0" fontId="16" fillId="0" borderId="0" xfId="5" applyFont="1"/>
    <xf numFmtId="3" fontId="14" fillId="0" borderId="0" xfId="1" applyNumberFormat="1" applyFont="1" applyFill="1"/>
    <xf numFmtId="41" fontId="65" fillId="0" borderId="25" xfId="14" applyFont="1" applyFill="1" applyBorder="1"/>
    <xf numFmtId="3" fontId="14" fillId="0" borderId="0" xfId="5" applyNumberFormat="1" applyFont="1"/>
    <xf numFmtId="3" fontId="66" fillId="0" borderId="32" xfId="5" applyNumberFormat="1" applyFont="1" applyBorder="1"/>
    <xf numFmtId="41" fontId="66" fillId="0" borderId="0" xfId="5" applyNumberFormat="1" applyFont="1"/>
    <xf numFmtId="3" fontId="66" fillId="0" borderId="25" xfId="5" applyNumberFormat="1" applyFont="1" applyBorder="1"/>
    <xf numFmtId="0" fontId="38" fillId="0" borderId="0" xfId="5" applyFont="1" applyAlignment="1">
      <alignment horizontal="left"/>
    </xf>
    <xf numFmtId="3" fontId="66" fillId="0" borderId="28" xfId="5" applyNumberFormat="1" applyFont="1" applyBorder="1"/>
    <xf numFmtId="3" fontId="16" fillId="0" borderId="0" xfId="5" applyNumberFormat="1" applyFont="1"/>
    <xf numFmtId="3" fontId="33" fillId="0" borderId="0" xfId="5" applyNumberFormat="1" applyFont="1"/>
    <xf numFmtId="0" fontId="66" fillId="0" borderId="0" xfId="5" applyFont="1" applyAlignment="1">
      <alignment horizontal="left" vertical="center"/>
    </xf>
    <xf numFmtId="0" fontId="66" fillId="0" borderId="14" xfId="5" applyFont="1" applyBorder="1" applyAlignment="1">
      <alignment horizontal="right"/>
    </xf>
    <xf numFmtId="0" fontId="45" fillId="0" borderId="0" xfId="5" applyFont="1"/>
    <xf numFmtId="41" fontId="53" fillId="0" borderId="0" xfId="252" applyNumberFormat="1" applyFill="1"/>
    <xf numFmtId="3" fontId="66" fillId="0" borderId="13" xfId="5" applyNumberFormat="1" applyFont="1" applyBorder="1"/>
    <xf numFmtId="3" fontId="44" fillId="0" borderId="0" xfId="5" applyNumberFormat="1" applyFont="1" applyAlignment="1">
      <alignment horizontal="left"/>
    </xf>
    <xf numFmtId="0" fontId="46" fillId="0" borderId="0" xfId="5" applyFont="1" applyAlignment="1">
      <alignment horizontal="center"/>
    </xf>
    <xf numFmtId="0" fontId="65" fillId="0" borderId="0" xfId="5" applyFont="1" applyAlignment="1">
      <alignment horizontal="left"/>
    </xf>
    <xf numFmtId="0" fontId="66" fillId="0" borderId="0" xfId="5" applyFont="1" applyAlignment="1">
      <alignment horizontal="left"/>
    </xf>
    <xf numFmtId="0" fontId="66" fillId="0" borderId="0" xfId="5" applyFont="1" applyAlignment="1">
      <alignment horizontal="right"/>
    </xf>
    <xf numFmtId="0" fontId="66" fillId="0" borderId="0" xfId="5" applyFont="1" applyAlignment="1">
      <alignment horizontal="center"/>
    </xf>
    <xf numFmtId="0" fontId="16" fillId="0" borderId="0" xfId="5" applyFont="1" applyAlignment="1">
      <alignment horizontal="center"/>
    </xf>
    <xf numFmtId="0" fontId="47" fillId="0" borderId="0" xfId="5" applyFont="1" applyAlignment="1">
      <alignment horizontal="center"/>
    </xf>
    <xf numFmtId="3" fontId="46" fillId="0" borderId="0" xfId="5" applyNumberFormat="1" applyFont="1" applyAlignment="1">
      <alignment horizontal="center"/>
    </xf>
    <xf numFmtId="3" fontId="128" fillId="0" borderId="0" xfId="5" applyNumberFormat="1" applyFont="1" applyAlignment="1">
      <alignment horizontal="center"/>
    </xf>
    <xf numFmtId="1" fontId="128" fillId="0" borderId="0" xfId="5" applyNumberFormat="1" applyFont="1" applyAlignment="1">
      <alignment horizontal="left"/>
    </xf>
    <xf numFmtId="3" fontId="45" fillId="0" borderId="0" xfId="5" applyNumberFormat="1" applyFont="1" applyAlignment="1">
      <alignment horizontal="center"/>
    </xf>
    <xf numFmtId="3" fontId="45" fillId="0" borderId="0" xfId="5" applyNumberFormat="1" applyFont="1" applyAlignment="1">
      <alignment horizontal="left"/>
    </xf>
    <xf numFmtId="170" fontId="45" fillId="0" borderId="0" xfId="5" applyNumberFormat="1" applyFont="1" applyAlignment="1">
      <alignment horizontal="left"/>
    </xf>
    <xf numFmtId="175" fontId="45" fillId="0" borderId="0" xfId="5" applyNumberFormat="1" applyFont="1" applyAlignment="1">
      <alignment horizontal="left"/>
    </xf>
    <xf numFmtId="0" fontId="46" fillId="0" borderId="0" xfId="5" applyFont="1" applyAlignment="1">
      <alignment horizontal="left"/>
    </xf>
    <xf numFmtId="0" fontId="45" fillId="0" borderId="0" xfId="5" applyFont="1" applyAlignment="1">
      <alignment horizontal="left"/>
    </xf>
    <xf numFmtId="3" fontId="46" fillId="0" borderId="0" xfId="5" applyNumberFormat="1" applyFont="1" applyAlignment="1">
      <alignment horizontal="left"/>
    </xf>
    <xf numFmtId="3" fontId="45" fillId="0" borderId="0" xfId="5" applyNumberFormat="1" applyFont="1" applyAlignment="1">
      <alignment horizontal="center" vertical="center"/>
    </xf>
    <xf numFmtId="0" fontId="45" fillId="0" borderId="0" xfId="5" applyFont="1" applyAlignment="1">
      <alignment horizontal="left" vertical="center"/>
    </xf>
    <xf numFmtId="1" fontId="45" fillId="0" borderId="0" xfId="5" applyNumberFormat="1" applyFont="1" applyAlignment="1">
      <alignment horizontal="left"/>
    </xf>
    <xf numFmtId="175" fontId="46" fillId="0" borderId="0" xfId="5" applyNumberFormat="1" applyFont="1"/>
    <xf numFmtId="3" fontId="45" fillId="0" borderId="0" xfId="5" applyNumberFormat="1" applyFont="1"/>
    <xf numFmtId="0" fontId="65" fillId="0" borderId="0" xfId="5" applyFont="1" applyAlignment="1">
      <alignment horizontal="center"/>
    </xf>
    <xf numFmtId="0" fontId="14" fillId="0" borderId="0" xfId="5" applyFont="1" applyAlignment="1">
      <alignment horizontal="right"/>
    </xf>
    <xf numFmtId="3" fontId="14" fillId="0" borderId="0" xfId="5" applyNumberFormat="1" applyFont="1" applyAlignment="1">
      <alignment horizontal="right"/>
    </xf>
    <xf numFmtId="1" fontId="42" fillId="0" borderId="0" xfId="5" applyNumberFormat="1" applyFont="1" applyAlignment="1">
      <alignment horizontal="center"/>
    </xf>
    <xf numFmtId="3" fontId="40" fillId="0" borderId="0" xfId="5" applyNumberFormat="1" applyFont="1"/>
    <xf numFmtId="3" fontId="42" fillId="0" borderId="0" xfId="5" applyNumberFormat="1" applyFont="1"/>
    <xf numFmtId="0" fontId="42" fillId="0" borderId="0" xfId="5" applyFont="1"/>
    <xf numFmtId="175" fontId="16" fillId="0" borderId="32" xfId="5" applyNumberFormat="1" applyFont="1" applyBorder="1"/>
    <xf numFmtId="0" fontId="16" fillId="0" borderId="0" xfId="5" applyFont="1" applyAlignment="1">
      <alignment horizontal="right"/>
    </xf>
    <xf numFmtId="3" fontId="65" fillId="0" borderId="0" xfId="5" applyNumberFormat="1" applyFont="1" applyAlignment="1">
      <alignment horizontal="right"/>
    </xf>
    <xf numFmtId="41" fontId="65" fillId="0" borderId="0" xfId="14" applyFont="1" applyFill="1" applyAlignment="1">
      <alignment horizontal="right"/>
    </xf>
    <xf numFmtId="41" fontId="14" fillId="0" borderId="0" xfId="14" applyFont="1" applyFill="1" applyAlignment="1">
      <alignment horizontal="right"/>
    </xf>
    <xf numFmtId="175" fontId="14" fillId="0" borderId="0" xfId="5" applyNumberFormat="1" applyFont="1" applyAlignment="1">
      <alignment horizontal="right"/>
    </xf>
    <xf numFmtId="3" fontId="16" fillId="0" borderId="0" xfId="5" applyNumberFormat="1" applyFont="1" applyAlignment="1">
      <alignment horizontal="right"/>
    </xf>
    <xf numFmtId="175" fontId="16" fillId="0" borderId="0" xfId="5" applyNumberFormat="1" applyFont="1" applyAlignment="1">
      <alignment horizontal="right"/>
    </xf>
    <xf numFmtId="175" fontId="16" fillId="0" borderId="0" xfId="5" applyNumberFormat="1" applyFont="1"/>
    <xf numFmtId="0" fontId="33" fillId="0" borderId="0" xfId="5" applyFont="1" applyAlignment="1">
      <alignment horizontal="center"/>
    </xf>
    <xf numFmtId="0" fontId="20" fillId="0" borderId="0" xfId="5" applyFont="1" applyAlignment="1">
      <alignment horizontal="right"/>
    </xf>
    <xf numFmtId="3" fontId="20" fillId="0" borderId="0" xfId="5" applyNumberFormat="1" applyFont="1" applyAlignment="1">
      <alignment horizontal="right"/>
    </xf>
    <xf numFmtId="3" fontId="47" fillId="0" borderId="0" xfId="5" applyNumberFormat="1" applyFont="1" applyAlignment="1">
      <alignment horizontal="center"/>
    </xf>
    <xf numFmtId="175" fontId="46" fillId="0" borderId="0" xfId="5" applyNumberFormat="1" applyFont="1" applyAlignment="1">
      <alignment horizontal="right"/>
    </xf>
    <xf numFmtId="0" fontId="129" fillId="0" borderId="0" xfId="5" applyFont="1"/>
    <xf numFmtId="0" fontId="129" fillId="0" borderId="0" xfId="5" applyFont="1" applyAlignment="1">
      <alignment horizontal="center"/>
    </xf>
    <xf numFmtId="41" fontId="49" fillId="0" borderId="0" xfId="5" applyNumberFormat="1" applyFont="1"/>
    <xf numFmtId="9" fontId="49" fillId="0" borderId="0" xfId="9" applyFont="1" applyFill="1"/>
    <xf numFmtId="0" fontId="130" fillId="0" borderId="0" xfId="252" applyFont="1" applyFill="1"/>
    <xf numFmtId="4" fontId="45" fillId="0" borderId="0" xfId="5" applyNumberFormat="1" applyFont="1"/>
    <xf numFmtId="175" fontId="45" fillId="0" borderId="0" xfId="5" applyNumberFormat="1" applyFont="1"/>
    <xf numFmtId="14" fontId="16" fillId="0" borderId="0" xfId="5" applyNumberFormat="1" applyFont="1" applyAlignment="1">
      <alignment horizontal="right"/>
    </xf>
    <xf numFmtId="3" fontId="16" fillId="0" borderId="3" xfId="5" applyNumberFormat="1" applyFont="1" applyBorder="1" applyAlignment="1">
      <alignment horizontal="center"/>
    </xf>
    <xf numFmtId="176" fontId="14" fillId="0" borderId="0" xfId="5" applyNumberFormat="1" applyFont="1"/>
    <xf numFmtId="175" fontId="16" fillId="0" borderId="23" xfId="5" applyNumberFormat="1" applyFont="1" applyBorder="1"/>
    <xf numFmtId="0" fontId="70" fillId="0" borderId="0" xfId="5" applyFont="1"/>
    <xf numFmtId="175" fontId="14" fillId="0" borderId="3" xfId="5" applyNumberFormat="1" applyFont="1" applyBorder="1"/>
    <xf numFmtId="3" fontId="16" fillId="0" borderId="15" xfId="5" applyNumberFormat="1" applyFont="1" applyBorder="1"/>
    <xf numFmtId="176" fontId="12" fillId="0" borderId="0" xfId="5" applyNumberFormat="1" applyFont="1"/>
    <xf numFmtId="176" fontId="16" fillId="0" borderId="0" xfId="5" applyNumberFormat="1" applyFont="1"/>
    <xf numFmtId="177" fontId="14" fillId="0" borderId="0" xfId="5" applyNumberFormat="1" applyFont="1"/>
    <xf numFmtId="3" fontId="71" fillId="0" borderId="0" xfId="5" applyNumberFormat="1" applyFont="1"/>
    <xf numFmtId="173" fontId="23" fillId="0" borderId="0" xfId="0" applyNumberFormat="1" applyFont="1"/>
    <xf numFmtId="0" fontId="78" fillId="0" borderId="0" xfId="76" applyFont="1"/>
    <xf numFmtId="0" fontId="55" fillId="0" borderId="0" xfId="0" applyFont="1" applyAlignment="1">
      <alignment horizontal="center"/>
    </xf>
    <xf numFmtId="10" fontId="0" fillId="0" borderId="0" xfId="0" applyNumberFormat="1" applyAlignment="1">
      <alignment horizontal="center"/>
    </xf>
    <xf numFmtId="0" fontId="0" fillId="0" borderId="0" xfId="0" applyAlignment="1">
      <alignment horizontal="center"/>
    </xf>
    <xf numFmtId="0" fontId="119" fillId="0" borderId="0" xfId="124" applyFont="1" applyAlignment="1">
      <alignment horizontal="center"/>
    </xf>
    <xf numFmtId="10" fontId="10" fillId="0" borderId="0" xfId="124" applyNumberFormat="1" applyAlignment="1">
      <alignment horizontal="center"/>
    </xf>
    <xf numFmtId="0" fontId="76" fillId="0" borderId="0" xfId="0" applyFont="1" applyAlignment="1">
      <alignment horizontal="center"/>
    </xf>
    <xf numFmtId="41" fontId="14" fillId="0" borderId="0" xfId="14" applyFont="1" applyFill="1" applyBorder="1" applyAlignment="1">
      <alignment horizontal="right"/>
    </xf>
    <xf numFmtId="0" fontId="121" fillId="0" borderId="0" xfId="0" applyFont="1"/>
    <xf numFmtId="0" fontId="78" fillId="0" borderId="0" xfId="0" applyFont="1"/>
    <xf numFmtId="0" fontId="19" fillId="0" borderId="0" xfId="0" applyFont="1" applyAlignment="1">
      <alignment horizontal="center" wrapText="1"/>
    </xf>
    <xf numFmtId="0" fontId="72" fillId="0" borderId="0" xfId="76" applyFont="1"/>
    <xf numFmtId="0" fontId="131" fillId="0" borderId="0" xfId="0" applyFont="1"/>
    <xf numFmtId="41" fontId="66" fillId="0" borderId="0" xfId="14" applyFont="1" applyFill="1"/>
    <xf numFmtId="0" fontId="19" fillId="0" borderId="0" xfId="5" applyFont="1"/>
    <xf numFmtId="3" fontId="19" fillId="0" borderId="0" xfId="1" applyNumberFormat="1" applyFont="1" applyFill="1" applyBorder="1"/>
    <xf numFmtId="0" fontId="12" fillId="0" borderId="44" xfId="5" applyFont="1" applyBorder="1" applyAlignment="1">
      <alignment horizontal="center" vertical="center" wrapText="1"/>
    </xf>
    <xf numFmtId="0" fontId="12" fillId="3" borderId="44" xfId="5" applyFont="1" applyFill="1" applyBorder="1" applyAlignment="1">
      <alignment horizontal="center" vertical="center" wrapText="1"/>
    </xf>
    <xf numFmtId="0" fontId="12" fillId="0" borderId="49" xfId="5" applyFont="1" applyBorder="1" applyAlignment="1">
      <alignment horizontal="center" vertical="center" wrapText="1"/>
    </xf>
    <xf numFmtId="41" fontId="22" fillId="3" borderId="55" xfId="14" applyFont="1" applyFill="1" applyBorder="1"/>
    <xf numFmtId="41" fontId="14" fillId="0" borderId="56" xfId="14" applyFont="1" applyFill="1" applyBorder="1"/>
    <xf numFmtId="41" fontId="14" fillId="3" borderId="56" xfId="14" applyFont="1" applyFill="1" applyBorder="1"/>
    <xf numFmtId="41" fontId="22" fillId="3" borderId="8" xfId="14" applyFont="1" applyFill="1" applyBorder="1"/>
    <xf numFmtId="0" fontId="19" fillId="0" borderId="57" xfId="5" applyFont="1" applyBorder="1"/>
    <xf numFmtId="3" fontId="19" fillId="0" borderId="49" xfId="1" applyNumberFormat="1" applyFont="1" applyFill="1" applyBorder="1"/>
    <xf numFmtId="3" fontId="19" fillId="0" borderId="58" xfId="1" applyNumberFormat="1" applyFont="1" applyFill="1" applyBorder="1"/>
    <xf numFmtId="175" fontId="14" fillId="0" borderId="56" xfId="5" applyNumberFormat="1" applyFont="1" applyBorder="1"/>
    <xf numFmtId="0" fontId="19" fillId="0" borderId="59" xfId="5" applyFont="1" applyBorder="1"/>
    <xf numFmtId="3" fontId="19" fillId="0" borderId="48" xfId="1" applyNumberFormat="1" applyFont="1" applyFill="1" applyBorder="1"/>
    <xf numFmtId="4" fontId="16" fillId="0" borderId="44" xfId="1" applyNumberFormat="1" applyFont="1" applyBorder="1" applyAlignment="1">
      <alignment horizontal="right"/>
    </xf>
    <xf numFmtId="189" fontId="14" fillId="0" borderId="44" xfId="5" applyNumberFormat="1" applyFont="1" applyBorder="1"/>
    <xf numFmtId="49" fontId="16" fillId="8" borderId="44" xfId="5" applyNumberFormat="1" applyFont="1" applyFill="1" applyBorder="1" applyAlignment="1">
      <alignment horizontal="center" vertical="center" wrapText="1"/>
    </xf>
    <xf numFmtId="49" fontId="16" fillId="8" borderId="49" xfId="5" applyNumberFormat="1" applyFont="1" applyFill="1" applyBorder="1" applyAlignment="1">
      <alignment horizontal="center" vertical="center" wrapText="1"/>
    </xf>
    <xf numFmtId="0" fontId="14" fillId="0" borderId="57" xfId="5" applyFont="1" applyBorder="1" applyAlignment="1">
      <alignment horizontal="justify" vertical="center" wrapText="1"/>
    </xf>
    <xf numFmtId="173" fontId="14" fillId="0" borderId="44" xfId="5" applyNumberFormat="1" applyFont="1" applyBorder="1" applyAlignment="1">
      <alignment horizontal="right" vertical="center"/>
    </xf>
    <xf numFmtId="173" fontId="14" fillId="0" borderId="49" xfId="5" applyNumberFormat="1" applyFont="1" applyBorder="1" applyAlignment="1">
      <alignment horizontal="right" vertical="center"/>
    </xf>
    <xf numFmtId="0" fontId="14" fillId="0" borderId="57" xfId="5" quotePrefix="1" applyFont="1" applyBorder="1" applyAlignment="1">
      <alignment horizontal="justify" vertical="center" wrapText="1"/>
    </xf>
    <xf numFmtId="0" fontId="16" fillId="0" borderId="57" xfId="5" quotePrefix="1" applyFont="1" applyBorder="1" applyAlignment="1">
      <alignment horizontal="justify" vertical="center" wrapText="1"/>
    </xf>
    <xf numFmtId="173" fontId="16" fillId="0" borderId="44" xfId="5" applyNumberFormat="1" applyFont="1" applyBorder="1" applyAlignment="1">
      <alignment horizontal="right" vertical="center"/>
    </xf>
    <xf numFmtId="173" fontId="16" fillId="0" borderId="49" xfId="5" applyNumberFormat="1" applyFont="1" applyBorder="1" applyAlignment="1">
      <alignment horizontal="right" vertical="center"/>
    </xf>
    <xf numFmtId="0" fontId="16" fillId="0" borderId="59" xfId="5" quotePrefix="1" applyFont="1" applyBorder="1" applyAlignment="1">
      <alignment horizontal="justify" vertical="center" wrapText="1"/>
    </xf>
    <xf numFmtId="173" fontId="16" fillId="0" borderId="47" xfId="5" applyNumberFormat="1" applyFont="1" applyBorder="1" applyAlignment="1">
      <alignment horizontal="right" vertical="center"/>
    </xf>
    <xf numFmtId="173" fontId="16" fillId="0" borderId="48" xfId="5" applyNumberFormat="1" applyFont="1" applyBorder="1" applyAlignment="1">
      <alignment horizontal="right" vertical="center"/>
    </xf>
    <xf numFmtId="0" fontId="16" fillId="0" borderId="26" xfId="6" applyFont="1" applyBorder="1" applyAlignment="1">
      <alignment horizontal="center" vertical="center"/>
    </xf>
    <xf numFmtId="3" fontId="16" fillId="0" borderId="2" xfId="6" applyNumberFormat="1" applyFont="1" applyBorder="1" applyAlignment="1">
      <alignment horizontal="right" vertical="center"/>
    </xf>
    <xf numFmtId="173" fontId="16" fillId="0" borderId="2" xfId="6" applyNumberFormat="1" applyFont="1" applyBorder="1" applyAlignment="1">
      <alignment horizontal="right" vertical="center"/>
    </xf>
    <xf numFmtId="37" fontId="16" fillId="0" borderId="2" xfId="6" applyNumberFormat="1" applyFont="1" applyBorder="1" applyAlignment="1">
      <alignment horizontal="right" vertical="center"/>
    </xf>
    <xf numFmtId="49" fontId="16" fillId="8" borderId="44" xfId="6" applyNumberFormat="1" applyFont="1" applyFill="1" applyBorder="1" applyAlignment="1">
      <alignment horizontal="center" vertical="center"/>
    </xf>
    <xf numFmtId="37" fontId="16" fillId="8" borderId="44" xfId="6" applyNumberFormat="1" applyFont="1" applyFill="1" applyBorder="1" applyAlignment="1">
      <alignment horizontal="center" vertical="center"/>
    </xf>
    <xf numFmtId="0" fontId="16" fillId="0" borderId="44" xfId="6" applyFont="1" applyBorder="1" applyAlignment="1">
      <alignment horizontal="left" vertical="center"/>
    </xf>
    <xf numFmtId="41" fontId="14" fillId="0" borderId="44" xfId="14" applyFont="1" applyFill="1" applyBorder="1" applyAlignment="1">
      <alignment horizontal="right" vertical="center"/>
    </xf>
    <xf numFmtId="173" fontId="14" fillId="0" borderId="44" xfId="6" applyNumberFormat="1" applyFont="1" applyBorder="1" applyAlignment="1">
      <alignment horizontal="right" vertical="center"/>
    </xf>
    <xf numFmtId="41" fontId="14" fillId="0" borderId="44" xfId="14" applyFont="1" applyBorder="1" applyAlignment="1">
      <alignment horizontal="center" vertical="center"/>
    </xf>
    <xf numFmtId="0" fontId="16" fillId="0" borderId="44" xfId="6" applyFont="1" applyBorder="1" applyAlignment="1">
      <alignment horizontal="center" vertical="center"/>
    </xf>
    <xf numFmtId="3" fontId="16" fillId="0" borderId="44" xfId="6" applyNumberFormat="1" applyFont="1" applyBorder="1" applyAlignment="1">
      <alignment horizontal="right" vertical="center"/>
    </xf>
    <xf numFmtId="3" fontId="66" fillId="0" borderId="62" xfId="5" applyNumberFormat="1" applyFont="1" applyBorder="1"/>
    <xf numFmtId="41" fontId="66" fillId="0" borderId="62" xfId="14" applyFont="1" applyFill="1" applyBorder="1"/>
    <xf numFmtId="3" fontId="66" fillId="0" borderId="63" xfId="5" applyNumberFormat="1" applyFont="1" applyBorder="1"/>
    <xf numFmtId="3" fontId="66" fillId="0" borderId="64" xfId="5" applyNumberFormat="1" applyFont="1" applyBorder="1"/>
    <xf numFmtId="3" fontId="66" fillId="0" borderId="65" xfId="5" applyNumberFormat="1" applyFont="1" applyBorder="1"/>
    <xf numFmtId="1" fontId="16" fillId="0" borderId="25" xfId="5" applyNumberFormat="1" applyFont="1" applyBorder="1" applyAlignment="1">
      <alignment horizontal="center"/>
    </xf>
    <xf numFmtId="3" fontId="16" fillId="0" borderId="32" xfId="5" applyNumberFormat="1" applyFont="1" applyBorder="1" applyAlignment="1">
      <alignment horizontal="right"/>
    </xf>
    <xf numFmtId="175" fontId="16" fillId="0" borderId="32" xfId="5" applyNumberFormat="1" applyFont="1" applyBorder="1" applyAlignment="1">
      <alignment horizontal="right"/>
    </xf>
    <xf numFmtId="3" fontId="16" fillId="0" borderId="25" xfId="5" applyNumberFormat="1" applyFont="1" applyBorder="1" applyAlignment="1">
      <alignment horizontal="right"/>
    </xf>
    <xf numFmtId="3" fontId="16" fillId="0" borderId="62" xfId="5" applyNumberFormat="1" applyFont="1" applyBorder="1" applyAlignment="1">
      <alignment horizontal="right"/>
    </xf>
    <xf numFmtId="0" fontId="40" fillId="0" borderId="44" xfId="0" applyFont="1" applyBorder="1"/>
    <xf numFmtId="0" fontId="40" fillId="0" borderId="44" xfId="0" applyFont="1" applyBorder="1" applyAlignment="1">
      <alignment horizontal="center"/>
    </xf>
    <xf numFmtId="173" fontId="40" fillId="0" borderId="44" xfId="1" applyNumberFormat="1" applyFont="1" applyBorder="1"/>
    <xf numFmtId="0" fontId="16" fillId="0" borderId="43" xfId="0" applyFont="1" applyBorder="1"/>
    <xf numFmtId="4" fontId="16" fillId="0" borderId="44" xfId="0" applyNumberFormat="1" applyFont="1" applyBorder="1"/>
    <xf numFmtId="49" fontId="16" fillId="8" borderId="44" xfId="0" applyNumberFormat="1" applyFont="1" applyFill="1" applyBorder="1" applyAlignment="1">
      <alignment horizontal="center"/>
    </xf>
    <xf numFmtId="0" fontId="14" fillId="0" borderId="44" xfId="0" applyFont="1" applyBorder="1" applyAlignment="1">
      <alignment horizontal="left"/>
    </xf>
    <xf numFmtId="4" fontId="14" fillId="0" borderId="44" xfId="0" applyNumberFormat="1" applyFont="1" applyBorder="1" applyAlignment="1">
      <alignment horizontal="left"/>
    </xf>
    <xf numFmtId="171" fontId="14" fillId="0" borderId="44" xfId="0" applyNumberFormat="1" applyFont="1" applyBorder="1" applyAlignment="1">
      <alignment horizontal="center"/>
    </xf>
    <xf numFmtId="187" fontId="14" fillId="0" borderId="44" xfId="0" applyNumberFormat="1" applyFont="1" applyBorder="1" applyAlignment="1">
      <alignment horizontal="center"/>
    </xf>
    <xf numFmtId="0" fontId="14" fillId="0" borderId="43" xfId="0" quotePrefix="1" applyFont="1" applyBorder="1" applyAlignment="1">
      <alignment horizontal="left" vertical="center"/>
    </xf>
    <xf numFmtId="37" fontId="14" fillId="0" borderId="44" xfId="78" applyNumberFormat="1" applyFont="1" applyFill="1" applyBorder="1" applyAlignment="1">
      <alignment horizontal="right"/>
    </xf>
    <xf numFmtId="166" fontId="14" fillId="0" borderId="44" xfId="1" applyNumberFormat="1" applyFont="1" applyFill="1" applyBorder="1" applyAlignment="1">
      <alignment horizontal="right"/>
    </xf>
    <xf numFmtId="173" fontId="14" fillId="0" borderId="44" xfId="1" applyNumberFormat="1" applyFont="1" applyFill="1" applyBorder="1" applyAlignment="1">
      <alignment horizontal="right"/>
    </xf>
    <xf numFmtId="0" fontId="16" fillId="0" borderId="43" xfId="0" applyFont="1" applyBorder="1" applyAlignment="1">
      <alignment vertical="center"/>
    </xf>
    <xf numFmtId="0" fontId="16" fillId="0" borderId="44" xfId="0" applyFont="1" applyBorder="1" applyAlignment="1">
      <alignment horizontal="left" vertical="center"/>
    </xf>
    <xf numFmtId="39" fontId="16" fillId="0" borderId="44" xfId="1" applyNumberFormat="1" applyFont="1" applyFill="1" applyBorder="1" applyAlignment="1">
      <alignment horizontal="right"/>
    </xf>
    <xf numFmtId="37" fontId="16" fillId="0" borderId="44" xfId="1" applyNumberFormat="1" applyFont="1" applyFill="1" applyBorder="1" applyAlignment="1">
      <alignment horizontal="right"/>
    </xf>
    <xf numFmtId="3" fontId="14" fillId="0" borderId="44" xfId="0" applyNumberFormat="1" applyFont="1" applyBorder="1" applyAlignment="1">
      <alignment horizontal="center"/>
    </xf>
    <xf numFmtId="169" fontId="14" fillId="0" borderId="44" xfId="0" applyNumberFormat="1" applyFont="1" applyBorder="1" applyAlignment="1">
      <alignment horizontal="center"/>
    </xf>
    <xf numFmtId="0" fontId="16" fillId="0" borderId="44" xfId="0" applyFont="1" applyBorder="1" applyAlignment="1">
      <alignment horizontal="center"/>
    </xf>
    <xf numFmtId="169" fontId="16" fillId="0" borderId="44" xfId="0" applyNumberFormat="1" applyFont="1" applyBorder="1" applyAlignment="1">
      <alignment horizontal="center"/>
    </xf>
    <xf numFmtId="0" fontId="19" fillId="8" borderId="31" xfId="0" applyFont="1" applyFill="1" applyBorder="1" applyAlignment="1">
      <alignment horizontal="center"/>
    </xf>
    <xf numFmtId="0" fontId="19" fillId="8" borderId="43" xfId="0" applyFont="1" applyFill="1" applyBorder="1" applyAlignment="1">
      <alignment horizontal="center"/>
    </xf>
    <xf numFmtId="0" fontId="19" fillId="8" borderId="27" xfId="0" applyFont="1" applyFill="1" applyBorder="1" applyAlignment="1">
      <alignment horizontal="center"/>
    </xf>
    <xf numFmtId="49" fontId="16" fillId="8" borderId="44" xfId="0" applyNumberFormat="1" applyFont="1" applyFill="1" applyBorder="1" applyAlignment="1">
      <alignment horizontal="center" vertical="center"/>
    </xf>
    <xf numFmtId="0" fontId="19" fillId="8" borderId="26" xfId="0" applyFont="1" applyFill="1" applyBorder="1" applyAlignment="1">
      <alignment horizontal="center"/>
    </xf>
    <xf numFmtId="0" fontId="19" fillId="0" borderId="30" xfId="0" applyFont="1" applyBorder="1" applyAlignment="1">
      <alignment horizontal="center"/>
    </xf>
    <xf numFmtId="3" fontId="22" fillId="0" borderId="44" xfId="0" applyNumberFormat="1" applyFont="1" applyBorder="1"/>
    <xf numFmtId="41" fontId="22" fillId="0" borderId="30" xfId="14" applyFont="1" applyFill="1" applyBorder="1" applyAlignment="1">
      <alignment horizontal="right"/>
    </xf>
    <xf numFmtId="174" fontId="22" fillId="0" borderId="26" xfId="14" applyNumberFormat="1" applyFont="1" applyFill="1" applyBorder="1" applyAlignment="1">
      <alignment horizontal="center" vertical="center"/>
    </xf>
    <xf numFmtId="3" fontId="22" fillId="0" borderId="26" xfId="0" applyNumberFormat="1" applyFont="1" applyBorder="1"/>
    <xf numFmtId="3" fontId="22" fillId="0" borderId="26" xfId="0" applyNumberFormat="1" applyFont="1" applyBorder="1" applyAlignment="1">
      <alignment horizontal="right" indent="1"/>
    </xf>
    <xf numFmtId="9" fontId="22" fillId="0" borderId="26" xfId="14" applyNumberFormat="1" applyFont="1" applyFill="1" applyBorder="1" applyAlignment="1">
      <alignment horizontal="center" vertical="center"/>
    </xf>
    <xf numFmtId="0" fontId="19" fillId="0" borderId="43" xfId="0" applyFont="1" applyBorder="1" applyAlignment="1">
      <alignment horizontal="center"/>
    </xf>
    <xf numFmtId="41" fontId="22" fillId="0" borderId="43" xfId="14" applyFont="1" applyFill="1" applyBorder="1" applyAlignment="1">
      <alignment horizontal="right"/>
    </xf>
    <xf numFmtId="0" fontId="19" fillId="0" borderId="31" xfId="0" applyFont="1" applyBorder="1" applyAlignment="1">
      <alignment horizontal="center"/>
    </xf>
    <xf numFmtId="41" fontId="22" fillId="0" borderId="66" xfId="14" applyFont="1" applyFill="1" applyBorder="1" applyAlignment="1">
      <alignment horizontal="right"/>
    </xf>
    <xf numFmtId="0" fontId="12" fillId="0" borderId="44" xfId="0" applyFont="1" applyBorder="1"/>
    <xf numFmtId="3" fontId="19" fillId="0" borderId="44" xfId="0" applyNumberFormat="1" applyFont="1" applyBorder="1"/>
    <xf numFmtId="41" fontId="19" fillId="0" borderId="44" xfId="14" applyFont="1" applyFill="1" applyBorder="1" applyAlignment="1">
      <alignment horizontal="right"/>
    </xf>
    <xf numFmtId="174" fontId="19" fillId="0" borderId="44" xfId="14" applyNumberFormat="1" applyFont="1" applyFill="1" applyBorder="1"/>
    <xf numFmtId="0" fontId="12" fillId="4" borderId="31" xfId="0" applyFont="1" applyFill="1" applyBorder="1"/>
    <xf numFmtId="3" fontId="19" fillId="4" borderId="31" xfId="0" applyNumberFormat="1" applyFont="1" applyFill="1" applyBorder="1"/>
    <xf numFmtId="3" fontId="19" fillId="4" borderId="31" xfId="0" applyNumberFormat="1" applyFont="1" applyFill="1" applyBorder="1" applyAlignment="1">
      <alignment horizontal="right"/>
    </xf>
    <xf numFmtId="3" fontId="19" fillId="4" borderId="43" xfId="0" applyNumberFormat="1" applyFont="1" applyFill="1" applyBorder="1"/>
    <xf numFmtId="3" fontId="19" fillId="4" borderId="27" xfId="0" applyNumberFormat="1" applyFont="1" applyFill="1" applyBorder="1" applyAlignment="1">
      <alignment horizontal="right"/>
    </xf>
    <xf numFmtId="179" fontId="22" fillId="0" borderId="26" xfId="14" applyNumberFormat="1" applyFont="1" applyFill="1" applyBorder="1" applyAlignment="1">
      <alignment horizontal="center" vertical="center"/>
    </xf>
    <xf numFmtId="41" fontId="19" fillId="0" borderId="44" xfId="14" applyFont="1" applyFill="1" applyBorder="1"/>
    <xf numFmtId="0" fontId="16" fillId="8" borderId="44" xfId="0" applyFont="1" applyFill="1" applyBorder="1" applyAlignment="1">
      <alignment horizontal="center"/>
    </xf>
    <xf numFmtId="173" fontId="16" fillId="8" borderId="44" xfId="0" applyNumberFormat="1" applyFont="1" applyFill="1" applyBorder="1" applyAlignment="1">
      <alignment horizontal="center"/>
    </xf>
    <xf numFmtId="173" fontId="16" fillId="8" borderId="44" xfId="0" quotePrefix="1" applyNumberFormat="1" applyFont="1" applyFill="1" applyBorder="1" applyAlignment="1">
      <alignment horizontal="center"/>
    </xf>
    <xf numFmtId="3" fontId="14" fillId="0" borderId="44" xfId="0" applyNumberFormat="1" applyFont="1" applyBorder="1"/>
    <xf numFmtId="41" fontId="14" fillId="0" borderId="44" xfId="14" applyFont="1" applyFill="1" applyBorder="1"/>
    <xf numFmtId="9" fontId="14" fillId="0" borderId="44" xfId="14" applyNumberFormat="1" applyFont="1" applyFill="1" applyBorder="1" applyAlignment="1">
      <alignment horizontal="center" vertical="center"/>
    </xf>
    <xf numFmtId="168" fontId="14" fillId="0" borderId="44" xfId="1" applyNumberFormat="1" applyFont="1" applyBorder="1"/>
    <xf numFmtId="173" fontId="14" fillId="0" borderId="44" xfId="0" applyNumberFormat="1" applyFont="1" applyBorder="1"/>
    <xf numFmtId="174" fontId="14" fillId="0" borderId="44" xfId="1" applyNumberFormat="1" applyFont="1" applyFill="1" applyBorder="1" applyAlignment="1">
      <alignment horizontal="center" vertical="center"/>
    </xf>
    <xf numFmtId="9" fontId="14" fillId="0" borderId="44" xfId="0" applyNumberFormat="1" applyFont="1" applyBorder="1" applyAlignment="1">
      <alignment horizontal="center" vertical="center"/>
    </xf>
    <xf numFmtId="167" fontId="14" fillId="0" borderId="44" xfId="1" applyFont="1" applyBorder="1"/>
    <xf numFmtId="167" fontId="14" fillId="0" borderId="44" xfId="1" applyFont="1" applyFill="1" applyBorder="1"/>
    <xf numFmtId="0" fontId="16" fillId="0" borderId="44" xfId="0" applyFont="1" applyBorder="1"/>
    <xf numFmtId="41" fontId="0" fillId="0" borderId="44" xfId="14" applyFont="1" applyFill="1" applyBorder="1"/>
    <xf numFmtId="3" fontId="16" fillId="0" borderId="44" xfId="0" applyNumberFormat="1" applyFont="1" applyBorder="1"/>
    <xf numFmtId="173" fontId="16" fillId="0" borderId="44" xfId="0" applyNumberFormat="1" applyFont="1" applyBorder="1"/>
    <xf numFmtId="173" fontId="14" fillId="0" borderId="44" xfId="0" applyNumberFormat="1" applyFont="1" applyBorder="1" applyAlignment="1">
      <alignment horizontal="right"/>
    </xf>
    <xf numFmtId="41" fontId="16" fillId="0" borderId="44" xfId="14" applyFont="1" applyFill="1" applyBorder="1"/>
    <xf numFmtId="0" fontId="16" fillId="4" borderId="44" xfId="0" applyFont="1" applyFill="1" applyBorder="1"/>
    <xf numFmtId="3" fontId="16" fillId="4" borderId="44" xfId="0" applyNumberFormat="1" applyFont="1" applyFill="1" applyBorder="1"/>
    <xf numFmtId="173" fontId="16" fillId="4" borderId="44" xfId="0" applyNumberFormat="1" applyFont="1" applyFill="1" applyBorder="1"/>
    <xf numFmtId="3" fontId="14" fillId="0" borderId="44" xfId="0" applyNumberFormat="1" applyFont="1" applyBorder="1" applyAlignment="1">
      <alignment horizontal="right"/>
    </xf>
    <xf numFmtId="3" fontId="40" fillId="0" borderId="44" xfId="83" applyNumberFormat="1" applyFont="1" applyBorder="1"/>
    <xf numFmtId="173" fontId="40" fillId="0" borderId="44" xfId="83" applyNumberFormat="1" applyFont="1" applyBorder="1" applyAlignment="1">
      <alignment horizontal="right"/>
    </xf>
    <xf numFmtId="3" fontId="16" fillId="0" borderId="44" xfId="76" applyNumberFormat="1" applyFont="1" applyBorder="1" applyAlignment="1">
      <alignment wrapText="1"/>
    </xf>
    <xf numFmtId="3" fontId="40" fillId="0" borderId="44" xfId="6" applyNumberFormat="1" applyFont="1" applyBorder="1"/>
    <xf numFmtId="173" fontId="40" fillId="0" borderId="44" xfId="6" applyNumberFormat="1" applyFont="1" applyBorder="1" applyAlignment="1">
      <alignment horizontal="right"/>
    </xf>
    <xf numFmtId="3" fontId="16" fillId="0" borderId="44" xfId="0" applyNumberFormat="1" applyFont="1" applyBorder="1" applyAlignment="1">
      <alignment wrapText="1"/>
    </xf>
    <xf numFmtId="41" fontId="14" fillId="0" borderId="44" xfId="14" applyFont="1" applyBorder="1" applyAlignment="1">
      <alignment horizontal="right" vertical="center"/>
    </xf>
    <xf numFmtId="173" fontId="16" fillId="0" borderId="44" xfId="6" applyNumberFormat="1" applyFont="1" applyBorder="1" applyAlignment="1">
      <alignment horizontal="right" vertical="center"/>
    </xf>
    <xf numFmtId="3" fontId="19" fillId="3" borderId="33" xfId="0" applyNumberFormat="1" applyFont="1" applyFill="1" applyBorder="1"/>
    <xf numFmtId="169" fontId="19" fillId="3" borderId="33" xfId="0" applyNumberFormat="1" applyFont="1" applyFill="1" applyBorder="1"/>
    <xf numFmtId="168" fontId="14" fillId="0" borderId="44" xfId="1" applyNumberFormat="1" applyFont="1" applyFill="1" applyBorder="1" applyAlignment="1">
      <alignment vertical="center"/>
    </xf>
    <xf numFmtId="173" fontId="14" fillId="0" borderId="44" xfId="1" applyNumberFormat="1" applyFont="1" applyFill="1" applyBorder="1" applyAlignment="1">
      <alignment vertical="center"/>
    </xf>
    <xf numFmtId="168" fontId="14" fillId="0" borderId="44" xfId="1" applyNumberFormat="1" applyFont="1" applyBorder="1" applyAlignment="1">
      <alignment vertical="center"/>
    </xf>
    <xf numFmtId="0" fontId="16" fillId="0" borderId="43" xfId="0" applyFont="1" applyBorder="1" applyAlignment="1">
      <alignment horizontal="center"/>
    </xf>
    <xf numFmtId="168" fontId="16" fillId="0" borderId="44" xfId="1" applyNumberFormat="1" applyFont="1" applyBorder="1" applyAlignment="1">
      <alignment vertical="center"/>
    </xf>
    <xf numFmtId="173" fontId="16" fillId="0" borderId="44" xfId="1" applyNumberFormat="1" applyFont="1" applyBorder="1" applyAlignment="1">
      <alignment vertical="center"/>
    </xf>
    <xf numFmtId="168" fontId="16" fillId="0" borderId="44" xfId="1" applyNumberFormat="1" applyFont="1" applyFill="1" applyBorder="1" applyAlignment="1">
      <alignment vertical="center"/>
    </xf>
    <xf numFmtId="173" fontId="16" fillId="0" borderId="44" xfId="1" applyNumberFormat="1" applyFont="1" applyFill="1" applyBorder="1" applyAlignment="1">
      <alignment vertical="center"/>
    </xf>
    <xf numFmtId="49" fontId="16" fillId="8" borderId="44" xfId="0" applyNumberFormat="1" applyFont="1" applyFill="1" applyBorder="1" applyAlignment="1">
      <alignment horizontal="center" vertical="center" wrapText="1"/>
    </xf>
    <xf numFmtId="0" fontId="16" fillId="0" borderId="44" xfId="0" applyFont="1" applyBorder="1" applyAlignment="1">
      <alignment horizontal="left" vertical="center" wrapText="1"/>
    </xf>
    <xf numFmtId="0" fontId="14" fillId="0" borderId="44" xfId="0" quotePrefix="1" applyFont="1" applyBorder="1" applyAlignment="1">
      <alignment horizontal="left"/>
    </xf>
    <xf numFmtId="0" fontId="16" fillId="0" borderId="44" xfId="1" applyNumberFormat="1" applyFont="1" applyFill="1" applyBorder="1" applyAlignment="1">
      <alignment horizontal="center" vertical="center"/>
    </xf>
    <xf numFmtId="41" fontId="14" fillId="0" borderId="44" xfId="14" applyFont="1" applyBorder="1" applyAlignment="1">
      <alignment vertical="center"/>
    </xf>
    <xf numFmtId="3" fontId="16" fillId="0" borderId="44" xfId="14" applyNumberFormat="1" applyFont="1" applyFill="1" applyBorder="1" applyAlignment="1">
      <alignment horizontal="center" vertical="center"/>
    </xf>
    <xf numFmtId="3" fontId="14" fillId="0" borderId="44" xfId="1" applyNumberFormat="1" applyFont="1" applyFill="1" applyBorder="1" applyAlignment="1">
      <alignment vertical="center"/>
    </xf>
    <xf numFmtId="173" fontId="14" fillId="0" borderId="44" xfId="1" applyNumberFormat="1" applyFont="1" applyBorder="1" applyAlignment="1">
      <alignment vertical="center"/>
    </xf>
    <xf numFmtId="0" fontId="14" fillId="0" borderId="44" xfId="1" applyNumberFormat="1" applyFont="1" applyFill="1" applyBorder="1" applyAlignment="1">
      <alignment horizontal="center" vertical="center"/>
    </xf>
    <xf numFmtId="41" fontId="14" fillId="0" borderId="44" xfId="14" applyFont="1" applyFill="1" applyBorder="1" applyAlignment="1">
      <alignment vertical="center"/>
    </xf>
    <xf numFmtId="3" fontId="14" fillId="0" borderId="44" xfId="1" applyNumberFormat="1" applyFont="1" applyBorder="1" applyAlignment="1">
      <alignment vertical="center"/>
    </xf>
    <xf numFmtId="37" fontId="16" fillId="8" borderId="44" xfId="0" applyNumberFormat="1" applyFont="1" applyFill="1" applyBorder="1" applyAlignment="1">
      <alignment horizontal="center"/>
    </xf>
    <xf numFmtId="169" fontId="16" fillId="8" borderId="31" xfId="0" applyNumberFormat="1" applyFont="1" applyFill="1" applyBorder="1" applyAlignment="1">
      <alignment horizontal="center" vertical="center" wrapText="1"/>
    </xf>
    <xf numFmtId="169" fontId="16" fillId="8" borderId="26" xfId="0" applyNumberFormat="1" applyFont="1" applyFill="1" applyBorder="1" applyAlignment="1">
      <alignment horizontal="center" vertical="center" wrapText="1"/>
    </xf>
    <xf numFmtId="3" fontId="14" fillId="0" borderId="44" xfId="1" applyNumberFormat="1" applyFont="1" applyFill="1" applyBorder="1" applyAlignment="1">
      <alignment horizontal="right"/>
    </xf>
    <xf numFmtId="173" fontId="14" fillId="0" borderId="44" xfId="1" applyNumberFormat="1" applyFont="1" applyFill="1" applyBorder="1" applyAlignment="1"/>
    <xf numFmtId="173" fontId="14" fillId="0" borderId="44" xfId="4" applyNumberFormat="1" applyFont="1" applyFill="1" applyBorder="1" applyAlignment="1">
      <alignment horizontal="right"/>
    </xf>
    <xf numFmtId="37" fontId="16" fillId="0" borderId="44" xfId="0" applyNumberFormat="1" applyFont="1" applyBorder="1" applyAlignment="1">
      <alignment horizontal="center"/>
    </xf>
    <xf numFmtId="169" fontId="16" fillId="0" borderId="44" xfId="0" applyNumberFormat="1" applyFont="1" applyBorder="1" applyAlignment="1">
      <alignment horizontal="right" wrapText="1"/>
    </xf>
    <xf numFmtId="173" fontId="16" fillId="0" borderId="44" xfId="0" applyNumberFormat="1" applyFont="1" applyBorder="1" applyAlignment="1">
      <alignment horizontal="right" wrapText="1"/>
    </xf>
    <xf numFmtId="37" fontId="16" fillId="4" borderId="31" xfId="0" applyNumberFormat="1" applyFont="1" applyFill="1" applyBorder="1" applyAlignment="1">
      <alignment horizontal="center"/>
    </xf>
    <xf numFmtId="169" fontId="16" fillId="4" borderId="44" xfId="0" applyNumberFormat="1" applyFont="1" applyFill="1" applyBorder="1" applyAlignment="1">
      <alignment horizontal="right" wrapText="1"/>
    </xf>
    <xf numFmtId="173" fontId="16" fillId="4" borderId="44" xfId="0" applyNumberFormat="1" applyFont="1" applyFill="1" applyBorder="1" applyAlignment="1">
      <alignment horizontal="right" wrapText="1"/>
    </xf>
    <xf numFmtId="173" fontId="16" fillId="0" borderId="44" xfId="4" applyNumberFormat="1" applyFont="1" applyFill="1" applyBorder="1" applyAlignment="1">
      <alignment horizontal="right"/>
    </xf>
    <xf numFmtId="169" fontId="16" fillId="8" borderId="44" xfId="0" applyNumberFormat="1" applyFont="1" applyFill="1" applyBorder="1" applyAlignment="1">
      <alignment horizontal="center" vertical="center" wrapText="1"/>
    </xf>
    <xf numFmtId="169" fontId="42" fillId="8" borderId="44" xfId="0" applyNumberFormat="1" applyFont="1" applyFill="1" applyBorder="1" applyAlignment="1">
      <alignment horizontal="center" vertical="center" wrapText="1"/>
    </xf>
    <xf numFmtId="14" fontId="14" fillId="0" borderId="44" xfId="1" applyNumberFormat="1" applyFont="1" applyFill="1" applyBorder="1" applyAlignment="1">
      <alignment horizontal="right"/>
    </xf>
    <xf numFmtId="174" fontId="14" fillId="0" borderId="44" xfId="9" applyNumberFormat="1" applyFont="1" applyFill="1" applyBorder="1" applyAlignment="1">
      <alignment horizontal="right"/>
    </xf>
    <xf numFmtId="3" fontId="40" fillId="0" borderId="44" xfId="1" applyNumberFormat="1" applyFont="1" applyFill="1" applyBorder="1" applyAlignment="1">
      <alignment horizontal="right"/>
    </xf>
    <xf numFmtId="41" fontId="40" fillId="0" borderId="44" xfId="14" applyFont="1" applyFill="1" applyBorder="1" applyAlignment="1">
      <alignment horizontal="right"/>
    </xf>
    <xf numFmtId="169" fontId="42" fillId="0" borderId="44" xfId="0" applyNumberFormat="1" applyFont="1" applyBorder="1" applyAlignment="1">
      <alignment horizontal="right" wrapText="1"/>
    </xf>
    <xf numFmtId="37" fontId="14" fillId="0" borderId="43" xfId="0" applyNumberFormat="1" applyFont="1" applyBorder="1"/>
    <xf numFmtId="173" fontId="14" fillId="0" borderId="44" xfId="14" applyNumberFormat="1" applyFont="1" applyFill="1" applyBorder="1" applyAlignment="1" applyProtection="1">
      <alignment horizontal="right"/>
    </xf>
    <xf numFmtId="37" fontId="14" fillId="0" borderId="43" xfId="0" applyNumberFormat="1" applyFont="1" applyBorder="1" applyAlignment="1">
      <alignment horizontal="left"/>
    </xf>
    <xf numFmtId="37" fontId="16" fillId="0" borderId="43" xfId="0" applyNumberFormat="1" applyFont="1" applyBorder="1"/>
    <xf numFmtId="173" fontId="16" fillId="0" borderId="44" xfId="14" applyNumberFormat="1" applyFont="1" applyFill="1" applyBorder="1" applyAlignment="1" applyProtection="1"/>
    <xf numFmtId="0" fontId="16" fillId="8" borderId="44" xfId="0" applyFont="1" applyFill="1" applyBorder="1" applyAlignment="1">
      <alignment horizontal="center" vertical="center"/>
    </xf>
    <xf numFmtId="0" fontId="14" fillId="0" borderId="44" xfId="0" applyFont="1" applyBorder="1" applyAlignment="1">
      <alignment horizontal="left" vertical="center" wrapText="1"/>
    </xf>
    <xf numFmtId="3" fontId="14" fillId="0" borderId="44" xfId="14" applyNumberFormat="1" applyFont="1" applyFill="1" applyBorder="1" applyAlignment="1">
      <alignment horizontal="right" vertical="center"/>
    </xf>
    <xf numFmtId="3" fontId="14" fillId="0" borderId="44" xfId="0" applyNumberFormat="1" applyFont="1" applyBorder="1" applyAlignment="1">
      <alignment horizontal="right" vertical="center"/>
    </xf>
    <xf numFmtId="0" fontId="16" fillId="0" borderId="44" xfId="0" applyFont="1" applyBorder="1" applyAlignment="1">
      <alignment horizontal="center" vertical="center" wrapText="1"/>
    </xf>
    <xf numFmtId="41" fontId="16" fillId="0" borderId="44" xfId="14" applyFont="1" applyFill="1" applyBorder="1" applyAlignment="1">
      <alignment horizontal="right" vertical="center"/>
    </xf>
    <xf numFmtId="3" fontId="16" fillId="0" borderId="44" xfId="0" applyNumberFormat="1" applyFont="1" applyBorder="1" applyAlignment="1">
      <alignment horizontal="right" vertical="center"/>
    </xf>
    <xf numFmtId="0" fontId="16" fillId="6" borderId="44" xfId="0" applyFont="1" applyFill="1" applyBorder="1"/>
    <xf numFmtId="10" fontId="14" fillId="0" borderId="44" xfId="0" applyNumberFormat="1" applyFont="1" applyBorder="1"/>
    <xf numFmtId="0" fontId="16" fillId="8" borderId="43" xfId="0" applyFont="1" applyFill="1" applyBorder="1" applyAlignment="1">
      <alignment horizontal="center" vertical="center"/>
    </xf>
    <xf numFmtId="0" fontId="14" fillId="3" borderId="44" xfId="0" quotePrefix="1" applyFont="1" applyFill="1" applyBorder="1" applyAlignment="1">
      <alignment horizontal="left"/>
    </xf>
    <xf numFmtId="3" fontId="14" fillId="0" borderId="43" xfId="0" applyNumberFormat="1" applyFont="1" applyBorder="1"/>
    <xf numFmtId="10" fontId="14" fillId="3" borderId="44" xfId="9" applyNumberFormat="1" applyFont="1" applyFill="1" applyBorder="1" applyAlignment="1">
      <alignment horizontal="center"/>
    </xf>
    <xf numFmtId="0" fontId="14" fillId="3" borderId="44" xfId="0" applyFont="1" applyFill="1" applyBorder="1" applyAlignment="1">
      <alignment horizontal="left"/>
    </xf>
    <xf numFmtId="0" fontId="16" fillId="3" borderId="44" xfId="0" applyFont="1" applyFill="1" applyBorder="1" applyAlignment="1">
      <alignment horizontal="center"/>
    </xf>
    <xf numFmtId="3" fontId="16" fillId="0" borderId="43" xfId="1" applyNumberFormat="1" applyFont="1" applyFill="1" applyBorder="1" applyAlignment="1"/>
    <xf numFmtId="9" fontId="16" fillId="3" borderId="44" xfId="9" applyFont="1" applyFill="1" applyBorder="1" applyAlignment="1">
      <alignment horizontal="center"/>
    </xf>
    <xf numFmtId="169" fontId="16" fillId="0" borderId="43" xfId="1" applyNumberFormat="1" applyFont="1" applyFill="1" applyBorder="1" applyAlignment="1"/>
    <xf numFmtId="0" fontId="40" fillId="3" borderId="44" xfId="0" quotePrefix="1" applyFont="1" applyFill="1" applyBorder="1" applyAlignment="1">
      <alignment horizontal="left"/>
    </xf>
    <xf numFmtId="3" fontId="40" fillId="0" borderId="43" xfId="0" applyNumberFormat="1" applyFont="1" applyBorder="1"/>
    <xf numFmtId="10" fontId="40" fillId="3" borderId="44" xfId="9" applyNumberFormat="1" applyFont="1" applyFill="1" applyBorder="1" applyAlignment="1">
      <alignment horizontal="center"/>
    </xf>
    <xf numFmtId="0" fontId="40" fillId="3" borderId="44" xfId="0" applyFont="1" applyFill="1" applyBorder="1" applyAlignment="1">
      <alignment horizontal="left"/>
    </xf>
    <xf numFmtId="0" fontId="42" fillId="3" borderId="44" xfId="0" applyFont="1" applyFill="1" applyBorder="1" applyAlignment="1">
      <alignment horizontal="center"/>
    </xf>
    <xf numFmtId="3" fontId="42" fillId="0" borderId="43" xfId="1" applyNumberFormat="1" applyFont="1" applyFill="1" applyBorder="1" applyAlignment="1"/>
    <xf numFmtId="9" fontId="42" fillId="0" borderId="44" xfId="9" applyFont="1" applyFill="1" applyBorder="1" applyAlignment="1">
      <alignment horizontal="center"/>
    </xf>
    <xf numFmtId="169" fontId="42" fillId="0" borderId="43" xfId="1" applyNumberFormat="1" applyFont="1" applyFill="1" applyBorder="1" applyAlignment="1"/>
    <xf numFmtId="3" fontId="14" fillId="0" borderId="44" xfId="0" quotePrefix="1" applyNumberFormat="1" applyFont="1" applyBorder="1" applyAlignment="1">
      <alignment horizontal="right" vertical="center"/>
    </xf>
    <xf numFmtId="174" fontId="14" fillId="3" borderId="44" xfId="9" applyNumberFormat="1" applyFont="1" applyFill="1" applyBorder="1" applyAlignment="1">
      <alignment horizontal="center"/>
    </xf>
    <xf numFmtId="0" fontId="14" fillId="0" borderId="44" xfId="0" applyFont="1" applyBorder="1" applyAlignment="1">
      <alignment horizontal="left" vertical="center"/>
    </xf>
    <xf numFmtId="9" fontId="16" fillId="0" borderId="44" xfId="9" applyFont="1" applyFill="1" applyBorder="1" applyAlignment="1">
      <alignment horizontal="center" vertical="center"/>
    </xf>
    <xf numFmtId="169" fontId="16" fillId="0" borderId="44" xfId="1" applyNumberFormat="1" applyFont="1" applyFill="1" applyBorder="1" applyAlignment="1">
      <alignment horizontal="right" vertical="center"/>
    </xf>
    <xf numFmtId="0" fontId="40" fillId="0" borderId="44" xfId="0" quotePrefix="1" applyFont="1" applyBorder="1" applyAlignment="1">
      <alignment horizontal="left" vertical="center"/>
    </xf>
    <xf numFmtId="3" fontId="40" fillId="0" borderId="44" xfId="0" quotePrefix="1" applyNumberFormat="1" applyFont="1" applyBorder="1" applyAlignment="1">
      <alignment horizontal="right" vertical="center"/>
    </xf>
    <xf numFmtId="3" fontId="40" fillId="0" borderId="44" xfId="0" applyNumberFormat="1" applyFont="1" applyBorder="1" applyAlignment="1">
      <alignment horizontal="right" vertical="center"/>
    </xf>
    <xf numFmtId="0" fontId="40" fillId="0" borderId="44" xfId="0" applyFont="1" applyBorder="1" applyAlignment="1">
      <alignment horizontal="left" vertical="center"/>
    </xf>
    <xf numFmtId="0" fontId="42" fillId="0" borderId="44" xfId="0" applyFont="1" applyBorder="1" applyAlignment="1">
      <alignment horizontal="left" vertical="center"/>
    </xf>
    <xf numFmtId="3" fontId="42" fillId="0" borderId="44" xfId="0" applyNumberFormat="1" applyFont="1" applyBorder="1" applyAlignment="1">
      <alignment horizontal="right" vertical="center"/>
    </xf>
    <xf numFmtId="169" fontId="42" fillId="0" borderId="44" xfId="1" applyNumberFormat="1" applyFont="1" applyFill="1" applyBorder="1" applyAlignment="1">
      <alignment horizontal="right" vertical="center"/>
    </xf>
    <xf numFmtId="3" fontId="14" fillId="0" borderId="44" xfId="1" applyNumberFormat="1" applyFont="1" applyFill="1" applyBorder="1" applyAlignment="1">
      <alignment horizontal="right" vertical="center"/>
    </xf>
    <xf numFmtId="41" fontId="16" fillId="0" borderId="44" xfId="14" applyFont="1" applyBorder="1" applyAlignment="1">
      <alignment horizontal="right" vertical="center"/>
    </xf>
    <xf numFmtId="173" fontId="16" fillId="0" borderId="44" xfId="1" applyNumberFormat="1" applyFont="1" applyBorder="1" applyAlignment="1">
      <alignment horizontal="right" vertical="center"/>
    </xf>
    <xf numFmtId="0" fontId="16" fillId="0" borderId="44" xfId="0" applyFont="1" applyBorder="1" applyAlignment="1">
      <alignment horizontal="center" vertical="center"/>
    </xf>
    <xf numFmtId="3" fontId="16" fillId="0" borderId="44" xfId="1" applyNumberFormat="1" applyFont="1" applyBorder="1" applyAlignment="1">
      <alignment horizontal="right" vertical="center"/>
    </xf>
    <xf numFmtId="0" fontId="16" fillId="4" borderId="44" xfId="0" applyFont="1" applyFill="1" applyBorder="1" applyAlignment="1">
      <alignment horizontal="center" vertical="center"/>
    </xf>
    <xf numFmtId="3" fontId="16" fillId="4" borderId="44" xfId="1" applyNumberFormat="1" applyFont="1" applyFill="1" applyBorder="1" applyAlignment="1">
      <alignment horizontal="right" vertical="center"/>
    </xf>
    <xf numFmtId="173" fontId="16" fillId="4" borderId="44" xfId="1" applyNumberFormat="1" applyFont="1" applyFill="1" applyBorder="1" applyAlignment="1">
      <alignment horizontal="right" vertical="center"/>
    </xf>
    <xf numFmtId="0" fontId="42" fillId="8" borderId="44" xfId="0" applyFont="1" applyFill="1" applyBorder="1" applyAlignment="1">
      <alignment horizontal="center" vertical="justify"/>
    </xf>
    <xf numFmtId="173" fontId="14" fillId="0" borderId="44" xfId="1" applyNumberFormat="1" applyFont="1" applyBorder="1" applyAlignment="1">
      <alignment horizontal="right" vertical="center"/>
    </xf>
    <xf numFmtId="170" fontId="14" fillId="3" borderId="44" xfId="1" applyNumberFormat="1" applyFont="1" applyFill="1" applyBorder="1" applyAlignment="1">
      <alignment vertical="center" wrapText="1"/>
    </xf>
    <xf numFmtId="0" fontId="16" fillId="8" borderId="44" xfId="0" applyFont="1" applyFill="1" applyBorder="1" applyAlignment="1">
      <alignment horizontal="center" vertical="justify"/>
    </xf>
    <xf numFmtId="0" fontId="16" fillId="8" borderId="43" xfId="0" applyFont="1" applyFill="1" applyBorder="1" applyAlignment="1">
      <alignment horizontal="center" vertical="justify"/>
    </xf>
    <xf numFmtId="41" fontId="14" fillId="0" borderId="44" xfId="14" applyFont="1" applyFill="1" applyBorder="1" applyAlignment="1"/>
    <xf numFmtId="41" fontId="14" fillId="0" borderId="44" xfId="14" applyFont="1" applyBorder="1" applyAlignment="1">
      <alignment horizontal="center"/>
    </xf>
    <xf numFmtId="41" fontId="14" fillId="0" borderId="44" xfId="14" applyFont="1" applyFill="1" applyBorder="1" applyAlignment="1">
      <alignment horizontal="center"/>
    </xf>
    <xf numFmtId="175" fontId="14" fillId="3" borderId="44" xfId="5" applyNumberFormat="1" applyFont="1" applyFill="1" applyBorder="1" applyAlignment="1">
      <alignment horizontal="center"/>
    </xf>
    <xf numFmtId="41" fontId="14" fillId="0" borderId="44" xfId="14" applyFont="1" applyFill="1" applyBorder="1" applyAlignment="1">
      <alignment horizontal="right"/>
    </xf>
    <xf numFmtId="3" fontId="16" fillId="0" borderId="44" xfId="0" applyNumberFormat="1" applyFont="1" applyBorder="1" applyAlignment="1">
      <alignment horizontal="right"/>
    </xf>
    <xf numFmtId="3" fontId="16" fillId="0" borderId="44" xfId="0" applyNumberFormat="1" applyFont="1" applyBorder="1" applyAlignment="1">
      <alignment horizontal="center"/>
    </xf>
    <xf numFmtId="175" fontId="16" fillId="3" borderId="44" xfId="5" applyNumberFormat="1" applyFont="1" applyFill="1" applyBorder="1" applyAlignment="1">
      <alignment horizontal="center"/>
    </xf>
    <xf numFmtId="0" fontId="16" fillId="8" borderId="43" xfId="0" applyFont="1" applyFill="1" applyBorder="1"/>
    <xf numFmtId="0" fontId="14" fillId="3" borderId="43" xfId="0" applyFont="1" applyFill="1" applyBorder="1"/>
    <xf numFmtId="0" fontId="14" fillId="0" borderId="43" xfId="0" applyFont="1" applyBorder="1"/>
    <xf numFmtId="0" fontId="16" fillId="8" borderId="31" xfId="0" applyFont="1" applyFill="1" applyBorder="1" applyAlignment="1">
      <alignment horizontal="center"/>
    </xf>
    <xf numFmtId="0" fontId="14" fillId="3" borderId="44" xfId="0" applyFont="1" applyFill="1" applyBorder="1"/>
    <xf numFmtId="41" fontId="14" fillId="0" borderId="44" xfId="14" applyFont="1" applyBorder="1"/>
    <xf numFmtId="41" fontId="40" fillId="0" borderId="44" xfId="14" applyFont="1" applyBorder="1"/>
    <xf numFmtId="41" fontId="22" fillId="0" borderId="44" xfId="14" applyFont="1" applyBorder="1"/>
    <xf numFmtId="3" fontId="42" fillId="0" borderId="44" xfId="0" applyNumberFormat="1" applyFont="1" applyBorder="1" applyAlignment="1">
      <alignment horizontal="right"/>
    </xf>
    <xf numFmtId="14" fontId="16" fillId="8" borderId="44" xfId="0" applyNumberFormat="1" applyFont="1" applyFill="1" applyBorder="1" applyAlignment="1">
      <alignment horizontal="center" wrapText="1"/>
    </xf>
    <xf numFmtId="0" fontId="40" fillId="0" borderId="44" xfId="0" applyFont="1" applyBorder="1" applyAlignment="1">
      <alignment horizontal="left"/>
    </xf>
    <xf numFmtId="41" fontId="42" fillId="8" borderId="44" xfId="0" applyNumberFormat="1" applyFont="1" applyFill="1" applyBorder="1"/>
    <xf numFmtId="14" fontId="42" fillId="3" borderId="3" xfId="72" applyNumberFormat="1" applyFont="1" applyFill="1" applyBorder="1" applyAlignment="1">
      <alignment vertical="center"/>
    </xf>
    <xf numFmtId="3" fontId="45" fillId="0" borderId="0" xfId="5" applyNumberFormat="1" applyFont="1" applyAlignment="1">
      <alignment horizontal="center"/>
    </xf>
    <xf numFmtId="0" fontId="66" fillId="0" borderId="0" xfId="5" applyFont="1" applyAlignment="1">
      <alignment horizontal="center" vertical="center"/>
    </xf>
    <xf numFmtId="0" fontId="87" fillId="2" borderId="0" xfId="76" applyFont="1" applyFill="1" applyAlignment="1">
      <alignment horizontal="center"/>
    </xf>
    <xf numFmtId="0" fontId="55" fillId="0" borderId="0" xfId="76" applyFont="1" applyAlignment="1">
      <alignment horizontal="center"/>
    </xf>
    <xf numFmtId="0" fontId="88" fillId="2" borderId="0" xfId="76" applyFont="1" applyFill="1" applyAlignment="1">
      <alignment horizontal="center" wrapText="1"/>
    </xf>
    <xf numFmtId="0" fontId="35" fillId="0" borderId="0" xfId="5" applyFont="1" applyAlignment="1">
      <alignment horizontal="center" vertical="center"/>
    </xf>
    <xf numFmtId="0" fontId="12" fillId="0" borderId="12" xfId="5" applyFont="1" applyBorder="1" applyAlignment="1">
      <alignment horizontal="center" vertical="center" wrapText="1"/>
    </xf>
    <xf numFmtId="0" fontId="12" fillId="0" borderId="8" xfId="5" applyFont="1" applyBorder="1" applyAlignment="1">
      <alignment horizontal="center" vertical="center" wrapText="1"/>
    </xf>
    <xf numFmtId="0" fontId="16" fillId="6" borderId="50" xfId="5" applyFont="1" applyFill="1" applyBorder="1" applyAlignment="1">
      <alignment horizontal="center" vertical="center"/>
    </xf>
    <xf numFmtId="0" fontId="16" fillId="6" borderId="10" xfId="5" applyFont="1" applyFill="1" applyBorder="1" applyAlignment="1">
      <alignment horizontal="center" vertical="center"/>
    </xf>
    <xf numFmtId="0" fontId="16" fillId="6" borderId="51" xfId="5" applyFont="1" applyFill="1" applyBorder="1" applyAlignment="1">
      <alignment horizontal="center" vertical="center"/>
    </xf>
    <xf numFmtId="0" fontId="16" fillId="6" borderId="52" xfId="5" applyFont="1" applyFill="1" applyBorder="1" applyAlignment="1">
      <alignment horizontal="center" vertical="center"/>
    </xf>
    <xf numFmtId="0" fontId="16" fillId="6" borderId="0" xfId="5" applyFont="1" applyFill="1" applyAlignment="1">
      <alignment horizontal="center" vertical="center"/>
    </xf>
    <xf numFmtId="0" fontId="16" fillId="6" borderId="53" xfId="5" applyFont="1" applyFill="1" applyBorder="1" applyAlignment="1">
      <alignment horizontal="center" vertical="center"/>
    </xf>
    <xf numFmtId="0" fontId="16" fillId="6" borderId="54" xfId="5" applyFont="1" applyFill="1" applyBorder="1" applyAlignment="1">
      <alignment horizontal="center" vertical="center"/>
    </xf>
    <xf numFmtId="0" fontId="16" fillId="6" borderId="7" xfId="5" applyFont="1" applyFill="1" applyBorder="1" applyAlignment="1">
      <alignment horizontal="center" vertical="center"/>
    </xf>
    <xf numFmtId="0" fontId="16" fillId="6" borderId="45" xfId="5" applyFont="1" applyFill="1" applyBorder="1" applyAlignment="1">
      <alignment horizontal="center" vertical="center"/>
    </xf>
    <xf numFmtId="0" fontId="12" fillId="0" borderId="10" xfId="5" applyFont="1" applyBorder="1" applyAlignment="1">
      <alignment horizontal="center" vertical="center"/>
    </xf>
    <xf numFmtId="0" fontId="12" fillId="0" borderId="17" xfId="5" applyFont="1" applyBorder="1" applyAlignment="1">
      <alignment horizontal="center" vertical="center"/>
    </xf>
    <xf numFmtId="0" fontId="12" fillId="0" borderId="3" xfId="5" applyFont="1" applyBorder="1" applyAlignment="1">
      <alignment horizontal="center" vertical="center"/>
    </xf>
    <xf numFmtId="0" fontId="12" fillId="0" borderId="29" xfId="5" applyFont="1" applyBorder="1" applyAlignment="1">
      <alignment horizontal="center" vertical="center"/>
    </xf>
    <xf numFmtId="0" fontId="12" fillId="0" borderId="18" xfId="5" applyFont="1" applyBorder="1" applyAlignment="1">
      <alignment horizontal="center" vertical="center"/>
    </xf>
    <xf numFmtId="0" fontId="12" fillId="0" borderId="30" xfId="5" applyFont="1" applyBorder="1" applyAlignment="1">
      <alignment horizontal="center" vertical="center"/>
    </xf>
    <xf numFmtId="3" fontId="66" fillId="0" borderId="0" xfId="5" applyNumberFormat="1" applyFont="1" applyAlignment="1">
      <alignment horizontal="center"/>
    </xf>
    <xf numFmtId="3" fontId="16" fillId="0" borderId="0" xfId="5" applyNumberFormat="1" applyFont="1" applyAlignment="1">
      <alignment horizontal="center"/>
    </xf>
    <xf numFmtId="0" fontId="19" fillId="0" borderId="0" xfId="5" applyFont="1" applyAlignment="1">
      <alignment horizontal="left"/>
    </xf>
    <xf numFmtId="0" fontId="16" fillId="0" borderId="0" xfId="5" applyFont="1" applyAlignment="1">
      <alignment horizontal="center"/>
    </xf>
    <xf numFmtId="0" fontId="14" fillId="0" borderId="0" xfId="5" applyFont="1"/>
    <xf numFmtId="0" fontId="14" fillId="0" borderId="0" xfId="0" applyFont="1" applyAlignment="1">
      <alignment horizontal="justify" vertical="justify" wrapText="1"/>
    </xf>
    <xf numFmtId="0" fontId="28" fillId="5" borderId="4" xfId="0" applyFont="1" applyFill="1" applyBorder="1" applyAlignment="1">
      <alignment horizontal="center"/>
    </xf>
    <xf numFmtId="0" fontId="28" fillId="5" borderId="5" xfId="0" applyFont="1" applyFill="1" applyBorder="1" applyAlignment="1">
      <alignment horizontal="center"/>
    </xf>
    <xf numFmtId="0" fontId="28" fillId="5" borderId="6" xfId="0" applyFont="1" applyFill="1" applyBorder="1" applyAlignment="1">
      <alignment horizontal="center"/>
    </xf>
    <xf numFmtId="0" fontId="14" fillId="3" borderId="0" xfId="0" applyFont="1" applyFill="1" applyAlignment="1">
      <alignment horizontal="justify" vertical="justify"/>
    </xf>
    <xf numFmtId="0" fontId="42" fillId="8" borderId="11" xfId="0" applyFont="1" applyFill="1" applyBorder="1" applyAlignment="1">
      <alignment horizontal="center" vertical="center"/>
    </xf>
    <xf numFmtId="0" fontId="42" fillId="8" borderId="24" xfId="0" applyFont="1" applyFill="1" applyBorder="1" applyAlignment="1">
      <alignment horizontal="center" vertical="center"/>
    </xf>
    <xf numFmtId="0" fontId="42" fillId="0" borderId="0" xfId="0" applyFont="1" applyAlignment="1">
      <alignment horizontal="left"/>
    </xf>
    <xf numFmtId="0" fontId="42" fillId="8" borderId="11" xfId="0" applyFont="1" applyFill="1" applyBorder="1" applyAlignment="1">
      <alignment horizontal="center" vertical="center" wrapText="1"/>
    </xf>
    <xf numFmtId="0" fontId="42" fillId="8" borderId="24" xfId="0" applyFont="1" applyFill="1" applyBorder="1" applyAlignment="1">
      <alignment horizontal="center" vertical="center" wrapText="1"/>
    </xf>
    <xf numFmtId="0" fontId="42" fillId="8" borderId="11" xfId="0" applyFont="1" applyFill="1" applyBorder="1" applyAlignment="1">
      <alignment vertical="center"/>
    </xf>
    <xf numFmtId="0" fontId="42" fillId="8" borderId="24" xfId="0" applyFont="1" applyFill="1" applyBorder="1" applyAlignment="1">
      <alignment vertical="center"/>
    </xf>
    <xf numFmtId="0" fontId="14" fillId="0" borderId="0" xfId="0" applyFont="1" applyAlignment="1">
      <alignment horizontal="justify" vertical="center"/>
    </xf>
    <xf numFmtId="49" fontId="42" fillId="8" borderId="31" xfId="0" applyNumberFormat="1" applyFont="1" applyFill="1" applyBorder="1" applyAlignment="1">
      <alignment horizontal="center" vertical="center"/>
    </xf>
    <xf numFmtId="49" fontId="42" fillId="8" borderId="26" xfId="0" applyNumberFormat="1" applyFont="1" applyFill="1" applyBorder="1" applyAlignment="1">
      <alignment horizontal="center" vertical="center"/>
    </xf>
    <xf numFmtId="3" fontId="42" fillId="8" borderId="31" xfId="0" applyNumberFormat="1" applyFont="1" applyFill="1" applyBorder="1" applyAlignment="1">
      <alignment horizontal="center" vertical="center"/>
    </xf>
    <xf numFmtId="3" fontId="42" fillId="8" borderId="26" xfId="0" applyNumberFormat="1" applyFont="1" applyFill="1" applyBorder="1" applyAlignment="1">
      <alignment horizontal="center" vertical="center"/>
    </xf>
    <xf numFmtId="3" fontId="42" fillId="8" borderId="31" xfId="0" applyNumberFormat="1" applyFont="1" applyFill="1" applyBorder="1" applyAlignment="1">
      <alignment horizontal="center" vertical="center" wrapText="1"/>
    </xf>
    <xf numFmtId="3" fontId="42" fillId="8" borderId="26" xfId="0" applyNumberFormat="1" applyFont="1" applyFill="1" applyBorder="1" applyAlignment="1">
      <alignment horizontal="center" vertical="center" wrapText="1"/>
    </xf>
    <xf numFmtId="49" fontId="16" fillId="8" borderId="31" xfId="0" applyNumberFormat="1" applyFont="1" applyFill="1" applyBorder="1" applyAlignment="1">
      <alignment horizontal="center" vertical="center"/>
    </xf>
    <xf numFmtId="49" fontId="16" fillId="8" borderId="26" xfId="0" applyNumberFormat="1" applyFont="1" applyFill="1" applyBorder="1" applyAlignment="1">
      <alignment horizontal="center" vertical="center"/>
    </xf>
    <xf numFmtId="3" fontId="16" fillId="8" borderId="31" xfId="0" applyNumberFormat="1" applyFont="1" applyFill="1" applyBorder="1" applyAlignment="1">
      <alignment horizontal="center" vertical="center"/>
    </xf>
    <xf numFmtId="3" fontId="16" fillId="8" borderId="26" xfId="0" applyNumberFormat="1" applyFont="1" applyFill="1" applyBorder="1" applyAlignment="1">
      <alignment horizontal="center" vertical="center"/>
    </xf>
    <xf numFmtId="0" fontId="16" fillId="8" borderId="31" xfId="0" quotePrefix="1" applyFont="1" applyFill="1" applyBorder="1" applyAlignment="1">
      <alignment horizontal="center" vertical="center" wrapText="1"/>
    </xf>
    <xf numFmtId="0" fontId="16" fillId="8" borderId="26" xfId="0" quotePrefix="1" applyFont="1" applyFill="1" applyBorder="1" applyAlignment="1">
      <alignment horizontal="center" vertical="center" wrapText="1"/>
    </xf>
    <xf numFmtId="0" fontId="28" fillId="6" borderId="4" xfId="0" applyFont="1" applyFill="1" applyBorder="1" applyAlignment="1">
      <alignment horizontal="center"/>
    </xf>
    <xf numFmtId="0" fontId="28" fillId="6" borderId="5" xfId="0" applyFont="1" applyFill="1" applyBorder="1" applyAlignment="1">
      <alignment horizontal="center"/>
    </xf>
    <xf numFmtId="0" fontId="28" fillId="6" borderId="6" xfId="0" applyFont="1" applyFill="1" applyBorder="1" applyAlignment="1">
      <alignment horizontal="center"/>
    </xf>
    <xf numFmtId="3" fontId="16" fillId="8" borderId="31" xfId="0" applyNumberFormat="1" applyFont="1" applyFill="1" applyBorder="1" applyAlignment="1">
      <alignment horizontal="center" vertical="center" wrapText="1"/>
    </xf>
    <xf numFmtId="3" fontId="16" fillId="8" borderId="26" xfId="0" applyNumberFormat="1" applyFont="1" applyFill="1" applyBorder="1" applyAlignment="1">
      <alignment horizontal="center" vertical="center" wrapText="1"/>
    </xf>
    <xf numFmtId="2" fontId="19" fillId="0" borderId="0" xfId="0" applyNumberFormat="1" applyFont="1" applyAlignment="1">
      <alignment horizontal="center" vertical="center" wrapText="1"/>
    </xf>
    <xf numFmtId="2" fontId="19" fillId="8" borderId="31" xfId="0" applyNumberFormat="1" applyFont="1" applyFill="1" applyBorder="1" applyAlignment="1">
      <alignment horizontal="center" vertical="center" wrapText="1"/>
    </xf>
    <xf numFmtId="2" fontId="19" fillId="8" borderId="26" xfId="0" applyNumberFormat="1" applyFont="1" applyFill="1" applyBorder="1" applyAlignment="1">
      <alignment horizontal="center" vertical="center" wrapText="1"/>
    </xf>
    <xf numFmtId="0" fontId="14" fillId="0" borderId="0" xfId="0" applyFont="1" applyAlignment="1">
      <alignment horizontal="justify" vertical="justify" wrapText="1" readingOrder="1"/>
    </xf>
    <xf numFmtId="3" fontId="16" fillId="0" borderId="44" xfId="0" applyNumberFormat="1" applyFont="1" applyBorder="1"/>
    <xf numFmtId="0" fontId="16" fillId="8" borderId="44" xfId="0" applyFont="1" applyFill="1" applyBorder="1" applyAlignment="1">
      <alignment horizontal="center" vertical="center" wrapText="1"/>
    </xf>
    <xf numFmtId="0" fontId="14" fillId="0" borderId="0" xfId="0" applyFont="1" applyAlignment="1">
      <alignment wrapText="1"/>
    </xf>
    <xf numFmtId="173" fontId="16" fillId="8" borderId="44" xfId="0" applyNumberFormat="1" applyFont="1" applyFill="1" applyBorder="1" applyAlignment="1">
      <alignment horizontal="center" vertical="center" wrapText="1"/>
    </xf>
    <xf numFmtId="0" fontId="16" fillId="8" borderId="44" xfId="6" applyFont="1" applyFill="1" applyBorder="1" applyAlignment="1">
      <alignment horizontal="center" vertical="center"/>
    </xf>
    <xf numFmtId="0" fontId="16" fillId="8" borderId="31" xfId="6" applyFont="1" applyFill="1" applyBorder="1" applyAlignment="1">
      <alignment horizontal="center" vertical="center" wrapText="1"/>
    </xf>
    <xf numFmtId="0" fontId="16" fillId="8" borderId="26" xfId="6" applyFont="1" applyFill="1" applyBorder="1" applyAlignment="1">
      <alignment horizontal="center" vertical="center" wrapText="1"/>
    </xf>
    <xf numFmtId="0" fontId="16" fillId="8" borderId="31" xfId="6" quotePrefix="1" applyFont="1" applyFill="1" applyBorder="1" applyAlignment="1">
      <alignment horizontal="center" vertical="center" wrapText="1"/>
    </xf>
    <xf numFmtId="0" fontId="16" fillId="8" borderId="26" xfId="6" quotePrefix="1" applyFont="1" applyFill="1" applyBorder="1" applyAlignment="1">
      <alignment horizontal="center" vertical="center" wrapText="1"/>
    </xf>
    <xf numFmtId="0" fontId="16" fillId="8" borderId="44" xfId="6" applyFont="1" applyFill="1" applyBorder="1" applyAlignment="1">
      <alignment horizontal="center" vertical="center" wrapText="1"/>
    </xf>
    <xf numFmtId="49" fontId="16" fillId="0" borderId="0" xfId="0" applyNumberFormat="1" applyFont="1" applyAlignment="1">
      <alignment horizontal="center" vertical="center"/>
    </xf>
    <xf numFmtId="49" fontId="16" fillId="0" borderId="30" xfId="0" applyNumberFormat="1" applyFont="1" applyBorder="1" applyAlignment="1">
      <alignment horizontal="center" vertical="center"/>
    </xf>
    <xf numFmtId="49" fontId="16" fillId="0" borderId="3" xfId="0" applyNumberFormat="1" applyFont="1" applyBorder="1" applyAlignment="1">
      <alignment horizontal="center" vertical="center"/>
    </xf>
    <xf numFmtId="0" fontId="16" fillId="8" borderId="44" xfId="6" quotePrefix="1" applyFont="1" applyFill="1" applyBorder="1" applyAlignment="1">
      <alignment horizontal="center" vertical="center" wrapText="1"/>
    </xf>
    <xf numFmtId="0" fontId="14" fillId="0" borderId="0" xfId="0" applyFont="1" applyAlignment="1">
      <alignment horizontal="left" vertical="justify" wrapText="1" indent="1"/>
    </xf>
    <xf numFmtId="0" fontId="26" fillId="3" borderId="0" xfId="0" applyFont="1" applyFill="1" applyAlignment="1">
      <alignment horizontal="center"/>
    </xf>
    <xf numFmtId="0" fontId="26" fillId="0" borderId="0" xfId="0" applyFont="1" applyAlignment="1">
      <alignment horizontal="left" wrapText="1"/>
    </xf>
    <xf numFmtId="3" fontId="40" fillId="4" borderId="43" xfId="6" applyNumberFormat="1" applyFont="1" applyFill="1" applyBorder="1" applyAlignment="1">
      <alignment horizontal="center"/>
    </xf>
    <xf numFmtId="3" fontId="40" fillId="4" borderId="32" xfId="6" applyNumberFormat="1" applyFont="1" applyFill="1" applyBorder="1" applyAlignment="1">
      <alignment horizontal="center"/>
    </xf>
    <xf numFmtId="0" fontId="14" fillId="0" borderId="43" xfId="0" applyFont="1" applyBorder="1" applyAlignment="1">
      <alignment horizontal="left" vertical="center"/>
    </xf>
    <xf numFmtId="0" fontId="14" fillId="0" borderId="27" xfId="0" applyFont="1" applyBorder="1" applyAlignment="1">
      <alignment horizontal="left" vertical="center"/>
    </xf>
    <xf numFmtId="0" fontId="14" fillId="0" borderId="43" xfId="0" applyFont="1" applyBorder="1" applyAlignment="1">
      <alignment horizontal="left" vertical="center" wrapText="1"/>
    </xf>
    <xf numFmtId="0" fontId="14" fillId="0" borderId="27" xfId="0" applyFont="1" applyBorder="1" applyAlignment="1">
      <alignment horizontal="left" vertical="center" wrapText="1"/>
    </xf>
    <xf numFmtId="49" fontId="16" fillId="8" borderId="43" xfId="0" applyNumberFormat="1" applyFont="1" applyFill="1" applyBorder="1" applyAlignment="1">
      <alignment horizontal="center" vertical="center" wrapText="1"/>
    </xf>
    <xf numFmtId="49" fontId="16" fillId="8" borderId="27" xfId="0" applyNumberFormat="1" applyFont="1" applyFill="1" applyBorder="1" applyAlignment="1">
      <alignment horizontal="center" vertical="center" wrapText="1"/>
    </xf>
    <xf numFmtId="0" fontId="16" fillId="0" borderId="43" xfId="0" applyFont="1" applyBorder="1" applyAlignment="1">
      <alignment horizontal="center"/>
    </xf>
    <xf numFmtId="0" fontId="16" fillId="0" borderId="27" xfId="0" applyFont="1" applyBorder="1" applyAlignment="1">
      <alignment horizontal="center"/>
    </xf>
    <xf numFmtId="0" fontId="52" fillId="0" borderId="0" xfId="0" applyFont="1" applyAlignment="1">
      <alignment horizontal="justify" vertical="center" wrapText="1"/>
    </xf>
    <xf numFmtId="37" fontId="16" fillId="8" borderId="31" xfId="0" applyNumberFormat="1" applyFont="1" applyFill="1" applyBorder="1" applyAlignment="1">
      <alignment horizontal="center" vertical="center"/>
    </xf>
    <xf numFmtId="37" fontId="16" fillId="8" borderId="26" xfId="0" applyNumberFormat="1" applyFont="1" applyFill="1" applyBorder="1" applyAlignment="1">
      <alignment horizontal="center" vertical="center"/>
    </xf>
    <xf numFmtId="169" fontId="16" fillId="8" borderId="31" xfId="0" applyNumberFormat="1" applyFont="1" applyFill="1" applyBorder="1" applyAlignment="1">
      <alignment horizontal="center" vertical="center" wrapText="1"/>
    </xf>
    <xf numFmtId="169" fontId="16" fillId="8" borderId="26" xfId="0" applyNumberFormat="1" applyFont="1" applyFill="1" applyBorder="1" applyAlignment="1">
      <alignment horizontal="center" vertical="center" wrapText="1"/>
    </xf>
    <xf numFmtId="169" fontId="16" fillId="0" borderId="43" xfId="0" applyNumberFormat="1" applyFont="1" applyBorder="1" applyAlignment="1">
      <alignment horizontal="center" wrapText="1"/>
    </xf>
    <xf numFmtId="169" fontId="16" fillId="0" borderId="32" xfId="0" applyNumberFormat="1" applyFont="1" applyBorder="1" applyAlignment="1">
      <alignment horizontal="center" wrapText="1"/>
    </xf>
    <xf numFmtId="169" fontId="16" fillId="0" borderId="27" xfId="0" applyNumberFormat="1" applyFont="1" applyBorder="1" applyAlignment="1">
      <alignment horizontal="center" wrapText="1"/>
    </xf>
    <xf numFmtId="0" fontId="16" fillId="8" borderId="31" xfId="0" applyFont="1" applyFill="1" applyBorder="1" applyAlignment="1">
      <alignment horizontal="center" vertical="center"/>
    </xf>
    <xf numFmtId="0" fontId="16" fillId="8" borderId="26" xfId="0" applyFont="1" applyFill="1" applyBorder="1" applyAlignment="1">
      <alignment horizontal="center" vertical="center"/>
    </xf>
    <xf numFmtId="0" fontId="16" fillId="8" borderId="31"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26" fillId="0" borderId="0" xfId="0" applyFont="1" applyAlignment="1">
      <alignment horizontal="left" vertical="justify" wrapText="1"/>
    </xf>
    <xf numFmtId="0" fontId="16" fillId="8" borderId="2" xfId="0" applyFont="1" applyFill="1" applyBorder="1" applyAlignment="1">
      <alignment horizontal="center" vertical="center"/>
    </xf>
    <xf numFmtId="0" fontId="16" fillId="8" borderId="44" xfId="0" applyFont="1" applyFill="1" applyBorder="1" applyAlignment="1">
      <alignment horizontal="center" vertical="center"/>
    </xf>
    <xf numFmtId="0" fontId="26" fillId="0" borderId="0" xfId="0" applyFont="1" applyAlignment="1">
      <alignment horizontal="justify" vertical="justify"/>
    </xf>
    <xf numFmtId="0" fontId="40" fillId="0" borderId="0" xfId="0" applyFont="1" applyAlignment="1">
      <alignment horizontal="justify" vertical="justify" wrapText="1"/>
    </xf>
    <xf numFmtId="0" fontId="119" fillId="0" borderId="0" xfId="0" applyFont="1" applyAlignment="1">
      <alignment horizontal="center"/>
    </xf>
    <xf numFmtId="0" fontId="55" fillId="0" borderId="0" xfId="0" applyFont="1" applyAlignment="1">
      <alignment horizontal="center" vertical="center" wrapText="1"/>
    </xf>
    <xf numFmtId="0" fontId="55" fillId="0" borderId="0" xfId="124" applyFont="1" applyAlignment="1">
      <alignment horizontal="center" vertical="center" wrapText="1"/>
    </xf>
    <xf numFmtId="0" fontId="119" fillId="0" borderId="0" xfId="124" applyFont="1" applyAlignment="1">
      <alignment horizontal="center"/>
    </xf>
    <xf numFmtId="0" fontId="14" fillId="0" borderId="0" xfId="0" quotePrefix="1" applyFont="1" applyAlignment="1">
      <alignment horizontal="justify" vertical="justify" wrapText="1"/>
    </xf>
    <xf numFmtId="0" fontId="16" fillId="6" borderId="43" xfId="0" applyFont="1" applyFill="1" applyBorder="1" applyAlignment="1">
      <alignment horizontal="center"/>
    </xf>
    <xf numFmtId="0" fontId="16" fillId="6" borderId="32" xfId="0" applyFont="1" applyFill="1" applyBorder="1" applyAlignment="1">
      <alignment horizontal="center"/>
    </xf>
    <xf numFmtId="0" fontId="16" fillId="6" borderId="27" xfId="0" applyFont="1" applyFill="1" applyBorder="1" applyAlignment="1">
      <alignment horizontal="center"/>
    </xf>
    <xf numFmtId="0" fontId="40" fillId="0" borderId="0" xfId="0" applyFont="1" applyAlignment="1">
      <alignment horizontal="justify" vertical="center" wrapText="1"/>
    </xf>
    <xf numFmtId="0" fontId="16" fillId="8" borderId="43" xfId="0" applyFont="1" applyFill="1" applyBorder="1" applyAlignment="1">
      <alignment horizontal="center" vertical="center"/>
    </xf>
    <xf numFmtId="0" fontId="16" fillId="8" borderId="32" xfId="0" applyFont="1" applyFill="1" applyBorder="1" applyAlignment="1">
      <alignment horizontal="center" vertical="center"/>
    </xf>
    <xf numFmtId="0" fontId="16" fillId="8" borderId="27" xfId="0" applyFont="1" applyFill="1" applyBorder="1" applyAlignment="1">
      <alignment horizontal="center" vertical="center"/>
    </xf>
    <xf numFmtId="0" fontId="14" fillId="3" borderId="23" xfId="0" applyFont="1" applyFill="1" applyBorder="1" applyAlignment="1">
      <alignment horizontal="left"/>
    </xf>
    <xf numFmtId="0" fontId="14" fillId="3" borderId="0" xfId="0" applyFont="1" applyFill="1" applyAlignment="1">
      <alignment horizontal="left"/>
    </xf>
    <xf numFmtId="0" fontId="26" fillId="0" borderId="0" xfId="0" quotePrefix="1" applyFont="1" applyAlignment="1">
      <alignment horizontal="left"/>
    </xf>
    <xf numFmtId="0" fontId="42" fillId="8" borderId="44" xfId="0" applyFont="1" applyFill="1" applyBorder="1" applyAlignment="1">
      <alignment horizontal="center" vertical="center"/>
    </xf>
    <xf numFmtId="0" fontId="16" fillId="8" borderId="43" xfId="0" applyFont="1" applyFill="1" applyBorder="1" applyAlignment="1">
      <alignment horizontal="center" vertical="center" wrapText="1"/>
    </xf>
    <xf numFmtId="0" fontId="16" fillId="8" borderId="32" xfId="0" applyFont="1" applyFill="1" applyBorder="1" applyAlignment="1">
      <alignment horizontal="center" vertical="center" wrapText="1"/>
    </xf>
    <xf numFmtId="0" fontId="16" fillId="8" borderId="27" xfId="0" applyFont="1" applyFill="1" applyBorder="1" applyAlignment="1">
      <alignment horizontal="center" vertical="center" wrapText="1"/>
    </xf>
    <xf numFmtId="0" fontId="26" fillId="0" borderId="0" xfId="0" applyFont="1" applyAlignment="1">
      <alignment horizontal="center"/>
    </xf>
    <xf numFmtId="37" fontId="16" fillId="8" borderId="31" xfId="0" applyNumberFormat="1" applyFont="1" applyFill="1" applyBorder="1" applyAlignment="1">
      <alignment horizontal="center" wrapText="1"/>
    </xf>
    <xf numFmtId="37" fontId="16" fillId="8" borderId="26" xfId="0" applyNumberFormat="1" applyFont="1" applyFill="1" applyBorder="1" applyAlignment="1">
      <alignment horizontal="center" wrapText="1"/>
    </xf>
    <xf numFmtId="37" fontId="16" fillId="8" borderId="31" xfId="0" applyNumberFormat="1" applyFont="1" applyFill="1" applyBorder="1" applyAlignment="1">
      <alignment horizontal="center" vertical="center" wrapText="1"/>
    </xf>
    <xf numFmtId="37" fontId="16" fillId="8" borderId="26" xfId="0" applyNumberFormat="1" applyFont="1" applyFill="1" applyBorder="1" applyAlignment="1">
      <alignment horizontal="center" vertical="center" wrapText="1"/>
    </xf>
    <xf numFmtId="0" fontId="26" fillId="0" borderId="0" xfId="0" applyFont="1" applyAlignment="1">
      <alignment horizontal="left"/>
    </xf>
    <xf numFmtId="39" fontId="16" fillId="8" borderId="60" xfId="2" applyNumberFormat="1" applyFont="1" applyFill="1" applyBorder="1" applyAlignment="1">
      <alignment horizontal="center"/>
    </xf>
    <xf numFmtId="39" fontId="16" fillId="8" borderId="61" xfId="2" applyNumberFormat="1" applyFont="1" applyFill="1" applyBorder="1" applyAlignment="1">
      <alignment horizontal="center"/>
    </xf>
    <xf numFmtId="0" fontId="14" fillId="0" borderId="0" xfId="0" quotePrefix="1" applyFont="1" applyAlignment="1">
      <alignment horizontal="justify" vertical="center" wrapText="1"/>
    </xf>
    <xf numFmtId="0" fontId="16" fillId="8" borderId="16" xfId="5" applyFont="1" applyFill="1" applyBorder="1" applyAlignment="1">
      <alignment horizontal="center" vertical="center" wrapText="1"/>
    </xf>
    <xf numFmtId="0" fontId="16" fillId="8" borderId="20" xfId="5" applyFont="1" applyFill="1" applyBorder="1" applyAlignment="1">
      <alignment horizontal="center" vertical="center" wrapText="1"/>
    </xf>
    <xf numFmtId="0" fontId="14" fillId="0" borderId="0" xfId="0" applyFont="1" applyAlignment="1">
      <alignment horizontal="justify" vertical="center" wrapText="1"/>
    </xf>
    <xf numFmtId="0" fontId="40" fillId="0" borderId="0" xfId="0" quotePrefix="1" applyFont="1" applyAlignment="1">
      <alignment horizontal="justify" vertical="center" wrapText="1"/>
    </xf>
    <xf numFmtId="0" fontId="14" fillId="0" borderId="0" xfId="0" applyFont="1" applyAlignment="1">
      <alignment vertical="center" wrapText="1"/>
    </xf>
    <xf numFmtId="0" fontId="14" fillId="0" borderId="0" xfId="0" applyFont="1" applyAlignment="1">
      <alignment horizontal="left"/>
    </xf>
    <xf numFmtId="0" fontId="14" fillId="3" borderId="0" xfId="0" applyFont="1" applyFill="1" applyAlignment="1">
      <alignment horizontal="justify" vertical="center" wrapText="1"/>
    </xf>
    <xf numFmtId="0" fontId="14" fillId="0" borderId="0" xfId="0" applyFont="1" applyAlignment="1">
      <alignment horizontal="justify" wrapText="1"/>
    </xf>
    <xf numFmtId="0" fontId="16" fillId="3" borderId="0" xfId="0" applyFont="1" applyFill="1" applyAlignment="1">
      <alignment horizontal="center"/>
    </xf>
    <xf numFmtId="0" fontId="14" fillId="0" borderId="0" xfId="0" applyFont="1" applyAlignment="1">
      <alignment horizontal="center"/>
    </xf>
    <xf numFmtId="0" fontId="16" fillId="0" borderId="0" xfId="0" applyFont="1" applyAlignment="1">
      <alignment horizontal="justify" wrapText="1"/>
    </xf>
  </cellXfs>
  <cellStyles count="301">
    <cellStyle name="20% - Énfasis1" xfId="102" builtinId="30" customBuiltin="1"/>
    <cellStyle name="20% - Énfasis1 2" xfId="150" xr:uid="{E9775E7C-9421-4DA3-A2D8-23FBAF795D26}"/>
    <cellStyle name="20% - Énfasis1 2 2" xfId="207" xr:uid="{704CF855-57CC-480C-8D5C-8E832AE2D8B9}"/>
    <cellStyle name="20% - Énfasis1 3" xfId="165" xr:uid="{EB534758-F006-47A6-B141-5E2471026C87}"/>
    <cellStyle name="20% - Énfasis1 3 2" xfId="222" xr:uid="{A4262219-744F-49F9-858D-08BBA7C0075B}"/>
    <cellStyle name="20% - Énfasis1 4" xfId="180" xr:uid="{F0D56B64-2D61-4191-B341-7479E1087842}"/>
    <cellStyle name="20% - Énfasis1 4 2" xfId="237" xr:uid="{91368082-5816-4F1C-8D8F-7CE459B18C0A}"/>
    <cellStyle name="20% - Énfasis1 5" xfId="195" xr:uid="{F66AC1A7-5C44-49BF-AD56-CD14F322C9E0}"/>
    <cellStyle name="20% - Énfasis2" xfId="105" builtinId="34" customBuiltin="1"/>
    <cellStyle name="20% - Énfasis2 2" xfId="152" xr:uid="{CB4ED786-1F8C-4457-B73C-28AE144EE393}"/>
    <cellStyle name="20% - Énfasis2 2 2" xfId="209" xr:uid="{D69CDC0B-D8C0-427E-8484-F930607E4660}"/>
    <cellStyle name="20% - Énfasis2 3" xfId="167" xr:uid="{DA7630B0-E31F-4CD3-BAB6-D0B6FBC7569E}"/>
    <cellStyle name="20% - Énfasis2 3 2" xfId="224" xr:uid="{17625929-B7AE-4EEA-AE01-21B7896BF6DC}"/>
    <cellStyle name="20% - Énfasis2 4" xfId="182" xr:uid="{79AA9634-0209-4080-A815-100EC36CAF08}"/>
    <cellStyle name="20% - Énfasis2 4 2" xfId="239" xr:uid="{76C82135-A1FC-4080-9965-78AC93785E76}"/>
    <cellStyle name="20% - Énfasis2 5" xfId="196" xr:uid="{CB39BA88-E583-42BD-8F15-005E519CC745}"/>
    <cellStyle name="20% - Énfasis3" xfId="108" builtinId="38" customBuiltin="1"/>
    <cellStyle name="20% - Énfasis3 2" xfId="154" xr:uid="{0BF16E91-B061-48B9-95B7-4101F5E28A09}"/>
    <cellStyle name="20% - Énfasis3 2 2" xfId="211" xr:uid="{D0CBFA2D-A6C3-4034-AF08-6EC9C9ABDF41}"/>
    <cellStyle name="20% - Énfasis3 3" xfId="169" xr:uid="{D72D1916-5197-47F0-B5F1-8F7ABEF52472}"/>
    <cellStyle name="20% - Énfasis3 3 2" xfId="226" xr:uid="{4C8A3545-6AEC-490F-B1ED-FCA0345B0C11}"/>
    <cellStyle name="20% - Énfasis3 4" xfId="184" xr:uid="{941A48F6-1E08-423C-98D7-BE265E5108C8}"/>
    <cellStyle name="20% - Énfasis3 4 2" xfId="241" xr:uid="{FEE7C8D8-7A76-480A-844F-E2C5D4AEBD22}"/>
    <cellStyle name="20% - Énfasis3 5" xfId="197" xr:uid="{24CF4F29-051C-43F5-93C0-84FAA5FCD838}"/>
    <cellStyle name="20% - Énfasis4" xfId="111" builtinId="42" customBuiltin="1"/>
    <cellStyle name="20% - Énfasis4 2" xfId="156" xr:uid="{6AB52E78-5B99-44E3-B9DA-912CB94184B2}"/>
    <cellStyle name="20% - Énfasis4 2 2" xfId="213" xr:uid="{538FD516-9497-430F-BAC0-478A5FD46068}"/>
    <cellStyle name="20% - Énfasis4 3" xfId="171" xr:uid="{48AB51B0-A745-4FF1-97F2-2E7B92B6884F}"/>
    <cellStyle name="20% - Énfasis4 3 2" xfId="228" xr:uid="{0F2F6B9B-738F-48E1-8702-E85D82EB7061}"/>
    <cellStyle name="20% - Énfasis4 4" xfId="186" xr:uid="{B9DAF038-01DA-4160-9F79-FDEC38BCB427}"/>
    <cellStyle name="20% - Énfasis4 4 2" xfId="243" xr:uid="{65B77FB6-70FA-433C-B81C-651302E9B496}"/>
    <cellStyle name="20% - Énfasis4 5" xfId="198" xr:uid="{849F6F88-70F4-47B9-86F5-CC44D33B8BA4}"/>
    <cellStyle name="20% - Énfasis5" xfId="114" builtinId="46" customBuiltin="1"/>
    <cellStyle name="20% - Énfasis5 2" xfId="158" xr:uid="{170E176E-6076-44CF-8B62-78C8D7726037}"/>
    <cellStyle name="20% - Énfasis5 2 2" xfId="215" xr:uid="{6E8D1755-88A1-4E52-8F0B-142753E43C64}"/>
    <cellStyle name="20% - Énfasis5 3" xfId="173" xr:uid="{B1F86957-A7C1-4796-80CB-DEEB3A56ED47}"/>
    <cellStyle name="20% - Énfasis5 3 2" xfId="230" xr:uid="{E7BAEBD1-BDB3-4E83-B414-174CA577F945}"/>
    <cellStyle name="20% - Énfasis5 4" xfId="188" xr:uid="{5F283FD4-F284-4C5F-985B-FC6EFA8BAA7C}"/>
    <cellStyle name="20% - Énfasis5 4 2" xfId="245" xr:uid="{C46A2BC8-4BD4-4AA5-9B88-EB19A2EA55C9}"/>
    <cellStyle name="20% - Énfasis5 5" xfId="199" xr:uid="{861333D3-E270-48C1-8422-EB94F3FFB476}"/>
    <cellStyle name="20% - Énfasis6" xfId="117" builtinId="50" customBuiltin="1"/>
    <cellStyle name="20% - Énfasis6 2" xfId="160" xr:uid="{E38D1FC9-A4BB-488F-8FAB-5F1D390A31E7}"/>
    <cellStyle name="20% - Énfasis6 2 2" xfId="217" xr:uid="{43A082AD-39E7-4FA0-BA46-8ACC88AD7CD3}"/>
    <cellStyle name="20% - Énfasis6 3" xfId="175" xr:uid="{A7933C63-B41D-4037-8B40-7B250189B06F}"/>
    <cellStyle name="20% - Énfasis6 3 2" xfId="232" xr:uid="{BFA4185B-7A07-4151-AB19-F58E352FE465}"/>
    <cellStyle name="20% - Énfasis6 4" xfId="190" xr:uid="{DCC6ECC5-A930-4242-B2D0-6CE60DC18C9D}"/>
    <cellStyle name="20% - Énfasis6 4 2" xfId="247" xr:uid="{887C0030-5D88-4D29-80E4-B3372F58CCBD}"/>
    <cellStyle name="20% - Énfasis6 5" xfId="200" xr:uid="{2325563E-C86B-4E86-8FFD-8E37D4679795}"/>
    <cellStyle name="40% - Énfasis1" xfId="103" builtinId="31" customBuiltin="1"/>
    <cellStyle name="40% - Énfasis1 2" xfId="151" xr:uid="{F6FB3908-6800-4170-A442-982E54AA6A23}"/>
    <cellStyle name="40% - Énfasis1 2 2" xfId="208" xr:uid="{0CF87693-CD4A-4E8A-BF69-33D7E08842F4}"/>
    <cellStyle name="40% - Énfasis1 3" xfId="166" xr:uid="{9B825629-BA54-4CDA-AF4B-28B81E17EA18}"/>
    <cellStyle name="40% - Énfasis1 3 2" xfId="223" xr:uid="{709483E6-1DDD-43B3-9B39-70005D0E01BA}"/>
    <cellStyle name="40% - Énfasis1 4" xfId="181" xr:uid="{79196BD5-25EB-4BF3-82D1-2ACD4C4DBCC1}"/>
    <cellStyle name="40% - Énfasis1 4 2" xfId="238" xr:uid="{3BAC94CA-1B3C-4427-A128-FAEC0DE40255}"/>
    <cellStyle name="40% - Énfasis1 5" xfId="201" xr:uid="{EBEC3ECB-442C-47D2-8749-46C3D9BEEF05}"/>
    <cellStyle name="40% - Énfasis2" xfId="106" builtinId="35" customBuiltin="1"/>
    <cellStyle name="40% - Énfasis2 2" xfId="153" xr:uid="{78C7FCD3-C371-454E-B2D4-93AB0F731093}"/>
    <cellStyle name="40% - Énfasis2 2 2" xfId="210" xr:uid="{D3AEE575-A49E-4E17-B5B8-B2CEB3E6D69B}"/>
    <cellStyle name="40% - Énfasis2 3" xfId="168" xr:uid="{FE03C49D-264C-454F-97FD-B7F5A08621E3}"/>
    <cellStyle name="40% - Énfasis2 3 2" xfId="225" xr:uid="{0A46CA99-E246-48D8-8CD2-29BF64563E06}"/>
    <cellStyle name="40% - Énfasis2 4" xfId="183" xr:uid="{A638317B-E88A-4757-8AF2-7617E9064FB5}"/>
    <cellStyle name="40% - Énfasis2 4 2" xfId="240" xr:uid="{04A1E82F-ED92-448B-9298-4BFC8BC48CBF}"/>
    <cellStyle name="40% - Énfasis2 5" xfId="202" xr:uid="{FAED337E-20A7-485C-8FF5-31DD9742E94A}"/>
    <cellStyle name="40% - Énfasis3" xfId="109" builtinId="39" customBuiltin="1"/>
    <cellStyle name="40% - Énfasis3 2" xfId="155" xr:uid="{05606D37-A150-41DF-998A-7CAEFAC3B35B}"/>
    <cellStyle name="40% - Énfasis3 2 2" xfId="212" xr:uid="{980B1839-2400-4864-A859-2EFC85C21AD1}"/>
    <cellStyle name="40% - Énfasis3 3" xfId="170" xr:uid="{A910E3D2-D8D6-4628-9390-427242FB88D4}"/>
    <cellStyle name="40% - Énfasis3 3 2" xfId="227" xr:uid="{89573856-4BBF-4676-A0A3-1EFA206D0976}"/>
    <cellStyle name="40% - Énfasis3 4" xfId="185" xr:uid="{02C4A747-B7FD-4763-BB73-88AFD33762EC}"/>
    <cellStyle name="40% - Énfasis3 4 2" xfId="242" xr:uid="{9F5FEBF7-C64A-42B4-A861-F071D994EB5E}"/>
    <cellStyle name="40% - Énfasis3 5" xfId="203" xr:uid="{99AB6DD6-2EE2-45BD-87F1-98877111050F}"/>
    <cellStyle name="40% - Énfasis4" xfId="112" builtinId="43" customBuiltin="1"/>
    <cellStyle name="40% - Énfasis4 2" xfId="157" xr:uid="{A2EF04FF-40AB-40C6-AD81-A123F84E852C}"/>
    <cellStyle name="40% - Énfasis4 2 2" xfId="214" xr:uid="{CE4D98F6-0B0D-4F77-BE2D-B107883B14F8}"/>
    <cellStyle name="40% - Énfasis4 3" xfId="172" xr:uid="{1500DBF9-693B-409E-BB55-2CF575110336}"/>
    <cellStyle name="40% - Énfasis4 3 2" xfId="229" xr:uid="{9B9661F2-C6AA-49A6-8BFB-C15C4C03F2E3}"/>
    <cellStyle name="40% - Énfasis4 4" xfId="187" xr:uid="{42B8007A-FDEF-4492-883B-6611A75BB20C}"/>
    <cellStyle name="40% - Énfasis4 4 2" xfId="244" xr:uid="{9EDAE810-54E6-422D-98BB-7A523F1A20DB}"/>
    <cellStyle name="40% - Énfasis4 5" xfId="204" xr:uid="{78F038B6-D00B-43F1-9982-A6CA2669763E}"/>
    <cellStyle name="40% - Énfasis5" xfId="115" builtinId="47" customBuiltin="1"/>
    <cellStyle name="40% - Énfasis5 2" xfId="159" xr:uid="{79DD39DA-A4C9-4B84-A8D4-A6564ABBF03F}"/>
    <cellStyle name="40% - Énfasis5 2 2" xfId="216" xr:uid="{8827ECAB-F4CD-476D-9D9C-7BBE345DC7D7}"/>
    <cellStyle name="40% - Énfasis5 3" xfId="174" xr:uid="{8CA3029A-EF0E-4082-9634-DAD58B3E1765}"/>
    <cellStyle name="40% - Énfasis5 3 2" xfId="231" xr:uid="{763BA154-7ECF-4154-B1AA-39BFC40C3DE5}"/>
    <cellStyle name="40% - Énfasis5 4" xfId="189" xr:uid="{2B18A074-B4AF-4B47-8A7F-356780F91C69}"/>
    <cellStyle name="40% - Énfasis5 4 2" xfId="246" xr:uid="{A59C2AA9-E79F-4CA4-947F-3DE562003871}"/>
    <cellStyle name="40% - Énfasis5 5" xfId="205" xr:uid="{8B1E0E93-79C8-4688-A900-ACBDB6AA8938}"/>
    <cellStyle name="40% - Énfasis6" xfId="118" builtinId="51" customBuiltin="1"/>
    <cellStyle name="40% - Énfasis6 2" xfId="161" xr:uid="{C1F02482-B4C3-4FC9-B069-08BE25A1533A}"/>
    <cellStyle name="40% - Énfasis6 2 2" xfId="218" xr:uid="{9CB6F75C-A7D8-4EF2-95FB-0E23F71163DA}"/>
    <cellStyle name="40% - Énfasis6 3" xfId="176" xr:uid="{C10903B0-9EAA-45DB-B80D-7084F846E54C}"/>
    <cellStyle name="40% - Énfasis6 3 2" xfId="233" xr:uid="{45035588-5A00-4357-8E6C-5B4589378637}"/>
    <cellStyle name="40% - Énfasis6 4" xfId="191" xr:uid="{AB55A2DE-9F2E-49A4-AB82-2C7F978B6337}"/>
    <cellStyle name="40% - Énfasis6 4 2" xfId="248" xr:uid="{08F0ABEE-B6B1-4E68-96C2-D55D89FD629B}"/>
    <cellStyle name="40% - Énfasis6 5" xfId="206" xr:uid="{13E594FA-AF3C-4BA0-9746-14EA6C48CE82}"/>
    <cellStyle name="60% - Énfasis1 2" xfId="125" xr:uid="{CC9083D3-4B7E-4CCA-8C90-28C47D707B0A}"/>
    <cellStyle name="60% - Énfasis2 2" xfId="126" xr:uid="{FBCE037D-C2EA-4A32-A6B2-1C79C6A22C0F}"/>
    <cellStyle name="60% - Énfasis3 2" xfId="127" xr:uid="{368D2495-8ABF-4C01-9F76-CFFFCBCF923E}"/>
    <cellStyle name="60% - Énfasis4 2" xfId="128" xr:uid="{3187E9E1-4B91-4CE5-9420-BED62E83905D}"/>
    <cellStyle name="60% - Énfasis5 2" xfId="129" xr:uid="{27A74C61-AB6E-40D0-B3D2-BF8E36E268C9}"/>
    <cellStyle name="60% - Énfasis6 2" xfId="130" xr:uid="{2EE528C2-A693-4C27-8BEA-B7B91538934A}"/>
    <cellStyle name="Bueno" xfId="91" builtinId="26" customBuiltin="1"/>
    <cellStyle name="Cabecera 1" xfId="136" xr:uid="{6195727D-44D2-48F2-9B11-30B04D750D0F}"/>
    <cellStyle name="Cabecera 2" xfId="137" xr:uid="{321E5D85-30E5-42DF-AC90-0F34A64A293C}"/>
    <cellStyle name="Cálculo" xfId="95" builtinId="22" customBuiltin="1"/>
    <cellStyle name="Celda de comprobación" xfId="97" builtinId="23" customBuiltin="1"/>
    <cellStyle name="Celda vinculada" xfId="96" builtinId="24" customBuiltin="1"/>
    <cellStyle name="Dia" xfId="138" xr:uid="{24039965-7C6B-418C-B61E-9C272D3F92BE}"/>
    <cellStyle name="Encabez1" xfId="139" xr:uid="{978B9DE0-8C80-433D-82CD-28A051FC104A}"/>
    <cellStyle name="Encabez2" xfId="140" xr:uid="{E15A8263-A513-4A02-96CA-3628A0C30E32}"/>
    <cellStyle name="Encabezado 1" xfId="87" builtinId="16" customBuiltin="1"/>
    <cellStyle name="Encabezado 4" xfId="90" builtinId="19" customBuiltin="1"/>
    <cellStyle name="Énfasis1" xfId="101" builtinId="29" customBuiltin="1"/>
    <cellStyle name="Énfasis2" xfId="104" builtinId="33" customBuiltin="1"/>
    <cellStyle name="Énfasis3" xfId="107" builtinId="37" customBuiltin="1"/>
    <cellStyle name="Énfasis4" xfId="110" builtinId="41" customBuiltin="1"/>
    <cellStyle name="Énfasis5" xfId="113" builtinId="45" customBuiltin="1"/>
    <cellStyle name="Énfasis6" xfId="116" builtinId="49" customBuiltin="1"/>
    <cellStyle name="Entrada" xfId="93" builtinId="20" customBuiltin="1"/>
    <cellStyle name="Fecha" xfId="141" xr:uid="{60FCC106-0758-4102-B6EF-A87E0EAA33E5}"/>
    <cellStyle name="Fijo" xfId="142" xr:uid="{3A8115A4-2640-4A5F-9958-8BDE56A193A9}"/>
    <cellStyle name="Financiero" xfId="143" xr:uid="{E9B7B285-CB4E-45C9-94C3-901F03D2B077}"/>
    <cellStyle name="Hipervínculo" xfId="47" builtinId="8" hidden="1"/>
    <cellStyle name="Hipervínculo" xfId="49" builtinId="8" hidden="1"/>
    <cellStyle name="Hipervínculo" xfId="27" builtinId="8" hidden="1"/>
    <cellStyle name="Hipervínculo" xfId="29" builtinId="8" hidden="1"/>
    <cellStyle name="Hipervínculo" xfId="31" builtinId="8" hidden="1"/>
    <cellStyle name="Hipervínculo" xfId="33"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35" builtinId="8" hidden="1"/>
    <cellStyle name="Hipervínculo" xfId="19" builtinId="8" hidden="1"/>
    <cellStyle name="Hipervínculo" xfId="21" builtinId="8" hidden="1"/>
    <cellStyle name="Hipervínculo" xfId="23" builtinId="8" hidden="1"/>
    <cellStyle name="Hipervínculo" xfId="25" builtinId="8" hidden="1"/>
    <cellStyle name="Hipervínculo" xfId="15" builtinId="8" hidden="1"/>
    <cellStyle name="Hipervínculo" xfId="17" builtinId="8" hidden="1"/>
    <cellStyle name="Hipervínculo" xfId="12" builtinId="8" hidden="1"/>
    <cellStyle name="Hipervínculo" xfId="10" builtinId="8" hidden="1"/>
    <cellStyle name="Hipervínculo" xfId="252" builtinId="8"/>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20" builtinId="9" hidden="1"/>
    <cellStyle name="Hipervínculo visitado" xfId="22" builtinId="9" hidden="1"/>
    <cellStyle name="Hipervínculo visitado" xfId="24" builtinId="9" hidden="1"/>
    <cellStyle name="Hipervínculo visitado" xfId="28" builtinId="9" hidden="1"/>
    <cellStyle name="Hipervínculo visitado" xfId="30" builtinId="9" hidden="1"/>
    <cellStyle name="Hipervínculo visitado" xfId="26" builtinId="9" hidden="1"/>
    <cellStyle name="Hipervínculo visitado" xfId="16" builtinId="9" hidden="1"/>
    <cellStyle name="Hipervínculo visitado" xfId="18" builtinId="9" hidden="1"/>
    <cellStyle name="Hipervínculo visitado" xfId="13" builtinId="9" hidden="1"/>
    <cellStyle name="Hipervínculo visitado" xfId="11" builtinId="9" hidden="1"/>
    <cellStyle name="Incorrecto" xfId="92" builtinId="27" customBuiltin="1"/>
    <cellStyle name="Millares" xfId="1" builtinId="3"/>
    <cellStyle name="Millares [0]" xfId="14" builtinId="6"/>
    <cellStyle name="Millares [0] 2" xfId="51" xr:uid="{00000000-0005-0000-0000-00002A000000}"/>
    <cellStyle name="Millares [0] 2 2" xfId="80" xr:uid="{5F7B26D2-262F-4536-8B0E-EB739823D027}"/>
    <cellStyle name="Millares [0] 2 2 2" xfId="277" xr:uid="{BBF9CE95-B75B-4E32-8890-44A5CC6E6EB8}"/>
    <cellStyle name="Millares [0] 2 3" xfId="259" xr:uid="{F5C4B412-8A76-43D0-BC30-632F39336B4C}"/>
    <cellStyle name="Millares [0] 3" xfId="66" xr:uid="{B6B3581F-35DF-474D-93B8-34E68AB595D4}"/>
    <cellStyle name="Millares [0] 3 2" xfId="297" xr:uid="{EEA40A8B-5674-4A50-9C16-0F44A4C571C5}"/>
    <cellStyle name="Millares [0] 3 3" xfId="272" xr:uid="{A47C819E-4A5E-4D81-B425-70C79A1A9999}"/>
    <cellStyle name="Millares [0] 4" xfId="78" xr:uid="{A687CD2D-AFD9-474D-8E9B-BBD51399B566}"/>
    <cellStyle name="Millares [0] 4 2" xfId="284" xr:uid="{0A1EBB92-D0C4-4DFB-A4BA-BFF65D98F7DD}"/>
    <cellStyle name="Millares [0] 5" xfId="71" xr:uid="{284EF5D6-114B-453E-970D-AC5FF0A9D502}"/>
    <cellStyle name="Millares [0] 5 2" xfId="299" xr:uid="{4C8150CD-C7DE-4167-9A53-421F05E71373}"/>
    <cellStyle name="Millares [0] 5 3" xfId="274" xr:uid="{3D511212-1B15-4B25-B0BA-FB5758AF48B2}"/>
    <cellStyle name="Millares [0] 6" xfId="84" xr:uid="{3CCBF589-FC73-4224-8C6F-D1D3C5F66DB4}"/>
    <cellStyle name="Millares [0] 7" xfId="258" xr:uid="{E0479F47-F3DC-4556-848A-747CE1ADBF87}"/>
    <cellStyle name="Millares [0] 8" xfId="69" xr:uid="{3672AB8A-F765-430B-B9E7-CF210A66EAB1}"/>
    <cellStyle name="Millares [0] 8 2" xfId="298" xr:uid="{ABBC9B0B-E630-44A2-A785-0621E0BB9128}"/>
    <cellStyle name="Millares [0] 8 3" xfId="273" xr:uid="{9D0F3866-5A85-44DB-8255-4F0AAA48FA17}"/>
    <cellStyle name="Millares 2" xfId="2" xr:uid="{00000000-0005-0000-0000-00002B000000}"/>
    <cellStyle name="Millares 2 2" xfId="3" xr:uid="{00000000-0005-0000-0000-00002C000000}"/>
    <cellStyle name="Millares 2 2 2" xfId="54" xr:uid="{31296434-9896-486A-B568-23662348B2FB}"/>
    <cellStyle name="Millares 2 2 2 2" xfId="235" xr:uid="{9A4D2D64-1896-46EE-98C9-B663FE458899}"/>
    <cellStyle name="Millares 2 2 2 2 2" xfId="286" xr:uid="{9252C4FD-5079-4FA6-8B5E-5435EC451B3C}"/>
    <cellStyle name="Millares 2 2 2 3" xfId="261" xr:uid="{63F868F0-DC4F-4D8E-BC2B-5D1906A8603B}"/>
    <cellStyle name="Millares 2 2 3" xfId="178" xr:uid="{F3D41915-5F1E-4908-88E0-A2D8AD1B9BA2}"/>
    <cellStyle name="Millares 2 2 3 2" xfId="280" xr:uid="{D9D361F8-AA77-4ED5-879C-D1660803CB56}"/>
    <cellStyle name="Millares 2 2 4" xfId="254" xr:uid="{FBA7B9D0-2618-434B-8EE1-6F21D5FF2BC8}"/>
    <cellStyle name="Millares 2 3" xfId="53" xr:uid="{56344E24-1EAA-4E0E-AA3F-B79E8316DEE6}"/>
    <cellStyle name="Millares 2 3 2" xfId="250" xr:uid="{AD45A2ED-F22D-4B1B-B7C9-B9558EF984DF}"/>
    <cellStyle name="Millares 2 3 2 2" xfId="285" xr:uid="{76A5ACED-F231-42B7-81EC-02BB6FD1CE21}"/>
    <cellStyle name="Millares 2 3 3" xfId="193" xr:uid="{5030318D-273A-4C7A-BE69-E61C2A2B8E4E}"/>
    <cellStyle name="Millares 2 3 4" xfId="260" xr:uid="{88EE3058-B8A8-4965-B595-224AA01411A2}"/>
    <cellStyle name="Millares 2 4" xfId="81" xr:uid="{263D3D8C-EAC5-4722-93EC-622A58F37FD0}"/>
    <cellStyle name="Millares 2 4 2" xfId="220" xr:uid="{6B8F921E-18AA-4F42-A92D-2F808621F563}"/>
    <cellStyle name="Millares 2 4 3" xfId="278" xr:uid="{FA33E520-67DC-4C27-B3F8-7295251A3CC5}"/>
    <cellStyle name="Millares 2 5" xfId="163" xr:uid="{2EA506FF-C598-4F61-9EB6-D5FCEBACE706}"/>
    <cellStyle name="Millares 2 5 2" xfId="279" xr:uid="{EDAE5879-9DEC-4F44-A6F0-C521442BFC22}"/>
    <cellStyle name="Millares 2 6" xfId="253" xr:uid="{D4AF72F6-34B1-49CB-93E1-FCE049EA4BD2}"/>
    <cellStyle name="Millares 3" xfId="4" xr:uid="{00000000-0005-0000-0000-00002D000000}"/>
    <cellStyle name="Millares 3 2" xfId="135" xr:uid="{CF888E25-199E-4CED-B749-C1C85E8B95FF}"/>
    <cellStyle name="Millares 4" xfId="59" xr:uid="{9B508403-B59D-410C-AF97-275F8CAF651E}"/>
    <cellStyle name="Millares 4 2" xfId="291" xr:uid="{7C3FAA29-AB2A-4250-A6AD-6369CF1E6714}"/>
    <cellStyle name="Millares 4 3" xfId="266" xr:uid="{70578826-998A-4FCC-80E7-4FE973D8FE26}"/>
    <cellStyle name="Millares 5" xfId="60" xr:uid="{36A4E28A-E546-43AF-8031-4C9D60BFA452}"/>
    <cellStyle name="Millares 5 2" xfId="292" xr:uid="{79BE862C-F45D-4A7D-91BB-5A51CA6C5A5E}"/>
    <cellStyle name="Millares 5 3" xfId="267" xr:uid="{17CE5676-12D0-4C92-B2E4-A343FAA2267F}"/>
    <cellStyle name="Millares 6" xfId="64" xr:uid="{2F044DB8-B0B4-4135-92BB-F601F22EAF67}"/>
    <cellStyle name="Millares 6 2" xfId="295" xr:uid="{586E5E39-6B80-4555-92E1-FFA14D9C4D82}"/>
    <cellStyle name="Millares 6 3" xfId="270" xr:uid="{7804F911-4F54-48E5-AB0D-E6A6A22F6409}"/>
    <cellStyle name="Millares 7" xfId="85" xr:uid="{B36924EB-A46F-4A5B-A037-3468A33DC6A3}"/>
    <cellStyle name="Millares 8" xfId="120" xr:uid="{F57AFACB-AA49-42B0-901E-414BFF660979}"/>
    <cellStyle name="Millares 9" xfId="122" xr:uid="{6D485F0A-979F-451A-AE71-E4B6B6ED65D1}"/>
    <cellStyle name="Monetario" xfId="144" xr:uid="{2755097F-DFDD-4D2A-B7EB-D5CF509D7AC3}"/>
    <cellStyle name="Monetario0" xfId="145" xr:uid="{E22C616D-B33E-4E6C-A5FA-FBB6C4F8558D}"/>
    <cellStyle name="Neutral 2" xfId="131" xr:uid="{C12D410E-47CE-48D1-8CE0-6A01C2AD8836}"/>
    <cellStyle name="Normal" xfId="0" builtinId="0"/>
    <cellStyle name="Normal 10" xfId="73" xr:uid="{EE91B0F2-18DB-4217-A077-22FD264AEDED}"/>
    <cellStyle name="Normal 10 2" xfId="76" xr:uid="{89FE2F60-5B1A-4BD4-8090-DDC38CB6322C}"/>
    <cellStyle name="Normal 11" xfId="119" xr:uid="{FAF52DFC-CB2E-4C62-AFAE-B5DB7178F6E2}"/>
    <cellStyle name="Normal 11 2" xfId="276" xr:uid="{0C7838D6-67BA-42FB-9026-68111F9828E7}"/>
    <cellStyle name="Normal 12" xfId="121" xr:uid="{0C02F0AA-BF55-4213-B113-00BFF0E32558}"/>
    <cellStyle name="Normal 142" xfId="72" xr:uid="{3FFCFB65-854D-4BCF-B84E-1CB9AE54DA3B}"/>
    <cellStyle name="Normal 2" xfId="5" xr:uid="{00000000-0005-0000-0000-00002F000000}"/>
    <cellStyle name="Normal 2 10" xfId="68" xr:uid="{7C3C653D-EB9E-4226-9838-6E2AAFDABDE6}"/>
    <cellStyle name="Normal 2 2" xfId="74" xr:uid="{249A0D57-2F1A-4664-B622-1E6FA8449C6A}"/>
    <cellStyle name="Normal 2 2 2" xfId="77" xr:uid="{B74DC0AE-0E67-4F25-ACB4-0DE6435D1C61}"/>
    <cellStyle name="Normal 2 3" xfId="79" xr:uid="{8F2C7F7C-3D09-485F-9057-13B14260806A}"/>
    <cellStyle name="Normal 2 4" xfId="146" xr:uid="{208DAE83-EF79-4583-A8FA-CE61821FFB31}"/>
    <cellStyle name="Normal 3" xfId="6" xr:uid="{00000000-0005-0000-0000-000030000000}"/>
    <cellStyle name="Normal 3 2" xfId="7" xr:uid="{00000000-0005-0000-0000-000031000000}"/>
    <cellStyle name="Normal 3 2 2" xfId="56" xr:uid="{DE5F253C-4706-4622-9891-77317D7ABEE6}"/>
    <cellStyle name="Normal 3 2 2 2" xfId="288" xr:uid="{955F47BC-99F0-4B07-8265-31E95DC034F8}"/>
    <cellStyle name="Normal 3 2 2 3" xfId="263" xr:uid="{D347759C-AB21-444A-AF56-A41880BB1565}"/>
    <cellStyle name="Normal 3 2 3" xfId="282" xr:uid="{8157BF51-3C15-463B-A937-842F4914686E}"/>
    <cellStyle name="Normal 3 2 4" xfId="256" xr:uid="{DF54B03C-2F82-4C53-9D74-5CCD1F505A4C}"/>
    <cellStyle name="Normal 3 3" xfId="55" xr:uid="{5CE79F21-8477-4B51-ACF6-5CA805EC66EC}"/>
    <cellStyle name="Normal 3 3 2" xfId="287" xr:uid="{80487237-157E-4E12-9A6B-04C3221AAE91}"/>
    <cellStyle name="Normal 3 3 3" xfId="262" xr:uid="{20127C65-B5D7-42A1-8EE4-69971366535B}"/>
    <cellStyle name="Normal 3 4" xfId="67" xr:uid="{12837422-8A54-4A93-8C57-E67BF9D3D26F}"/>
    <cellStyle name="Normal 3 4 2" xfId="75" xr:uid="{56377AD7-B8CD-4455-8F24-45A11389A375}"/>
    <cellStyle name="Normal 3 4 2 2" xfId="300" xr:uid="{E195357B-5D10-4409-9426-AD2F810D69C6}"/>
    <cellStyle name="Normal 3 4 2 3" xfId="275" xr:uid="{472ECDDA-3877-45F4-A7A7-CBA8C6AAD299}"/>
    <cellStyle name="Normal 3 5" xfId="82" xr:uid="{14706EC6-5990-46FB-9B97-57B6439D518F}"/>
    <cellStyle name="Normal 3 5 2" xfId="281" xr:uid="{C1F096BE-96CF-42AD-9A57-AB86DF48BBE7}"/>
    <cellStyle name="Normal 3 6" xfId="83" xr:uid="{602412F2-4E72-4D93-BC79-CE119D269345}"/>
    <cellStyle name="Normal 3 7" xfId="255" xr:uid="{6769C2FD-EBD3-43DA-A3C4-0861D24528C9}"/>
    <cellStyle name="Normal 4" xfId="8" xr:uid="{00000000-0005-0000-0000-000032000000}"/>
    <cellStyle name="Normal 4 2" xfId="57" xr:uid="{C354E0DF-C3C5-4CA9-A531-F55855723B9B}"/>
    <cellStyle name="Normal 4 2 2" xfId="289" xr:uid="{D84DCD99-1291-4C48-BBA7-559C9CA9EBA4}"/>
    <cellStyle name="Normal 4 2 3" xfId="264" xr:uid="{6CFA4E24-41A5-4CAC-8427-01983F53A703}"/>
    <cellStyle name="Normal 4 3" xfId="149" xr:uid="{DF29CCFF-37A7-4D3F-B82D-14B0588C0EF0}"/>
    <cellStyle name="Normal 4 3 2" xfId="283" xr:uid="{E4DCEFCE-F04A-445C-89BE-F3D1CCDAD1B4}"/>
    <cellStyle name="Normal 4 4" xfId="257" xr:uid="{DB146B22-FB04-42A2-9E5B-212422A8FD13}"/>
    <cellStyle name="Normal 5" xfId="52" xr:uid="{00000000-0005-0000-0000-000033000000}"/>
    <cellStyle name="Normal 5 2" xfId="62" xr:uid="{D3BC0BA3-0B69-4335-A284-BF2F0F8603ED}"/>
    <cellStyle name="Normal 5 2 2" xfId="234" xr:uid="{9F11FD6A-70A7-4CAA-AE72-DDF22D09A789}"/>
    <cellStyle name="Normal 5 2 3" xfId="177" xr:uid="{DBACED7C-B048-40B6-BAA8-90126064C97A}"/>
    <cellStyle name="Normal 5 3" xfId="192" xr:uid="{567B3A76-A041-45E1-AC34-1E5D302FF53D}"/>
    <cellStyle name="Normal 5 3 2" xfId="249" xr:uid="{6CD18BD7-C055-4C5E-9BD7-18794BCF9C4D}"/>
    <cellStyle name="Normal 5 3 3 2 2 2" xfId="86" xr:uid="{6525D54F-E28C-4393-B397-E4963D6D86CC}"/>
    <cellStyle name="Normal 5 4" xfId="219" xr:uid="{57283F5F-0A95-4DE5-B0F4-94B0F99AE805}"/>
    <cellStyle name="Normal 5 5" xfId="162" xr:uid="{CE88AC97-0A5C-444F-8A04-63EC60C697A4}"/>
    <cellStyle name="Normal 6" xfId="58" xr:uid="{2F2850D3-057A-4630-A5DF-99DDC033FC2D}"/>
    <cellStyle name="Normal 6 2" xfId="124" xr:uid="{706E1217-5886-4709-B07F-9D8D88DF62D2}"/>
    <cellStyle name="Normal 6 2 2" xfId="290" xr:uid="{FE049243-9E42-4275-B9FB-767A13BE64EB}"/>
    <cellStyle name="Normal 6 3" xfId="265" xr:uid="{38AA6869-FBD3-4F0A-8F5B-3269DF469692}"/>
    <cellStyle name="Normal 7" xfId="61" xr:uid="{F7D29D1E-1271-43A3-B561-EB32F6CE59F8}"/>
    <cellStyle name="Normal 7 2" xfId="293" xr:uid="{70EC9A38-4361-4450-AC94-17E2D90A5449}"/>
    <cellStyle name="Normal 7 3" xfId="268" xr:uid="{55E5D863-4FEF-4E7B-ABC0-7D40EC9E89A5}"/>
    <cellStyle name="Normal 8" xfId="63" xr:uid="{507415D9-309D-467B-BE87-DC59AC134B7F}"/>
    <cellStyle name="Normal 8 2" xfId="294" xr:uid="{6DB6D29D-6026-48BD-BA8C-EFD9C2718B48}"/>
    <cellStyle name="Normal 8 3" xfId="269" xr:uid="{5C8175CF-804A-4FF5-AA86-C17462E0AD74}"/>
    <cellStyle name="Normal 9" xfId="65" xr:uid="{B2C3039B-EE5E-446B-A4CA-5183959FCA28}"/>
    <cellStyle name="Normal 9 2" xfId="296" xr:uid="{6E43E729-29F4-4B2F-9EE3-167DABAF99DC}"/>
    <cellStyle name="Normal 9 3" xfId="271" xr:uid="{D3048D58-CB46-4E74-99D7-78218EDF4EA1}"/>
    <cellStyle name="Notas 2" xfId="132" xr:uid="{8D6FD802-8A53-4A73-822E-FD282FF60EA5}"/>
    <cellStyle name="Notas 3" xfId="133" xr:uid="{2A80620E-3D58-4197-A067-FD5ED910894C}"/>
    <cellStyle name="Porcentaje" xfId="9" builtinId="5"/>
    <cellStyle name="Porcentaje 2" xfId="70" xr:uid="{8F13DAE7-9EB6-4784-90CE-AEAFED9E3702}"/>
    <cellStyle name="Porcentaje 3" xfId="123" xr:uid="{209C4B30-98F0-4415-B368-6B1C97AB183C}"/>
    <cellStyle name="Porcentual 2" xfId="147" xr:uid="{9D3EF1BE-EDCA-47E8-A863-F9DF4F126BEB}"/>
    <cellStyle name="Porcentual 3" xfId="164" xr:uid="{4D37531D-8639-4705-8041-409A5C8878FA}"/>
    <cellStyle name="Porcentual 3 2" xfId="179" xr:uid="{70479697-7567-4D7D-A916-981A1A41977E}"/>
    <cellStyle name="Porcentual 3 2 2" xfId="236" xr:uid="{18310FAB-AEF2-48E7-88C1-6F6684F65CF5}"/>
    <cellStyle name="Porcentual 3 3" xfId="194" xr:uid="{33283804-6532-454F-BFF3-2E3A54A579BD}"/>
    <cellStyle name="Porcentual 3 3 2" xfId="251" xr:uid="{6CB4D93D-01B3-4C99-9C70-66655BE19FBF}"/>
    <cellStyle name="Porcentual 3 4" xfId="221" xr:uid="{E5C288D1-3785-4A4A-9C10-AF217752D58D}"/>
    <cellStyle name="Punto0" xfId="148" xr:uid="{8868974D-737C-487E-B75C-00E08C0C73EB}"/>
    <cellStyle name="Salida" xfId="94" builtinId="21" customBuiltin="1"/>
    <cellStyle name="Texto de advertencia" xfId="98" builtinId="11" customBuiltin="1"/>
    <cellStyle name="Texto explicativo" xfId="99" builtinId="53" customBuiltin="1"/>
    <cellStyle name="Título 2" xfId="88" builtinId="17" customBuiltin="1"/>
    <cellStyle name="Título 3" xfId="89" builtinId="18" customBuiltin="1"/>
    <cellStyle name="Título 4" xfId="134" xr:uid="{A4FA00D6-0CA4-44C1-AD7D-9BC8FB57FA97}"/>
    <cellStyle name="Total" xfId="100" builtinId="25" customBuiltin="1"/>
  </cellStyles>
  <dxfs count="6">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3" defaultTableStyle="TableStyleMedium2" defaultPivotStyle="PivotStyleLight16">
    <tableStyle name="Estilo de tabla 1" pivot="0" count="2" xr9:uid="{741AF194-11FE-4164-AD69-666577A8D446}">
      <tableStyleElement type="wholeTable" dxfId="5"/>
      <tableStyleElement type="headerRow" dxfId="4"/>
    </tableStyle>
    <tableStyle name="Estilo de tabla 1 2" pivot="0" count="2" xr9:uid="{52926F25-4308-493C-811F-0CDD641965CE}">
      <tableStyleElement type="wholeTable" dxfId="3"/>
      <tableStyleElement type="headerRow" dxfId="2"/>
    </tableStyle>
    <tableStyle name="Estilo de tabla 1 3" pivot="0" count="2" xr9:uid="{B997242B-54E4-48A9-A675-5B3B7B455247}">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00FFCC"/>
      <color rgb="FF66FFFF"/>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67236</xdr:colOff>
      <xdr:row>0</xdr:row>
      <xdr:rowOff>0</xdr:rowOff>
    </xdr:from>
    <xdr:to>
      <xdr:col>1</xdr:col>
      <xdr:colOff>1549858</xdr:colOff>
      <xdr:row>4</xdr:row>
      <xdr:rowOff>44823</xdr:rowOff>
    </xdr:to>
    <xdr:pic>
      <xdr:nvPicPr>
        <xdr:cNvPr id="3" name="Picture 1" descr="logo">
          <a:extLst>
            <a:ext uri="{FF2B5EF4-FFF2-40B4-BE49-F238E27FC236}">
              <a16:creationId xmlns:a16="http://schemas.microsoft.com/office/drawing/2014/main" id="{7766299F-F572-493B-A354-340B2A2DCE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6589" y="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2218765</xdr:colOff>
      <xdr:row>0</xdr:row>
      <xdr:rowOff>11206</xdr:rowOff>
    </xdr:from>
    <xdr:to>
      <xdr:col>0</xdr:col>
      <xdr:colOff>3157760</xdr:colOff>
      <xdr:row>1</xdr:row>
      <xdr:rowOff>246529</xdr:rowOff>
    </xdr:to>
    <xdr:pic>
      <xdr:nvPicPr>
        <xdr:cNvPr id="4" name="Picture 1" descr="logo">
          <a:extLst>
            <a:ext uri="{FF2B5EF4-FFF2-40B4-BE49-F238E27FC236}">
              <a16:creationId xmlns:a16="http://schemas.microsoft.com/office/drawing/2014/main" id="{AAEE48D7-31B0-4E5F-9B83-23A65F3C66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18765" y="11206"/>
          <a:ext cx="938995" cy="4258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338667</xdr:colOff>
      <xdr:row>0</xdr:row>
      <xdr:rowOff>21167</xdr:rowOff>
    </xdr:from>
    <xdr:to>
      <xdr:col>1</xdr:col>
      <xdr:colOff>814917</xdr:colOff>
      <xdr:row>2</xdr:row>
      <xdr:rowOff>111618</xdr:rowOff>
    </xdr:to>
    <xdr:pic>
      <xdr:nvPicPr>
        <xdr:cNvPr id="2" name="Picture 1" descr="logo">
          <a:extLst>
            <a:ext uri="{FF2B5EF4-FFF2-40B4-BE49-F238E27FC236}">
              <a16:creationId xmlns:a16="http://schemas.microsoft.com/office/drawing/2014/main" id="{965F2EEE-EBD5-4C03-BB65-749765F58C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667" y="21167"/>
          <a:ext cx="899583" cy="4079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9525</xdr:rowOff>
    </xdr:from>
    <xdr:to>
      <xdr:col>1</xdr:col>
      <xdr:colOff>699558</xdr:colOff>
      <xdr:row>2</xdr:row>
      <xdr:rowOff>93626</xdr:rowOff>
    </xdr:to>
    <xdr:pic>
      <xdr:nvPicPr>
        <xdr:cNvPr id="2" name="Picture 1" descr="logo">
          <a:extLst>
            <a:ext uri="{FF2B5EF4-FFF2-40B4-BE49-F238E27FC236}">
              <a16:creationId xmlns:a16="http://schemas.microsoft.com/office/drawing/2014/main" id="{7D6F2136-DFFE-4196-92F6-94240FF7C4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9525"/>
          <a:ext cx="899583" cy="4079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390525</xdr:colOff>
      <xdr:row>1</xdr:row>
      <xdr:rowOff>123824</xdr:rowOff>
    </xdr:from>
    <xdr:to>
      <xdr:col>2</xdr:col>
      <xdr:colOff>893397</xdr:colOff>
      <xdr:row>5</xdr:row>
      <xdr:rowOff>95249</xdr:rowOff>
    </xdr:to>
    <xdr:pic>
      <xdr:nvPicPr>
        <xdr:cNvPr id="3" name="Picture 1" descr="logo">
          <a:extLst>
            <a:ext uri="{FF2B5EF4-FFF2-40B4-BE49-F238E27FC236}">
              <a16:creationId xmlns:a16="http://schemas.microsoft.com/office/drawing/2014/main" id="{17F74F82-4891-4A2B-B425-ED3C659DB0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314324"/>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52</xdr:row>
      <xdr:rowOff>0</xdr:rowOff>
    </xdr:from>
    <xdr:to>
      <xdr:col>2</xdr:col>
      <xdr:colOff>0</xdr:colOff>
      <xdr:row>52</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52</xdr:row>
      <xdr:rowOff>0</xdr:rowOff>
    </xdr:from>
    <xdr:to>
      <xdr:col>2</xdr:col>
      <xdr:colOff>0</xdr:colOff>
      <xdr:row>52</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0</xdr:col>
      <xdr:colOff>3448050</xdr:colOff>
      <xdr:row>1</xdr:row>
      <xdr:rowOff>66675</xdr:rowOff>
    </xdr:from>
    <xdr:to>
      <xdr:col>2</xdr:col>
      <xdr:colOff>255222</xdr:colOff>
      <xdr:row>5</xdr:row>
      <xdr:rowOff>38100</xdr:rowOff>
    </xdr:to>
    <xdr:pic>
      <xdr:nvPicPr>
        <xdr:cNvPr id="7" name="Picture 1" descr="Un dibujo de una cara feliz&#10;&#10;Descripción generada automáticamente con confianza baja">
          <a:extLst>
            <a:ext uri="{FF2B5EF4-FFF2-40B4-BE49-F238E27FC236}">
              <a16:creationId xmlns:a16="http://schemas.microsoft.com/office/drawing/2014/main" id="{94224429-C167-462E-88EF-AA763CAA2B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0" y="25717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00000000-0008-0000-0900-000002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00000000-0008-0000-0900-000004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00000000-0008-0000-0900-000005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1</xdr:col>
      <xdr:colOff>276225</xdr:colOff>
      <xdr:row>1</xdr:row>
      <xdr:rowOff>47625</xdr:rowOff>
    </xdr:from>
    <xdr:to>
      <xdr:col>2</xdr:col>
      <xdr:colOff>712422</xdr:colOff>
      <xdr:row>5</xdr:row>
      <xdr:rowOff>19050</xdr:rowOff>
    </xdr:to>
    <xdr:pic>
      <xdr:nvPicPr>
        <xdr:cNvPr id="7" name="Picture 1" descr="Un dibujo de una cara feliz&#10;&#10;Descripción generada automáticamente con confianza baja">
          <a:extLst>
            <a:ext uri="{FF2B5EF4-FFF2-40B4-BE49-F238E27FC236}">
              <a16:creationId xmlns:a16="http://schemas.microsoft.com/office/drawing/2014/main" id="{24C6A43D-3DEB-4228-8CC7-C63B1493B5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52800" y="2381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21</xdr:row>
      <xdr:rowOff>161925</xdr:rowOff>
    </xdr:from>
    <xdr:to>
      <xdr:col>2</xdr:col>
      <xdr:colOff>0</xdr:colOff>
      <xdr:row>21</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21</xdr:row>
      <xdr:rowOff>180975</xdr:rowOff>
    </xdr:from>
    <xdr:to>
      <xdr:col>2</xdr:col>
      <xdr:colOff>0</xdr:colOff>
      <xdr:row>21</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21</xdr:row>
      <xdr:rowOff>161925</xdr:rowOff>
    </xdr:from>
    <xdr:to>
      <xdr:col>2</xdr:col>
      <xdr:colOff>0</xdr:colOff>
      <xdr:row>21</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21</xdr:row>
      <xdr:rowOff>180975</xdr:rowOff>
    </xdr:from>
    <xdr:to>
      <xdr:col>2</xdr:col>
      <xdr:colOff>0</xdr:colOff>
      <xdr:row>21</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21</xdr:row>
      <xdr:rowOff>161925</xdr:rowOff>
    </xdr:from>
    <xdr:to>
      <xdr:col>2</xdr:col>
      <xdr:colOff>0</xdr:colOff>
      <xdr:row>21</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21</xdr:row>
      <xdr:rowOff>180975</xdr:rowOff>
    </xdr:from>
    <xdr:to>
      <xdr:col>2</xdr:col>
      <xdr:colOff>0</xdr:colOff>
      <xdr:row>21</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21</xdr:row>
      <xdr:rowOff>161925</xdr:rowOff>
    </xdr:from>
    <xdr:to>
      <xdr:col>2</xdr:col>
      <xdr:colOff>0</xdr:colOff>
      <xdr:row>21</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21</xdr:row>
      <xdr:rowOff>180975</xdr:rowOff>
    </xdr:from>
    <xdr:to>
      <xdr:col>2</xdr:col>
      <xdr:colOff>0</xdr:colOff>
      <xdr:row>21</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1</xdr:col>
      <xdr:colOff>171450</xdr:colOff>
      <xdr:row>1</xdr:row>
      <xdr:rowOff>161925</xdr:rowOff>
    </xdr:from>
    <xdr:to>
      <xdr:col>2</xdr:col>
      <xdr:colOff>607647</xdr:colOff>
      <xdr:row>5</xdr:row>
      <xdr:rowOff>133350</xdr:rowOff>
    </xdr:to>
    <xdr:pic>
      <xdr:nvPicPr>
        <xdr:cNvPr id="23" name="Picture 1" descr="Un dibujo de una cara feliz&#10;&#10;Descripción generada automáticamente con confianza baja">
          <a:extLst>
            <a:ext uri="{FF2B5EF4-FFF2-40B4-BE49-F238E27FC236}">
              <a16:creationId xmlns:a16="http://schemas.microsoft.com/office/drawing/2014/main" id="{C8B07106-3288-4ADB-8720-6BDBEB891F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3524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1</xdr:col>
      <xdr:colOff>1209675</xdr:colOff>
      <xdr:row>2</xdr:row>
      <xdr:rowOff>9525</xdr:rowOff>
    </xdr:from>
    <xdr:to>
      <xdr:col>3</xdr:col>
      <xdr:colOff>321897</xdr:colOff>
      <xdr:row>5</xdr:row>
      <xdr:rowOff>171450</xdr:rowOff>
    </xdr:to>
    <xdr:pic>
      <xdr:nvPicPr>
        <xdr:cNvPr id="44" name="Picture 1" descr="Un dibujo de una cara feliz&#10;&#10;Descripción generada automáticamente con confianza baja">
          <a:extLst>
            <a:ext uri="{FF2B5EF4-FFF2-40B4-BE49-F238E27FC236}">
              <a16:creationId xmlns:a16="http://schemas.microsoft.com/office/drawing/2014/main" id="{4CF4E3DD-A071-47C9-A330-141A533B72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5100" y="3905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0C00-00000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0C00-00000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00000000-0008-0000-0C00-00000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00000000-0008-0000-0C00-00000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00000000-0008-0000-0C00-00000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0000000-0008-0000-0C00-00000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00000000-0008-0000-0C00-00000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00000000-0008-0000-0C00-00000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00000000-0008-0000-0C00-00000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00000000-0008-0000-0C00-00000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00000000-0008-0000-0C00-00000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00000000-0008-0000-0C00-00000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00000000-0008-0000-0C00-00000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0000000-0008-0000-0C00-00000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0000000-0008-0000-0C00-00001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00000000-0008-0000-0C00-00001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00000000-0008-0000-0C00-00001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00000000-0008-0000-0C00-00001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C00-00001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C00-00001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C00-00001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C00-00001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C00-00001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C00-00001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00000000-0008-0000-0C00-00001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00000000-0008-0000-0C00-00001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0000000-0008-0000-0C00-00001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00000000-0008-0000-0C00-00001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00000000-0008-0000-0C00-00001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0000000-0008-0000-0C00-00001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00000000-0008-0000-0C00-00002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00000000-0008-0000-0C00-00002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00000000-0008-0000-0C00-00002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0000000-0008-0000-0C00-00002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00000000-0008-0000-0C00-00002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00000000-0008-0000-0C00-00002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0000000-0008-0000-0C00-000026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00000000-0008-0000-0C00-000027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00000000-0008-0000-0C00-000028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0000000-0008-0000-0C00-000029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editAs="oneCell">
    <xdr:from>
      <xdr:col>2</xdr:col>
      <xdr:colOff>180975</xdr:colOff>
      <xdr:row>0</xdr:row>
      <xdr:rowOff>142875</xdr:rowOff>
    </xdr:from>
    <xdr:to>
      <xdr:col>3</xdr:col>
      <xdr:colOff>569547</xdr:colOff>
      <xdr:row>4</xdr:row>
      <xdr:rowOff>114300</xdr:rowOff>
    </xdr:to>
    <xdr:pic>
      <xdr:nvPicPr>
        <xdr:cNvPr id="42" name="Picture 1" descr="Un dibujo de una cara feliz&#10;&#10;Descripción generada automáticamente con confianza baja">
          <a:extLst>
            <a:ext uri="{FF2B5EF4-FFF2-40B4-BE49-F238E27FC236}">
              <a16:creationId xmlns:a16="http://schemas.microsoft.com/office/drawing/2014/main" id="{08AC27EF-D2C5-4857-929C-35F7766436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0825" y="14287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2</xdr:col>
      <xdr:colOff>114300</xdr:colOff>
      <xdr:row>1</xdr:row>
      <xdr:rowOff>171450</xdr:rowOff>
    </xdr:from>
    <xdr:to>
      <xdr:col>3</xdr:col>
      <xdr:colOff>474297</xdr:colOff>
      <xdr:row>5</xdr:row>
      <xdr:rowOff>142875</xdr:rowOff>
    </xdr:to>
    <xdr:pic>
      <xdr:nvPicPr>
        <xdr:cNvPr id="58" name="Picture 1" descr="Un dibujo de una cara feliz&#10;&#10;Descripción generada automáticamente con confianza baja">
          <a:extLst>
            <a:ext uri="{FF2B5EF4-FFF2-40B4-BE49-F238E27FC236}">
              <a16:creationId xmlns:a16="http://schemas.microsoft.com/office/drawing/2014/main" id="{F12776D6-C730-4DE7-8799-D5358A9E0C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9875" y="361950"/>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5</xdr:col>
      <xdr:colOff>0</xdr:colOff>
      <xdr:row>29</xdr:row>
      <xdr:rowOff>0</xdr:rowOff>
    </xdr:from>
    <xdr:to>
      <xdr:col>5</xdr:col>
      <xdr:colOff>0</xdr:colOff>
      <xdr:row>31</xdr:row>
      <xdr:rowOff>38100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5</xdr:col>
      <xdr:colOff>0</xdr:colOff>
      <xdr:row>27</xdr:row>
      <xdr:rowOff>0</xdr:rowOff>
    </xdr:from>
    <xdr:to>
      <xdr:col>5</xdr:col>
      <xdr:colOff>0</xdr:colOff>
      <xdr:row>29</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5</xdr:col>
      <xdr:colOff>803275</xdr:colOff>
      <xdr:row>28</xdr:row>
      <xdr:rowOff>133350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1</xdr:col>
      <xdr:colOff>85725</xdr:colOff>
      <xdr:row>1</xdr:row>
      <xdr:rowOff>28575</xdr:rowOff>
    </xdr:from>
    <xdr:to>
      <xdr:col>2</xdr:col>
      <xdr:colOff>521922</xdr:colOff>
      <xdr:row>5</xdr:row>
      <xdr:rowOff>0</xdr:rowOff>
    </xdr:to>
    <xdr:pic>
      <xdr:nvPicPr>
        <xdr:cNvPr id="53" name="Picture 1" descr="Un dibujo de una cara feliz&#10;&#10;Descripción generada automáticamente con confianza baja">
          <a:extLst>
            <a:ext uri="{FF2B5EF4-FFF2-40B4-BE49-F238E27FC236}">
              <a16:creationId xmlns:a16="http://schemas.microsoft.com/office/drawing/2014/main" id="{D11C993B-028E-4F4A-AB20-92514AB9D7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33675" y="21907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43</xdr:row>
      <xdr:rowOff>0</xdr:rowOff>
    </xdr:from>
    <xdr:to>
      <xdr:col>3</xdr:col>
      <xdr:colOff>1170998</xdr:colOff>
      <xdr:row>45</xdr:row>
      <xdr:rowOff>57150</xdr:rowOff>
    </xdr:to>
    <xdr:sp macro="" textlink="">
      <xdr:nvSpPr>
        <xdr:cNvPr id="12" name="AutoShape 1">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43</xdr:row>
      <xdr:rowOff>0</xdr:rowOff>
    </xdr:from>
    <xdr:to>
      <xdr:col>4</xdr:col>
      <xdr:colOff>233219</xdr:colOff>
      <xdr:row>45</xdr:row>
      <xdr:rowOff>57150</xdr:rowOff>
    </xdr:to>
    <xdr:sp macro="" textlink="">
      <xdr:nvSpPr>
        <xdr:cNvPr id="13" name="AutoShape 2">
          <a:extLst>
            <a:ext uri="{FF2B5EF4-FFF2-40B4-BE49-F238E27FC236}">
              <a16:creationId xmlns:a16="http://schemas.microsoft.com/office/drawing/2014/main" id="{00000000-0008-0000-0F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1</xdr:col>
      <xdr:colOff>438150</xdr:colOff>
      <xdr:row>1</xdr:row>
      <xdr:rowOff>76200</xdr:rowOff>
    </xdr:from>
    <xdr:to>
      <xdr:col>2</xdr:col>
      <xdr:colOff>960072</xdr:colOff>
      <xdr:row>5</xdr:row>
      <xdr:rowOff>47625</xdr:rowOff>
    </xdr:to>
    <xdr:pic>
      <xdr:nvPicPr>
        <xdr:cNvPr id="62" name="Picture 1" descr="Un dibujo de una cara feliz&#10;&#10;Descripción generada automáticamente con confianza baja">
          <a:extLst>
            <a:ext uri="{FF2B5EF4-FFF2-40B4-BE49-F238E27FC236}">
              <a16:creationId xmlns:a16="http://schemas.microsoft.com/office/drawing/2014/main" id="{2E471AD8-B983-4617-B266-2CD8F03214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266700"/>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xdr:colOff>
      <xdr:row>61</xdr:row>
      <xdr:rowOff>0</xdr:rowOff>
    </xdr:from>
    <xdr:to>
      <xdr:col>3</xdr:col>
      <xdr:colOff>502390</xdr:colOff>
      <xdr:row>68</xdr:row>
      <xdr:rowOff>142876</xdr:rowOff>
    </xdr:to>
    <xdr:sp macro="" textlink="">
      <xdr:nvSpPr>
        <xdr:cNvPr id="2" name="AutoShape 1">
          <a:extLst>
            <a:ext uri="{FF2B5EF4-FFF2-40B4-BE49-F238E27FC236}">
              <a16:creationId xmlns:a16="http://schemas.microsoft.com/office/drawing/2014/main" id="{00000000-0008-0000-1000-000002000000}"/>
            </a:ext>
          </a:extLst>
        </xdr:cNvPr>
        <xdr:cNvSpPr>
          <a:spLocks noChangeAspect="1" noChangeArrowheads="1"/>
        </xdr:cNvSpPr>
      </xdr:nvSpPr>
      <xdr:spPr bwMode="auto">
        <a:xfrm>
          <a:off x="28575" y="11563350"/>
          <a:ext cx="5790045" cy="1476376"/>
        </a:xfrm>
        <a:prstGeom prst="rect">
          <a:avLst/>
        </a:prstGeom>
        <a:noFill/>
        <a:ln w="9525">
          <a:noFill/>
          <a:miter lim="800000"/>
          <a:headEnd/>
          <a:tailEnd/>
        </a:ln>
      </xdr:spPr>
    </xdr:sp>
    <xdr:clientData/>
  </xdr:twoCellAnchor>
  <xdr:twoCellAnchor editAs="oneCell">
    <xdr:from>
      <xdr:col>1</xdr:col>
      <xdr:colOff>0</xdr:colOff>
      <xdr:row>61</xdr:row>
      <xdr:rowOff>0</xdr:rowOff>
    </xdr:from>
    <xdr:to>
      <xdr:col>3</xdr:col>
      <xdr:colOff>842362</xdr:colOff>
      <xdr:row>68</xdr:row>
      <xdr:rowOff>142876</xdr:rowOff>
    </xdr:to>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3248025" y="11563350"/>
          <a:ext cx="3438524" cy="1476376"/>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2" name="Line 8">
          <a:extLst>
            <a:ext uri="{FF2B5EF4-FFF2-40B4-BE49-F238E27FC236}">
              <a16:creationId xmlns:a16="http://schemas.microsoft.com/office/drawing/2014/main" id="{4695379C-10E4-4EFF-9635-0C461084B1E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4" name="Line 9">
          <a:extLst>
            <a:ext uri="{FF2B5EF4-FFF2-40B4-BE49-F238E27FC236}">
              <a16:creationId xmlns:a16="http://schemas.microsoft.com/office/drawing/2014/main" id="{E4E8055F-DC32-4805-BDBB-6EA313CB6B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5" name="Line 15">
          <a:extLst>
            <a:ext uri="{FF2B5EF4-FFF2-40B4-BE49-F238E27FC236}">
              <a16:creationId xmlns:a16="http://schemas.microsoft.com/office/drawing/2014/main" id="{A1119E3F-9618-44C1-999E-58D7EEC2F7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6" name="Line 16">
          <a:extLst>
            <a:ext uri="{FF2B5EF4-FFF2-40B4-BE49-F238E27FC236}">
              <a16:creationId xmlns:a16="http://schemas.microsoft.com/office/drawing/2014/main" id="{C1AFB0B8-791E-4C08-9BF5-93BD7058C463}"/>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7" name="Line 17">
          <a:extLst>
            <a:ext uri="{FF2B5EF4-FFF2-40B4-BE49-F238E27FC236}">
              <a16:creationId xmlns:a16="http://schemas.microsoft.com/office/drawing/2014/main" id="{00A02576-AD78-4A83-B035-E323AD5BD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8" name="Line 18">
          <a:extLst>
            <a:ext uri="{FF2B5EF4-FFF2-40B4-BE49-F238E27FC236}">
              <a16:creationId xmlns:a16="http://schemas.microsoft.com/office/drawing/2014/main" id="{AD1D8B5A-C4AC-44A7-A2D6-F0B545E60BA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9" name="Line 19">
          <a:extLst>
            <a:ext uri="{FF2B5EF4-FFF2-40B4-BE49-F238E27FC236}">
              <a16:creationId xmlns:a16="http://schemas.microsoft.com/office/drawing/2014/main" id="{658FB612-223A-4742-A358-41DAC3E8C5F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0" name="Line 20">
          <a:extLst>
            <a:ext uri="{FF2B5EF4-FFF2-40B4-BE49-F238E27FC236}">
              <a16:creationId xmlns:a16="http://schemas.microsoft.com/office/drawing/2014/main" id="{1D753E74-9ECC-4C21-864D-574DF07E657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1" name="Line 21">
          <a:extLst>
            <a:ext uri="{FF2B5EF4-FFF2-40B4-BE49-F238E27FC236}">
              <a16:creationId xmlns:a16="http://schemas.microsoft.com/office/drawing/2014/main" id="{43B6F230-2E5A-45D0-BB10-8BF30FA79C1A}"/>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2" name="Line 22">
          <a:extLst>
            <a:ext uri="{FF2B5EF4-FFF2-40B4-BE49-F238E27FC236}">
              <a16:creationId xmlns:a16="http://schemas.microsoft.com/office/drawing/2014/main" id="{30143793-B843-43C4-8747-A664CC088E2C}"/>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3" name="Line 4">
          <a:extLst>
            <a:ext uri="{FF2B5EF4-FFF2-40B4-BE49-F238E27FC236}">
              <a16:creationId xmlns:a16="http://schemas.microsoft.com/office/drawing/2014/main" id="{ABFD151F-3A32-4E24-824C-B0F411D240A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4" name="Line 5">
          <a:extLst>
            <a:ext uri="{FF2B5EF4-FFF2-40B4-BE49-F238E27FC236}">
              <a16:creationId xmlns:a16="http://schemas.microsoft.com/office/drawing/2014/main" id="{8AF07CFF-0E81-4A88-8929-F01D892C1BE5}"/>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5" name="Line 6">
          <a:extLst>
            <a:ext uri="{FF2B5EF4-FFF2-40B4-BE49-F238E27FC236}">
              <a16:creationId xmlns:a16="http://schemas.microsoft.com/office/drawing/2014/main" id="{0DEB6276-81E1-4289-839D-C31A9C4F1F8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6" name="Line 7">
          <a:extLst>
            <a:ext uri="{FF2B5EF4-FFF2-40B4-BE49-F238E27FC236}">
              <a16:creationId xmlns:a16="http://schemas.microsoft.com/office/drawing/2014/main" id="{39C54D93-67B2-4E61-B52B-A7BB4C84E5A1}"/>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7" name="Line 8">
          <a:extLst>
            <a:ext uri="{FF2B5EF4-FFF2-40B4-BE49-F238E27FC236}">
              <a16:creationId xmlns:a16="http://schemas.microsoft.com/office/drawing/2014/main" id="{9BCFB960-A4C1-409A-BD28-E0A7954BF7E1}"/>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8" name="Line 9">
          <a:extLst>
            <a:ext uri="{FF2B5EF4-FFF2-40B4-BE49-F238E27FC236}">
              <a16:creationId xmlns:a16="http://schemas.microsoft.com/office/drawing/2014/main" id="{13F935B9-1041-4E82-80EB-BB66E5D4D1B0}"/>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9" name="Line 10">
          <a:extLst>
            <a:ext uri="{FF2B5EF4-FFF2-40B4-BE49-F238E27FC236}">
              <a16:creationId xmlns:a16="http://schemas.microsoft.com/office/drawing/2014/main" id="{FCE12EA3-2D95-42F8-90FA-EF9F52757AF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80" name="Line 11">
          <a:extLst>
            <a:ext uri="{FF2B5EF4-FFF2-40B4-BE49-F238E27FC236}">
              <a16:creationId xmlns:a16="http://schemas.microsoft.com/office/drawing/2014/main" id="{52EF4BE4-A224-4B19-B4B5-48BAC2A0701A}"/>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1" name="Line 3">
          <a:extLst>
            <a:ext uri="{FF2B5EF4-FFF2-40B4-BE49-F238E27FC236}">
              <a16:creationId xmlns:a16="http://schemas.microsoft.com/office/drawing/2014/main" id="{1DC1A018-B3EB-4057-95D1-89604AA16F9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2" name="Line 4">
          <a:extLst>
            <a:ext uri="{FF2B5EF4-FFF2-40B4-BE49-F238E27FC236}">
              <a16:creationId xmlns:a16="http://schemas.microsoft.com/office/drawing/2014/main" id="{936110A0-8783-4A66-9667-55B36D04D1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3" name="Line 5">
          <a:extLst>
            <a:ext uri="{FF2B5EF4-FFF2-40B4-BE49-F238E27FC236}">
              <a16:creationId xmlns:a16="http://schemas.microsoft.com/office/drawing/2014/main" id="{E4668089-ED25-4B70-BEFA-EC8723E94E9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4" name="Line 6">
          <a:extLst>
            <a:ext uri="{FF2B5EF4-FFF2-40B4-BE49-F238E27FC236}">
              <a16:creationId xmlns:a16="http://schemas.microsoft.com/office/drawing/2014/main" id="{9B060CB6-A331-441F-AFF6-C52EBB93CAA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5" name="Line 7">
          <a:extLst>
            <a:ext uri="{FF2B5EF4-FFF2-40B4-BE49-F238E27FC236}">
              <a16:creationId xmlns:a16="http://schemas.microsoft.com/office/drawing/2014/main" id="{D2679801-31E0-4495-AB15-C3BCA72AF202}"/>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6" name="Line 8">
          <a:extLst>
            <a:ext uri="{FF2B5EF4-FFF2-40B4-BE49-F238E27FC236}">
              <a16:creationId xmlns:a16="http://schemas.microsoft.com/office/drawing/2014/main" id="{8E700933-F49C-4F70-ACEE-1A71ACAE2FFF}"/>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7" name="Line 3">
          <a:extLst>
            <a:ext uri="{FF2B5EF4-FFF2-40B4-BE49-F238E27FC236}">
              <a16:creationId xmlns:a16="http://schemas.microsoft.com/office/drawing/2014/main" id="{F86E9B45-A372-4BAA-A3D6-370D5BCD60C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8" name="Line 4">
          <a:extLst>
            <a:ext uri="{FF2B5EF4-FFF2-40B4-BE49-F238E27FC236}">
              <a16:creationId xmlns:a16="http://schemas.microsoft.com/office/drawing/2014/main" id="{D93B79D4-C69A-40C7-8E19-F4129532C3E7}"/>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9" name="Line 6">
          <a:extLst>
            <a:ext uri="{FF2B5EF4-FFF2-40B4-BE49-F238E27FC236}">
              <a16:creationId xmlns:a16="http://schemas.microsoft.com/office/drawing/2014/main" id="{1E0EDF7D-D3F8-4635-8992-F94C1D530CB9}"/>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0" name="Line 7">
          <a:extLst>
            <a:ext uri="{FF2B5EF4-FFF2-40B4-BE49-F238E27FC236}">
              <a16:creationId xmlns:a16="http://schemas.microsoft.com/office/drawing/2014/main" id="{DC093528-6C1D-45D2-A8F3-0AB11656F3DA}"/>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1" name="Line 8">
          <a:extLst>
            <a:ext uri="{FF2B5EF4-FFF2-40B4-BE49-F238E27FC236}">
              <a16:creationId xmlns:a16="http://schemas.microsoft.com/office/drawing/2014/main" id="{6520D06A-6425-4723-B434-D47CDCEA753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2" name="Line 9">
          <a:extLst>
            <a:ext uri="{FF2B5EF4-FFF2-40B4-BE49-F238E27FC236}">
              <a16:creationId xmlns:a16="http://schemas.microsoft.com/office/drawing/2014/main" id="{F9B9A16A-12FE-4557-9BED-D47A24EE3A3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3" name="Line 31">
          <a:extLst>
            <a:ext uri="{FF2B5EF4-FFF2-40B4-BE49-F238E27FC236}">
              <a16:creationId xmlns:a16="http://schemas.microsoft.com/office/drawing/2014/main" id="{5164768B-791F-46C2-A684-89BBE7365B6F}"/>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4" name="Line 32">
          <a:extLst>
            <a:ext uri="{FF2B5EF4-FFF2-40B4-BE49-F238E27FC236}">
              <a16:creationId xmlns:a16="http://schemas.microsoft.com/office/drawing/2014/main" id="{CF345C3C-C0FA-452F-AC52-630C47A43F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5" name="Line 33">
          <a:extLst>
            <a:ext uri="{FF2B5EF4-FFF2-40B4-BE49-F238E27FC236}">
              <a16:creationId xmlns:a16="http://schemas.microsoft.com/office/drawing/2014/main" id="{68676035-B44D-4685-BA97-F5540EC2485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6" name="Line 34">
          <a:extLst>
            <a:ext uri="{FF2B5EF4-FFF2-40B4-BE49-F238E27FC236}">
              <a16:creationId xmlns:a16="http://schemas.microsoft.com/office/drawing/2014/main" id="{521EB907-C156-4154-93EB-C4CF3A113E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7" name="Line 35">
          <a:extLst>
            <a:ext uri="{FF2B5EF4-FFF2-40B4-BE49-F238E27FC236}">
              <a16:creationId xmlns:a16="http://schemas.microsoft.com/office/drawing/2014/main" id="{38D6C763-E22F-47A0-8215-A67C52F5A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8" name="Line 36">
          <a:extLst>
            <a:ext uri="{FF2B5EF4-FFF2-40B4-BE49-F238E27FC236}">
              <a16:creationId xmlns:a16="http://schemas.microsoft.com/office/drawing/2014/main" id="{E6074782-4E6D-44F0-9F6C-EE966FC6B76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9" name="Line 3">
          <a:extLst>
            <a:ext uri="{FF2B5EF4-FFF2-40B4-BE49-F238E27FC236}">
              <a16:creationId xmlns:a16="http://schemas.microsoft.com/office/drawing/2014/main" id="{3995C73A-551F-4037-9A64-C80FBF8926AB}"/>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0" name="Line 4">
          <a:extLst>
            <a:ext uri="{FF2B5EF4-FFF2-40B4-BE49-F238E27FC236}">
              <a16:creationId xmlns:a16="http://schemas.microsoft.com/office/drawing/2014/main" id="{1129E5CA-1E39-41B6-BA64-FBAA24CCFD7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1" name="Line 6">
          <a:extLst>
            <a:ext uri="{FF2B5EF4-FFF2-40B4-BE49-F238E27FC236}">
              <a16:creationId xmlns:a16="http://schemas.microsoft.com/office/drawing/2014/main" id="{619D9FF3-86DD-45BB-A334-4F2EDA85730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2" name="Line 7">
          <a:extLst>
            <a:ext uri="{FF2B5EF4-FFF2-40B4-BE49-F238E27FC236}">
              <a16:creationId xmlns:a16="http://schemas.microsoft.com/office/drawing/2014/main" id="{38E262CB-E49B-4FE0-AE50-AA17AE7913E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3" name="Line 8">
          <a:extLst>
            <a:ext uri="{FF2B5EF4-FFF2-40B4-BE49-F238E27FC236}">
              <a16:creationId xmlns:a16="http://schemas.microsoft.com/office/drawing/2014/main" id="{36661965-36EC-4F54-A261-7AC63E7640CC}"/>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4" name="Line 9">
          <a:extLst>
            <a:ext uri="{FF2B5EF4-FFF2-40B4-BE49-F238E27FC236}">
              <a16:creationId xmlns:a16="http://schemas.microsoft.com/office/drawing/2014/main" id="{F5EAA7DE-A5F7-4CD5-A0E0-ED975F7B25D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5" name="Line 31">
          <a:extLst>
            <a:ext uri="{FF2B5EF4-FFF2-40B4-BE49-F238E27FC236}">
              <a16:creationId xmlns:a16="http://schemas.microsoft.com/office/drawing/2014/main" id="{44F68610-54FF-4998-8EEE-30F37BBA6CA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6" name="Line 32">
          <a:extLst>
            <a:ext uri="{FF2B5EF4-FFF2-40B4-BE49-F238E27FC236}">
              <a16:creationId xmlns:a16="http://schemas.microsoft.com/office/drawing/2014/main" id="{C9A8ACA7-23CC-4A4B-962B-39AE97B7CAB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7" name="Line 33">
          <a:extLst>
            <a:ext uri="{FF2B5EF4-FFF2-40B4-BE49-F238E27FC236}">
              <a16:creationId xmlns:a16="http://schemas.microsoft.com/office/drawing/2014/main" id="{A116A762-A14B-4625-87C6-5A91FDD3EB7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8" name="Line 34">
          <a:extLst>
            <a:ext uri="{FF2B5EF4-FFF2-40B4-BE49-F238E27FC236}">
              <a16:creationId xmlns:a16="http://schemas.microsoft.com/office/drawing/2014/main" id="{5F9AD4BB-D650-45BA-AC78-83AC9E9E81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9" name="Line 35">
          <a:extLst>
            <a:ext uri="{FF2B5EF4-FFF2-40B4-BE49-F238E27FC236}">
              <a16:creationId xmlns:a16="http://schemas.microsoft.com/office/drawing/2014/main" id="{23815637-B057-4D7A-9843-9F78A9FAD5BD}"/>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0" name="Line 36">
          <a:extLst>
            <a:ext uri="{FF2B5EF4-FFF2-40B4-BE49-F238E27FC236}">
              <a16:creationId xmlns:a16="http://schemas.microsoft.com/office/drawing/2014/main" id="{FF848A95-9C22-4B66-85F4-730C7064D438}"/>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1" name="Line 7">
          <a:extLst>
            <a:ext uri="{FF2B5EF4-FFF2-40B4-BE49-F238E27FC236}">
              <a16:creationId xmlns:a16="http://schemas.microsoft.com/office/drawing/2014/main" id="{765EBB67-0432-4249-BBD4-71EF8BE8C14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2" name="Line 8">
          <a:extLst>
            <a:ext uri="{FF2B5EF4-FFF2-40B4-BE49-F238E27FC236}">
              <a16:creationId xmlns:a16="http://schemas.microsoft.com/office/drawing/2014/main" id="{48D3E5F6-7191-4D06-B0B8-BF820504DB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3" name="Line 11">
          <a:extLst>
            <a:ext uri="{FF2B5EF4-FFF2-40B4-BE49-F238E27FC236}">
              <a16:creationId xmlns:a16="http://schemas.microsoft.com/office/drawing/2014/main" id="{5206AE51-BD9A-459F-8652-DEC79A910497}"/>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4" name="Line 12">
          <a:extLst>
            <a:ext uri="{FF2B5EF4-FFF2-40B4-BE49-F238E27FC236}">
              <a16:creationId xmlns:a16="http://schemas.microsoft.com/office/drawing/2014/main" id="{E8200619-51B9-40C5-A49C-386F228E5B5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5" name="Line 13">
          <a:extLst>
            <a:ext uri="{FF2B5EF4-FFF2-40B4-BE49-F238E27FC236}">
              <a16:creationId xmlns:a16="http://schemas.microsoft.com/office/drawing/2014/main" id="{184F1111-5F9A-4539-A222-4E0155901E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6" name="Line 14">
          <a:extLst>
            <a:ext uri="{FF2B5EF4-FFF2-40B4-BE49-F238E27FC236}">
              <a16:creationId xmlns:a16="http://schemas.microsoft.com/office/drawing/2014/main" id="{60414D9C-7681-48C5-9708-D4A4B3502C45}"/>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7" name="Line 2">
          <a:extLst>
            <a:ext uri="{FF2B5EF4-FFF2-40B4-BE49-F238E27FC236}">
              <a16:creationId xmlns:a16="http://schemas.microsoft.com/office/drawing/2014/main" id="{939435D2-D42D-46F1-9CAA-4914524744B6}"/>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8" name="Line 3">
          <a:extLst>
            <a:ext uri="{FF2B5EF4-FFF2-40B4-BE49-F238E27FC236}">
              <a16:creationId xmlns:a16="http://schemas.microsoft.com/office/drawing/2014/main" id="{28E219EE-F039-4CA7-BB42-7D36B12D2A33}"/>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9" name="Line 15">
          <a:extLst>
            <a:ext uri="{FF2B5EF4-FFF2-40B4-BE49-F238E27FC236}">
              <a16:creationId xmlns:a16="http://schemas.microsoft.com/office/drawing/2014/main" id="{31B13D14-95F6-4AE7-B8B0-EC3524F0657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20" name="Line 16">
          <a:extLst>
            <a:ext uri="{FF2B5EF4-FFF2-40B4-BE49-F238E27FC236}">
              <a16:creationId xmlns:a16="http://schemas.microsoft.com/office/drawing/2014/main" id="{8E79A5F6-F13F-4EFE-A328-2E4BAF71F267}"/>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editAs="oneCell">
    <xdr:from>
      <xdr:col>1</xdr:col>
      <xdr:colOff>156882</xdr:colOff>
      <xdr:row>1</xdr:row>
      <xdr:rowOff>31937</xdr:rowOff>
    </xdr:from>
    <xdr:to>
      <xdr:col>2</xdr:col>
      <xdr:colOff>466453</xdr:colOff>
      <xdr:row>5</xdr:row>
      <xdr:rowOff>3362</xdr:rowOff>
    </xdr:to>
    <xdr:pic>
      <xdr:nvPicPr>
        <xdr:cNvPr id="121" name="Picture 1" descr="Un dibujo de una cara feliz&#10;&#10;Descripción generada automáticamente con confianza baja">
          <a:extLst>
            <a:ext uri="{FF2B5EF4-FFF2-40B4-BE49-F238E27FC236}">
              <a16:creationId xmlns:a16="http://schemas.microsoft.com/office/drawing/2014/main" id="{8A1F2A66-7CBF-4E9B-AEDE-FCDD5EE41E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8706" y="222437"/>
          <a:ext cx="1609453"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2</xdr:col>
      <xdr:colOff>86285</xdr:colOff>
      <xdr:row>1</xdr:row>
      <xdr:rowOff>71157</xdr:rowOff>
    </xdr:from>
    <xdr:to>
      <xdr:col>3</xdr:col>
      <xdr:colOff>523042</xdr:colOff>
      <xdr:row>5</xdr:row>
      <xdr:rowOff>42582</xdr:rowOff>
    </xdr:to>
    <xdr:pic>
      <xdr:nvPicPr>
        <xdr:cNvPr id="14" name="Picture 1" descr="Un dibujo de una cara feliz&#10;&#10;Descripción generada automáticamente con confianza baja">
          <a:extLst>
            <a:ext uri="{FF2B5EF4-FFF2-40B4-BE49-F238E27FC236}">
              <a16:creationId xmlns:a16="http://schemas.microsoft.com/office/drawing/2014/main" id="{4DC34B6C-DB78-48C1-9360-0EA119402E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82520" y="261657"/>
          <a:ext cx="16133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B8A59451-A5AD-45FB-BCBA-7A402768184B}"/>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12E42619-196A-4D99-9311-A75733B25973}"/>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57802E53-7913-4523-9459-A892BAE3A984}"/>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8F6B904E-9105-435C-BA3F-987AEED28F1B}"/>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896F7A96-A2FE-409A-AF59-15D321AE31AE}"/>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563BA55D-69BA-46A6-A987-D72977D1358D}"/>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F8C48017-AE9C-4116-952F-A1A030331C74}"/>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7C70082E-53E9-4A89-BFBE-EA59C976A3D9}"/>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A441FDEB-1C04-4951-BE0A-6652C3534DCE}"/>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477EC417-FEC7-48B7-9312-CA6504F2D353}"/>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1D2B6612-4D85-4988-B284-50E00D8C1056}"/>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A678AED1-F1BA-469C-84B0-57033FE5B49E}"/>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editAs="oneCell">
    <xdr:from>
      <xdr:col>1</xdr:col>
      <xdr:colOff>536762</xdr:colOff>
      <xdr:row>0</xdr:row>
      <xdr:rowOff>179294</xdr:rowOff>
    </xdr:from>
    <xdr:to>
      <xdr:col>2</xdr:col>
      <xdr:colOff>981363</xdr:colOff>
      <xdr:row>4</xdr:row>
      <xdr:rowOff>150719</xdr:rowOff>
    </xdr:to>
    <xdr:pic>
      <xdr:nvPicPr>
        <xdr:cNvPr id="14" name="Picture 1" descr="Un dibujo de una cara feliz&#10;&#10;Descripción generada automáticamente con confianza baja">
          <a:extLst>
            <a:ext uri="{FF2B5EF4-FFF2-40B4-BE49-F238E27FC236}">
              <a16:creationId xmlns:a16="http://schemas.microsoft.com/office/drawing/2014/main" id="{60FC3BDB-ABE2-4B97-ADB7-29BA297F95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69291" y="179294"/>
          <a:ext cx="1621219"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CD279F81-35C1-4218-B673-369D5A2A7227}"/>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28D92290-0FF2-446D-8805-BEC773E6A075}"/>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27741ABC-01E6-4398-ADDD-6AB49979144E}"/>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AAC59E09-096C-42E3-ACC3-8EE429213B64}"/>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7D06384A-C8AF-4DE9-BF67-CDA5054F8036}"/>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91A6F092-7771-45A0-9B96-EAEACF98EC6F}"/>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C459F964-2020-4B1E-8BF9-C30783B31F3B}"/>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6E0F345E-64B6-4B93-BEDD-F9A205B227B4}"/>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8ACFDA60-1C5B-4567-BDFD-4BF727BC8B70}"/>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6A811A8-8979-4714-8D14-D29A6A080FA2}"/>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7AA71101-DDC6-470D-9A5F-4657A1BA340F}"/>
            </a:ext>
          </a:extLst>
        </xdr:cNvPr>
        <xdr:cNvSpPr>
          <a:spLocks noChangeShapeType="1"/>
        </xdr:cNvSpPr>
      </xdr:nvSpPr>
      <xdr:spPr bwMode="auto">
        <a:xfrm>
          <a:off x="3200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1ABD2568-D0B5-4F25-98B9-B6EABE18CDFF}"/>
            </a:ext>
          </a:extLst>
        </xdr:cNvPr>
        <xdr:cNvSpPr>
          <a:spLocks noChangeShapeType="1"/>
        </xdr:cNvSpPr>
      </xdr:nvSpPr>
      <xdr:spPr bwMode="auto">
        <a:xfrm>
          <a:off x="3200400" y="1323975"/>
          <a:ext cx="0" cy="0"/>
        </a:xfrm>
        <a:prstGeom prst="line">
          <a:avLst/>
        </a:prstGeom>
        <a:noFill/>
        <a:ln w="9525">
          <a:solidFill>
            <a:srgbClr val="000000"/>
          </a:solidFill>
          <a:round/>
          <a:headEnd/>
          <a:tailEnd/>
        </a:ln>
      </xdr:spPr>
    </xdr:sp>
    <xdr:clientData/>
  </xdr:twoCellAnchor>
  <xdr:twoCellAnchor editAs="oneCell">
    <xdr:from>
      <xdr:col>0</xdr:col>
      <xdr:colOff>2943225</xdr:colOff>
      <xdr:row>1</xdr:row>
      <xdr:rowOff>47625</xdr:rowOff>
    </xdr:from>
    <xdr:to>
      <xdr:col>1</xdr:col>
      <xdr:colOff>540972</xdr:colOff>
      <xdr:row>5</xdr:row>
      <xdr:rowOff>19050</xdr:rowOff>
    </xdr:to>
    <xdr:pic>
      <xdr:nvPicPr>
        <xdr:cNvPr id="14" name="Picture 1" descr="Un dibujo de una cara feliz&#10;&#10;Descripción generada automáticamente con confianza baja">
          <a:extLst>
            <a:ext uri="{FF2B5EF4-FFF2-40B4-BE49-F238E27FC236}">
              <a16:creationId xmlns:a16="http://schemas.microsoft.com/office/drawing/2014/main" id="{1320A167-1F27-4948-9403-2A917544E9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3225" y="2381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1</xdr:col>
      <xdr:colOff>381000</xdr:colOff>
      <xdr:row>0</xdr:row>
      <xdr:rowOff>180975</xdr:rowOff>
    </xdr:from>
    <xdr:to>
      <xdr:col>2</xdr:col>
      <xdr:colOff>902922</xdr:colOff>
      <xdr:row>4</xdr:row>
      <xdr:rowOff>152400</xdr:rowOff>
    </xdr:to>
    <xdr:pic>
      <xdr:nvPicPr>
        <xdr:cNvPr id="38" name="Picture 1" descr="Un dibujo de una cara feliz&#10;&#10;Descripción generada automáticamente con confianza baja">
          <a:extLst>
            <a:ext uri="{FF2B5EF4-FFF2-40B4-BE49-F238E27FC236}">
              <a16:creationId xmlns:a16="http://schemas.microsoft.com/office/drawing/2014/main" id="{7E70D342-A0F6-4BC2-B7E4-03F928423E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0" y="18097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20</xdr:row>
      <xdr:rowOff>0</xdr:rowOff>
    </xdr:from>
    <xdr:to>
      <xdr:col>3</xdr:col>
      <xdr:colOff>0</xdr:colOff>
      <xdr:row>20</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2695575</xdr:colOff>
      <xdr:row>1</xdr:row>
      <xdr:rowOff>19050</xdr:rowOff>
    </xdr:from>
    <xdr:to>
      <xdr:col>1</xdr:col>
      <xdr:colOff>1112472</xdr:colOff>
      <xdr:row>4</xdr:row>
      <xdr:rowOff>180975</xdr:rowOff>
    </xdr:to>
    <xdr:pic>
      <xdr:nvPicPr>
        <xdr:cNvPr id="21" name="Picture 1" descr="Un dibujo de una cara feliz&#10;&#10;Descripción generada automáticamente con confianza baja">
          <a:extLst>
            <a:ext uri="{FF2B5EF4-FFF2-40B4-BE49-F238E27FC236}">
              <a16:creationId xmlns:a16="http://schemas.microsoft.com/office/drawing/2014/main" id="{33F758C8-B568-4400-B8DA-0B5D898C35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5575" y="209550"/>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1</xdr:col>
      <xdr:colOff>76200</xdr:colOff>
      <xdr:row>1</xdr:row>
      <xdr:rowOff>114300</xdr:rowOff>
    </xdr:from>
    <xdr:to>
      <xdr:col>2</xdr:col>
      <xdr:colOff>521922</xdr:colOff>
      <xdr:row>5</xdr:row>
      <xdr:rowOff>85725</xdr:rowOff>
    </xdr:to>
    <xdr:pic>
      <xdr:nvPicPr>
        <xdr:cNvPr id="20" name="Picture 1" descr="Un dibujo de una cara feliz&#10;&#10;Descripción generada automáticamente con confianza baja">
          <a:extLst>
            <a:ext uri="{FF2B5EF4-FFF2-40B4-BE49-F238E27FC236}">
              <a16:creationId xmlns:a16="http://schemas.microsoft.com/office/drawing/2014/main" id="{22191F2B-F7BB-41ED-A18C-6D200A1796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1725" y="304800"/>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AC2B9F64-5B3B-4655-98C4-BE78478A2BD9}"/>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1CD88B89-235D-4493-A41E-DC432F41431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3D3DCEE0-74D6-494A-97B9-9854732FA98C}"/>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CA81531D-0419-4901-91A6-9792CD4AAF6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BD84B6C9-7869-4836-8D5D-59DE266F383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6E24B00F-946B-4B31-868D-5C9D6F1DBB1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30510504-72B1-48E8-BD72-01DDD30BCDCF}"/>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BA363C68-4945-4943-A4E3-1E2CB5F8EDC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2767EAE9-A1E3-4C98-86EE-7AEE954EF5E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E33FB193-EE97-46DD-B992-D4086ED88CD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87B30846-B829-4A8C-A533-D03D3C4EC20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6C351D11-7CA2-473E-B167-1F79E6EAB3A3}"/>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C4ED53B7-040A-4981-9125-BAB96198996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DC5B8C2-6CF9-48BB-8368-3D46CC843579}"/>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96897C05-D984-4527-9DFD-084C4D8F6C16}"/>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BE17AF3C-19EB-4A7B-BE85-EB2303F3F8E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AA791101-8080-465D-96B2-6287E29876C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B1401904-9533-4B28-9D43-B12B5BFB930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2</xdr:col>
      <xdr:colOff>1905000</xdr:colOff>
      <xdr:row>0</xdr:row>
      <xdr:rowOff>152400</xdr:rowOff>
    </xdr:from>
    <xdr:to>
      <xdr:col>3</xdr:col>
      <xdr:colOff>1074372</xdr:colOff>
      <xdr:row>4</xdr:row>
      <xdr:rowOff>123825</xdr:rowOff>
    </xdr:to>
    <xdr:pic>
      <xdr:nvPicPr>
        <xdr:cNvPr id="21" name="Picture 1" descr="Un dibujo de una cara feliz&#10;&#10;Descripción generada automáticamente con confianza baja">
          <a:extLst>
            <a:ext uri="{FF2B5EF4-FFF2-40B4-BE49-F238E27FC236}">
              <a16:creationId xmlns:a16="http://schemas.microsoft.com/office/drawing/2014/main" id="{E76F04AC-AEB2-4051-9449-F7350168C7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0" y="152400"/>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762000</xdr:colOff>
      <xdr:row>1</xdr:row>
      <xdr:rowOff>9525</xdr:rowOff>
    </xdr:from>
    <xdr:to>
      <xdr:col>3</xdr:col>
      <xdr:colOff>1036272</xdr:colOff>
      <xdr:row>4</xdr:row>
      <xdr:rowOff>171450</xdr:rowOff>
    </xdr:to>
    <xdr:pic>
      <xdr:nvPicPr>
        <xdr:cNvPr id="3" name="Picture 1" descr="Un dibujo de una cara feliz&#10;&#10;Descripción generada automáticamente con confianza baja">
          <a:extLst>
            <a:ext uri="{FF2B5EF4-FFF2-40B4-BE49-F238E27FC236}">
              <a16:creationId xmlns:a16="http://schemas.microsoft.com/office/drawing/2014/main" id="{A1325B67-5826-4171-919C-A13B1793CC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5" y="2000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428625</xdr:colOff>
      <xdr:row>1</xdr:row>
      <xdr:rowOff>0</xdr:rowOff>
    </xdr:from>
    <xdr:to>
      <xdr:col>4</xdr:col>
      <xdr:colOff>893397</xdr:colOff>
      <xdr:row>4</xdr:row>
      <xdr:rowOff>161925</xdr:rowOff>
    </xdr:to>
    <xdr:pic>
      <xdr:nvPicPr>
        <xdr:cNvPr id="3" name="Picture 1" descr="Un dibujo de una cara feliz&#10;&#10;Descripción generada automáticamente con confianza baja">
          <a:extLst>
            <a:ext uri="{FF2B5EF4-FFF2-40B4-BE49-F238E27FC236}">
              <a16:creationId xmlns:a16="http://schemas.microsoft.com/office/drawing/2014/main" id="{03F85478-5CD5-4567-9E86-442BF6C35C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24225" y="190500"/>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lcomercio-my.sharepoint.com/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Preliminar/Archivo%20gral/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V&#237;nculoExternoRecuperado2"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Bohemia/Archivo%20General/version%20bohemia/Bohemia_EEFF_dic2013%20dic201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4"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elcomercio-my.sharepoint.com/contabilidad/01%20-%20CONTABILIDAD%20FPY/01%20-%20LIBRO%20MAYOR/11%20-%202011/08%20-%20AGOSTO/CONCILIACION.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V&#237;nculoExternoRecuperado5"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elcomercio-my.sharepoint.com/BCA%20-%20ML16/DDAR%20Input%20Template26(mai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elcomercio-my.sharepoint.com/Mis%20documentos/Control%20de%20asistencias%20a&#241;o%2020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obalo/Desktop/1611%20Realizar%20Libro%20de%20Trabajo%20de%20Revisi&#243;n%20Anal&#237;tica%20Preliminar%20GS%20al%2031.12.06.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6"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V&#237;nculoExternoRecuperado7"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V&#237;nculoExternoRecuperado8"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Final/Archivo%20gral/Analisis%20de%20revisi&#243;n/Worksheet%20in%208236%20Analisis%20de%20gasto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9"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V&#237;nculoExternoRecuperado10"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C)%202231%20Estados%20Financieros%20al%2031.10.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ios/Local%20Settings/Temp/1611%20Revisi&#243;n%20Anal&#237;tica.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V&#237;nculoExternoRecuperado11"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8351%20Test%20de%20Gastos%20al%2031.12.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425ED-8FDE-4168-AB3C-762C40DD4279}">
  <sheetPr codeName="Hoja1">
    <pageSetUpPr fitToPage="1"/>
  </sheetPr>
  <dimension ref="A1:N175"/>
  <sheetViews>
    <sheetView showGridLines="0" tabSelected="1" topLeftCell="A41" zoomScale="85" zoomScaleNormal="85" zoomScaleSheetLayoutView="100" workbookViewId="0">
      <selection activeCell="F76" sqref="F76"/>
    </sheetView>
  </sheetViews>
  <sheetFormatPr baseColWidth="10" defaultColWidth="11.33203125" defaultRowHeight="12.75" customHeight="1"/>
  <cols>
    <col min="1" max="1" width="9" style="366" customWidth="1"/>
    <col min="2" max="2" width="44" style="384" customWidth="1"/>
    <col min="3" max="3" width="18" style="384" customWidth="1"/>
    <col min="4" max="4" width="19.33203125" style="384" customWidth="1"/>
    <col min="5" max="5" width="23.5546875" style="384" customWidth="1"/>
    <col min="6" max="6" width="25.44140625" style="385" customWidth="1"/>
    <col min="7" max="7" width="5.33203125" style="386" customWidth="1"/>
    <col min="8" max="8" width="4.5546875" style="382" customWidth="1"/>
    <col min="9" max="9" width="43.5546875" style="139" customWidth="1"/>
    <col min="10" max="10" width="17.5546875" style="139" customWidth="1"/>
    <col min="11" max="11" width="17.33203125" style="139" bestFit="1" customWidth="1"/>
    <col min="12" max="12" width="21.88671875" style="139" customWidth="1"/>
    <col min="13" max="14" width="13.88671875" style="139" bestFit="1" customWidth="1"/>
    <col min="15" max="16384" width="11.33203125" style="139"/>
  </cols>
  <sheetData>
    <row r="1" spans="1:14" ht="12.75" customHeight="1">
      <c r="B1" s="733" t="s">
        <v>0</v>
      </c>
      <c r="C1" s="733"/>
      <c r="D1" s="733"/>
      <c r="E1" s="733"/>
      <c r="F1" s="733"/>
      <c r="G1" s="733"/>
      <c r="H1" s="733"/>
      <c r="I1" s="733"/>
      <c r="J1" s="733"/>
      <c r="K1" s="733"/>
      <c r="L1" s="733"/>
    </row>
    <row r="2" spans="1:14" ht="12.75" customHeight="1">
      <c r="B2" s="733" t="s">
        <v>1</v>
      </c>
      <c r="C2" s="733"/>
      <c r="D2" s="733"/>
      <c r="E2" s="733"/>
      <c r="F2" s="733"/>
      <c r="G2" s="733"/>
      <c r="H2" s="733"/>
      <c r="I2" s="733"/>
      <c r="J2" s="733"/>
      <c r="K2" s="733"/>
      <c r="L2" s="733"/>
    </row>
    <row r="3" spans="1:14" ht="12.75" customHeight="1">
      <c r="B3" s="733" t="s">
        <v>2</v>
      </c>
      <c r="C3" s="733"/>
      <c r="D3" s="733"/>
      <c r="E3" s="733"/>
      <c r="F3" s="733"/>
      <c r="G3" s="733"/>
      <c r="H3" s="733"/>
      <c r="I3" s="733"/>
      <c r="J3" s="733"/>
      <c r="K3" s="733"/>
      <c r="L3" s="733"/>
    </row>
    <row r="4" spans="1:14" ht="12.75" customHeight="1">
      <c r="B4" s="368"/>
      <c r="C4" s="368"/>
      <c r="D4" s="368"/>
      <c r="E4" s="368"/>
      <c r="F4" s="415" t="s">
        <v>3</v>
      </c>
      <c r="G4" s="408" t="s">
        <v>4</v>
      </c>
      <c r="H4" s="370"/>
      <c r="M4" s="415" t="s">
        <v>3</v>
      </c>
      <c r="N4" s="408" t="s">
        <v>4</v>
      </c>
    </row>
    <row r="5" spans="1:14" s="140" customFormat="1" ht="12.75" customHeight="1">
      <c r="A5" s="371"/>
      <c r="B5" s="372"/>
      <c r="C5" s="372" t="s">
        <v>5</v>
      </c>
      <c r="D5" s="373">
        <v>2023</v>
      </c>
      <c r="E5" s="373">
        <v>2022</v>
      </c>
      <c r="F5" s="416"/>
      <c r="G5" s="417"/>
      <c r="H5" s="374"/>
      <c r="I5" s="375"/>
      <c r="J5" s="375" t="s">
        <v>5</v>
      </c>
      <c r="K5" s="373">
        <v>2023</v>
      </c>
      <c r="L5" s="373">
        <v>2022</v>
      </c>
      <c r="M5" s="404"/>
      <c r="N5" s="404"/>
    </row>
    <row r="6" spans="1:14" ht="12.75" customHeight="1">
      <c r="B6" s="376"/>
      <c r="C6" s="376"/>
      <c r="D6" s="372"/>
      <c r="E6" s="372"/>
      <c r="F6" s="418"/>
      <c r="G6" s="419"/>
      <c r="H6" s="374"/>
      <c r="I6" s="140"/>
      <c r="J6" s="140"/>
      <c r="K6" s="140"/>
      <c r="L6" s="140"/>
      <c r="M6" s="382"/>
      <c r="N6" s="382"/>
    </row>
    <row r="7" spans="1:14" ht="12.75" customHeight="1">
      <c r="A7" s="366" t="s">
        <v>6</v>
      </c>
      <c r="B7" s="376" t="s">
        <v>7</v>
      </c>
      <c r="C7" s="376"/>
      <c r="D7" s="372" t="s">
        <v>8</v>
      </c>
      <c r="E7" s="372" t="s">
        <v>8</v>
      </c>
      <c r="F7" s="418"/>
      <c r="G7" s="419"/>
      <c r="H7" s="374"/>
      <c r="I7" s="376" t="s">
        <v>9</v>
      </c>
      <c r="J7" s="376"/>
      <c r="K7" s="376"/>
      <c r="L7" s="376"/>
      <c r="M7" s="382"/>
      <c r="N7" s="382"/>
    </row>
    <row r="8" spans="1:14" ht="12.75" customHeight="1">
      <c r="B8" s="376" t="s">
        <v>10</v>
      </c>
      <c r="C8" s="376"/>
      <c r="D8" s="372"/>
      <c r="E8" s="372"/>
      <c r="F8" s="418"/>
      <c r="G8" s="419"/>
      <c r="H8" s="374"/>
      <c r="I8" s="376" t="s">
        <v>11</v>
      </c>
      <c r="J8" s="376"/>
      <c r="K8" s="376"/>
      <c r="L8" s="376"/>
      <c r="M8" s="382"/>
      <c r="N8" s="382"/>
    </row>
    <row r="9" spans="1:14" ht="12.75" customHeight="1">
      <c r="A9" s="366" t="s">
        <v>12</v>
      </c>
      <c r="B9" s="375" t="s">
        <v>13</v>
      </c>
      <c r="C9" s="375"/>
      <c r="D9" s="379">
        <v>34973575851</v>
      </c>
      <c r="E9" s="379">
        <v>22773399911</v>
      </c>
      <c r="F9" s="418"/>
      <c r="G9" s="420"/>
      <c r="H9" s="374" t="s">
        <v>14</v>
      </c>
      <c r="I9" s="375" t="s">
        <v>15</v>
      </c>
      <c r="J9" s="361" t="s">
        <v>16</v>
      </c>
      <c r="K9" s="142">
        <v>255108388307</v>
      </c>
      <c r="L9" s="164">
        <v>152610903758</v>
      </c>
      <c r="M9" s="370"/>
      <c r="N9" s="382"/>
    </row>
    <row r="10" spans="1:14" ht="12.75" customHeight="1">
      <c r="A10" s="366" t="s">
        <v>17</v>
      </c>
      <c r="B10" s="375" t="s">
        <v>18</v>
      </c>
      <c r="C10" s="375"/>
      <c r="D10" s="379">
        <v>221633113138</v>
      </c>
      <c r="E10" s="379">
        <v>72352962424</v>
      </c>
      <c r="F10" s="418"/>
      <c r="G10" s="420"/>
      <c r="H10" s="374" t="s">
        <v>19</v>
      </c>
      <c r="I10" s="375" t="s">
        <v>20</v>
      </c>
      <c r="J10" s="361" t="s">
        <v>21</v>
      </c>
      <c r="K10" s="142">
        <v>2307935958</v>
      </c>
      <c r="L10" s="372">
        <v>1350518111</v>
      </c>
      <c r="M10" s="370"/>
      <c r="N10" s="382"/>
    </row>
    <row r="11" spans="1:14" ht="12.75" customHeight="1">
      <c r="A11" s="366" t="s">
        <v>22</v>
      </c>
      <c r="B11" s="375" t="s">
        <v>23</v>
      </c>
      <c r="C11" s="375"/>
      <c r="D11" s="379">
        <v>445589654054</v>
      </c>
      <c r="E11" s="379">
        <v>28635557325</v>
      </c>
      <c r="F11" s="418"/>
      <c r="G11" s="420"/>
      <c r="H11" s="374" t="s">
        <v>24</v>
      </c>
      <c r="I11" s="375" t="s">
        <v>25</v>
      </c>
      <c r="J11" s="375"/>
      <c r="K11" s="142">
        <v>39820039874</v>
      </c>
      <c r="L11" s="372">
        <v>62662186751</v>
      </c>
      <c r="M11" s="382"/>
      <c r="N11" s="382"/>
    </row>
    <row r="12" spans="1:14" ht="12.75" customHeight="1">
      <c r="A12" s="366" t="s">
        <v>26</v>
      </c>
      <c r="B12" s="375" t="s">
        <v>27</v>
      </c>
      <c r="C12" s="375"/>
      <c r="D12" s="381">
        <v>0</v>
      </c>
      <c r="E12" s="381">
        <v>0</v>
      </c>
      <c r="F12" s="418"/>
      <c r="G12" s="420"/>
      <c r="H12" s="374" t="s">
        <v>28</v>
      </c>
      <c r="I12" s="375" t="s">
        <v>29</v>
      </c>
      <c r="J12" s="361" t="s">
        <v>30</v>
      </c>
      <c r="K12" s="142">
        <v>295278862869</v>
      </c>
      <c r="L12" s="372">
        <v>201976497972</v>
      </c>
      <c r="M12" s="370">
        <f>+'C9-C10-C11 DIC'!B57</f>
        <v>295278862868.85583</v>
      </c>
      <c r="N12" s="370">
        <f>+K12-M12</f>
        <v>0.1441650390625</v>
      </c>
    </row>
    <row r="13" spans="1:14" ht="12.75" customHeight="1">
      <c r="A13" s="366" t="s">
        <v>31</v>
      </c>
      <c r="B13" s="375" t="s">
        <v>32</v>
      </c>
      <c r="C13" s="361" t="s">
        <v>33</v>
      </c>
      <c r="D13" s="381">
        <v>0</v>
      </c>
      <c r="E13" s="142">
        <v>-5196000</v>
      </c>
      <c r="F13" s="418">
        <f>+'C6 DIC'!G36</f>
        <v>0</v>
      </c>
      <c r="G13" s="421">
        <f>+D13-F13</f>
        <v>0</v>
      </c>
      <c r="H13" s="374" t="s">
        <v>34</v>
      </c>
      <c r="I13" s="375" t="s">
        <v>35</v>
      </c>
      <c r="J13" s="375"/>
      <c r="K13" s="142">
        <v>10472700165</v>
      </c>
      <c r="L13" s="372">
        <v>6565414134</v>
      </c>
      <c r="M13" s="382"/>
      <c r="N13" s="382"/>
    </row>
    <row r="14" spans="1:14" ht="12.75" customHeight="1">
      <c r="B14" s="376"/>
      <c r="C14" s="376"/>
      <c r="D14" s="525">
        <f>SUM(D9:D13)</f>
        <v>702196343043</v>
      </c>
      <c r="E14" s="525">
        <f>SUM(E9:E13)</f>
        <v>123756723660</v>
      </c>
      <c r="F14" s="418"/>
      <c r="G14" s="419"/>
      <c r="H14" s="374"/>
      <c r="I14" s="375"/>
      <c r="J14" s="375"/>
      <c r="K14" s="525">
        <f>SUM(K9:K13)</f>
        <v>602987927173</v>
      </c>
      <c r="L14" s="525">
        <f>SUM(L9:L13)</f>
        <v>425165520726</v>
      </c>
      <c r="M14" s="370"/>
      <c r="N14" s="382"/>
    </row>
    <row r="15" spans="1:14" ht="12.75" customHeight="1">
      <c r="B15" s="376" t="s">
        <v>36</v>
      </c>
      <c r="C15" s="376"/>
      <c r="D15" s="372"/>
      <c r="E15" s="372"/>
      <c r="F15" s="418"/>
      <c r="G15" s="419"/>
      <c r="M15" s="382"/>
      <c r="N15" s="382"/>
    </row>
    <row r="16" spans="1:14" ht="12.75" customHeight="1">
      <c r="A16" s="366" t="s">
        <v>37</v>
      </c>
      <c r="B16" s="375" t="s">
        <v>38</v>
      </c>
      <c r="C16" s="361" t="s">
        <v>39</v>
      </c>
      <c r="D16" s="383">
        <v>13209357241</v>
      </c>
      <c r="E16" s="383">
        <v>43149685349</v>
      </c>
      <c r="F16" s="418">
        <f>+'C - C2 C3 C4 DIC'!D50</f>
        <v>13209357241</v>
      </c>
      <c r="G16" s="419">
        <f>D16-F16</f>
        <v>0</v>
      </c>
      <c r="H16" s="374"/>
      <c r="I16" s="140"/>
      <c r="J16" s="140"/>
      <c r="K16" s="376"/>
      <c r="L16" s="376"/>
      <c r="M16" s="370"/>
      <c r="N16" s="382"/>
    </row>
    <row r="17" spans="1:14" ht="12.75" customHeight="1">
      <c r="F17" s="415"/>
      <c r="G17" s="422"/>
      <c r="H17" s="374"/>
      <c r="I17" s="376" t="s">
        <v>40</v>
      </c>
      <c r="J17" s="376"/>
      <c r="K17" s="376"/>
      <c r="L17" s="376"/>
      <c r="M17" s="370"/>
      <c r="N17" s="382"/>
    </row>
    <row r="18" spans="1:14" ht="24.75" customHeight="1">
      <c r="B18" s="387" t="s">
        <v>41</v>
      </c>
      <c r="C18" s="376"/>
      <c r="D18" s="372" t="s">
        <v>8</v>
      </c>
      <c r="E18" s="372" t="s">
        <v>8</v>
      </c>
      <c r="F18" s="418"/>
      <c r="G18" s="419"/>
      <c r="H18" s="374" t="s">
        <v>42</v>
      </c>
      <c r="I18" s="375" t="s">
        <v>43</v>
      </c>
      <c r="J18" s="361" t="s">
        <v>16</v>
      </c>
      <c r="K18" s="142">
        <v>1672348504763</v>
      </c>
      <c r="L18" s="372">
        <v>1036346396382</v>
      </c>
      <c r="M18" s="370"/>
      <c r="N18" s="382"/>
    </row>
    <row r="19" spans="1:14" ht="12.75" customHeight="1">
      <c r="A19" s="366" t="s">
        <v>44</v>
      </c>
      <c r="B19" s="388" t="s">
        <v>45</v>
      </c>
      <c r="C19" s="361" t="s">
        <v>46</v>
      </c>
      <c r="D19" s="379">
        <v>81494593196</v>
      </c>
      <c r="E19" s="372">
        <v>69289866599</v>
      </c>
      <c r="F19" s="415"/>
      <c r="G19" s="419"/>
      <c r="H19" s="374" t="s">
        <v>47</v>
      </c>
      <c r="I19" s="375" t="s">
        <v>48</v>
      </c>
      <c r="J19" s="361" t="s">
        <v>16</v>
      </c>
      <c r="K19" s="142">
        <v>413811785198</v>
      </c>
      <c r="L19" s="372">
        <v>29165486303</v>
      </c>
      <c r="M19" s="370">
        <f>+'C15 C16 C17 C18 DIC'!B35+'C15 C16 C17 C18 DIC'!D35</f>
        <v>2341268678.2460003</v>
      </c>
      <c r="N19" s="428">
        <f>((+K9+K18+K19)/1000)-M19</f>
        <v>2.1999835968017578E-2</v>
      </c>
    </row>
    <row r="20" spans="1:14" ht="12.75" customHeight="1">
      <c r="A20" s="366" t="s">
        <v>49</v>
      </c>
      <c r="B20" s="388" t="s">
        <v>25</v>
      </c>
      <c r="C20" s="388"/>
      <c r="D20" s="379">
        <v>49209192856</v>
      </c>
      <c r="E20" s="372">
        <v>67483120994</v>
      </c>
      <c r="F20" s="418"/>
      <c r="G20" s="419"/>
      <c r="H20" s="374" t="s">
        <v>50</v>
      </c>
      <c r="I20" s="375" t="s">
        <v>51</v>
      </c>
      <c r="J20" s="375"/>
      <c r="K20" s="381">
        <v>0</v>
      </c>
      <c r="L20" s="381">
        <v>0</v>
      </c>
      <c r="M20" s="370"/>
      <c r="N20" s="382"/>
    </row>
    <row r="21" spans="1:14" ht="12.75" customHeight="1">
      <c r="A21" s="366" t="s">
        <v>52</v>
      </c>
      <c r="B21" s="388" t="s">
        <v>53</v>
      </c>
      <c r="C21" s="361" t="s">
        <v>46</v>
      </c>
      <c r="D21" s="379">
        <v>3587195352</v>
      </c>
      <c r="E21" s="372">
        <v>1508010243</v>
      </c>
      <c r="F21" s="418"/>
      <c r="G21" s="419"/>
      <c r="H21" s="374" t="s">
        <v>54</v>
      </c>
      <c r="I21" s="375" t="s">
        <v>55</v>
      </c>
      <c r="J21" s="375"/>
      <c r="K21" s="142">
        <v>26697500616</v>
      </c>
      <c r="L21" s="372">
        <v>18946091293</v>
      </c>
      <c r="M21" s="370"/>
      <c r="N21" s="382"/>
    </row>
    <row r="22" spans="1:14" ht="12.75" customHeight="1">
      <c r="A22" s="366" t="s">
        <v>56</v>
      </c>
      <c r="B22" s="388" t="s">
        <v>32</v>
      </c>
      <c r="C22" s="361" t="s">
        <v>33</v>
      </c>
      <c r="D22" s="379">
        <v>0</v>
      </c>
      <c r="E22" s="142">
        <v>-23121983</v>
      </c>
      <c r="F22" s="418">
        <f>+'C6 DIC'!G37</f>
        <v>2.2996068000793457E-3</v>
      </c>
      <c r="G22" s="419">
        <f>+D22-F22</f>
        <v>-2.2996068000793457E-3</v>
      </c>
      <c r="H22" s="374" t="s">
        <v>57</v>
      </c>
      <c r="I22" s="375" t="s">
        <v>58</v>
      </c>
      <c r="J22" s="361" t="s">
        <v>59</v>
      </c>
      <c r="K22" s="142">
        <v>72783700000</v>
      </c>
      <c r="L22" s="142">
        <v>36729650000</v>
      </c>
      <c r="M22" s="370">
        <f>+'C9-C10-C11 DIC'!$G$39</f>
        <v>72783700000</v>
      </c>
      <c r="N22" s="370">
        <f>+K22-M22</f>
        <v>0</v>
      </c>
    </row>
    <row r="23" spans="1:14" ht="12.75" customHeight="1">
      <c r="B23" s="375"/>
      <c r="C23" s="375"/>
      <c r="D23" s="525">
        <f>SUM(D19:D22)</f>
        <v>134290981404</v>
      </c>
      <c r="E23" s="525">
        <f>SUM(E19:E22)</f>
        <v>138257875853</v>
      </c>
      <c r="F23" s="418">
        <f>+'C5 DIC'!F58</f>
        <v>134290981404</v>
      </c>
      <c r="G23" s="419">
        <f>+D23-F23</f>
        <v>0</v>
      </c>
      <c r="H23" s="374"/>
      <c r="I23" s="375"/>
      <c r="J23" s="375"/>
      <c r="K23" s="525">
        <f>SUM(K18:K22)</f>
        <v>2185641490577</v>
      </c>
      <c r="L23" s="525">
        <f>SUM(L18:L22)</f>
        <v>1121187623978</v>
      </c>
      <c r="M23" s="370"/>
      <c r="N23" s="382"/>
    </row>
    <row r="24" spans="1:14" ht="24.75" customHeight="1">
      <c r="B24" s="387" t="s">
        <v>60</v>
      </c>
      <c r="C24" s="376"/>
      <c r="D24" s="372" t="s">
        <v>8</v>
      </c>
      <c r="E24" s="372" t="s">
        <v>8</v>
      </c>
      <c r="F24" s="418"/>
      <c r="G24" s="419"/>
      <c r="H24" s="374"/>
      <c r="I24" s="376" t="s">
        <v>61</v>
      </c>
      <c r="J24" s="376"/>
      <c r="K24" s="389" t="s">
        <v>8</v>
      </c>
      <c r="L24" s="389" t="s">
        <v>8</v>
      </c>
      <c r="M24" s="370"/>
      <c r="N24" s="382"/>
    </row>
    <row r="25" spans="1:14" ht="12.75" customHeight="1">
      <c r="B25" s="376"/>
      <c r="C25" s="376"/>
      <c r="D25" s="390"/>
      <c r="E25" s="390"/>
      <c r="F25" s="418"/>
      <c r="G25" s="419"/>
      <c r="H25" s="374" t="s">
        <v>62</v>
      </c>
      <c r="I25" s="375" t="s">
        <v>63</v>
      </c>
      <c r="J25" s="375"/>
      <c r="K25" s="142">
        <v>2116719705</v>
      </c>
      <c r="L25" s="372">
        <v>800383271</v>
      </c>
      <c r="M25" s="370"/>
      <c r="N25" s="382"/>
    </row>
    <row r="26" spans="1:14" ht="12.75" customHeight="1">
      <c r="A26" s="366" t="s">
        <v>64</v>
      </c>
      <c r="B26" s="388" t="s">
        <v>65</v>
      </c>
      <c r="C26" s="361" t="s">
        <v>46</v>
      </c>
      <c r="D26" s="379">
        <v>1384459065977</v>
      </c>
      <c r="E26" s="372">
        <v>873206587364</v>
      </c>
      <c r="F26" s="732">
        <f>+'C5 CONT DIC'!B22</f>
        <v>1420700157568.3979</v>
      </c>
      <c r="G26" s="419"/>
      <c r="H26" s="374" t="s">
        <v>66</v>
      </c>
      <c r="I26" s="375" t="s">
        <v>67</v>
      </c>
      <c r="J26" s="375"/>
      <c r="K26" s="142">
        <v>663511341</v>
      </c>
      <c r="L26" s="372">
        <v>429857829</v>
      </c>
      <c r="M26" s="370"/>
      <c r="N26" s="382"/>
    </row>
    <row r="27" spans="1:14" ht="12.75" customHeight="1">
      <c r="A27" s="366" t="s">
        <v>68</v>
      </c>
      <c r="B27" s="388" t="s">
        <v>69</v>
      </c>
      <c r="C27" s="361" t="s">
        <v>46</v>
      </c>
      <c r="D27" s="379">
        <v>36241091591</v>
      </c>
      <c r="E27" s="372">
        <v>25980714923</v>
      </c>
      <c r="F27" s="732"/>
      <c r="G27" s="419">
        <f>D26+D27-F26</f>
        <v>-0.39794921875</v>
      </c>
      <c r="H27" s="374" t="s">
        <v>70</v>
      </c>
      <c r="I27" s="375" t="s">
        <v>71</v>
      </c>
      <c r="J27" s="375"/>
      <c r="K27" s="142">
        <v>41243798404</v>
      </c>
      <c r="L27" s="372">
        <v>22236302707</v>
      </c>
      <c r="M27" s="370"/>
      <c r="N27" s="382"/>
    </row>
    <row r="28" spans="1:14" ht="12.75" customHeight="1">
      <c r="A28" s="366" t="s">
        <v>72</v>
      </c>
      <c r="B28" s="388" t="s">
        <v>73</v>
      </c>
      <c r="C28" s="361" t="s">
        <v>33</v>
      </c>
      <c r="D28" s="142">
        <v>-24264488133</v>
      </c>
      <c r="E28" s="142">
        <v>-18512899614</v>
      </c>
      <c r="F28" s="418">
        <f>+'C6 DIC'!G38</f>
        <v>24264488132.579163</v>
      </c>
      <c r="G28" s="419">
        <f>+D28+F28</f>
        <v>-0.42083740234375</v>
      </c>
      <c r="H28" s="374" t="s">
        <v>74</v>
      </c>
      <c r="I28" s="375" t="s">
        <v>55</v>
      </c>
      <c r="J28" s="375"/>
      <c r="K28" s="381">
        <f>ABS(SUMIF('BAL DIC 2023'!A:A,Balance!H28,'BAL DIC 2023'!I:I))</f>
        <v>0</v>
      </c>
      <c r="L28" s="381">
        <v>0</v>
      </c>
      <c r="M28" s="370"/>
      <c r="N28" s="382"/>
    </row>
    <row r="29" spans="1:14" ht="12.75" customHeight="1">
      <c r="B29" s="375"/>
      <c r="C29" s="375"/>
      <c r="D29" s="525">
        <f>SUM(D26:D28)</f>
        <v>1396435669435</v>
      </c>
      <c r="E29" s="525">
        <f>SUM(E26:E28)</f>
        <v>880674402673</v>
      </c>
      <c r="F29" s="418"/>
      <c r="G29" s="419"/>
      <c r="H29" s="374"/>
      <c r="I29" s="375"/>
      <c r="J29" s="375"/>
      <c r="K29" s="525">
        <f>SUM(K25:K28)</f>
        <v>44024029450</v>
      </c>
      <c r="L29" s="525">
        <f>SUM(L25:L28)</f>
        <v>23466543807</v>
      </c>
      <c r="M29" s="370"/>
      <c r="N29" s="382"/>
    </row>
    <row r="30" spans="1:14" ht="12.75" customHeight="1">
      <c r="B30" s="376" t="s">
        <v>75</v>
      </c>
      <c r="C30" s="376"/>
      <c r="D30" s="372"/>
      <c r="E30" s="372"/>
      <c r="F30" s="418"/>
      <c r="G30" s="419"/>
      <c r="H30" s="374"/>
      <c r="I30" s="380"/>
      <c r="J30" s="380"/>
      <c r="M30" s="370"/>
      <c r="N30" s="382"/>
    </row>
    <row r="31" spans="1:14" ht="12.75" customHeight="1">
      <c r="A31" s="366" t="s">
        <v>76</v>
      </c>
      <c r="B31" s="375" t="s">
        <v>77</v>
      </c>
      <c r="C31" s="361" t="s">
        <v>78</v>
      </c>
      <c r="D31" s="379">
        <f>SUMIF('BAL DIC 2023'!A:A,Balance!A31,'BAL DIC 2023'!I:I)</f>
        <v>494423653451</v>
      </c>
      <c r="E31" s="379">
        <v>292427884326</v>
      </c>
      <c r="F31" s="418">
        <f>+'C15 C16 C17 C18 DIC'!B80</f>
        <v>494345524293</v>
      </c>
      <c r="G31" s="419">
        <f>+F31-D31-D32</f>
        <v>0</v>
      </c>
      <c r="H31" s="374"/>
      <c r="I31" s="391"/>
      <c r="J31" s="391"/>
      <c r="K31" s="140"/>
      <c r="L31" s="140"/>
      <c r="M31" s="382"/>
      <c r="N31" s="382"/>
    </row>
    <row r="32" spans="1:14" ht="12.75" customHeight="1">
      <c r="A32" s="366" t="s">
        <v>79</v>
      </c>
      <c r="B32" s="375" t="s">
        <v>73</v>
      </c>
      <c r="C32" s="361" t="s">
        <v>33</v>
      </c>
      <c r="D32" s="142">
        <f>SUMIF('BAL DIC 2023'!A:A,Balance!A32,'BAL DIC 2023'!I:I)</f>
        <v>-78129158</v>
      </c>
      <c r="E32" s="142">
        <v>-282288046</v>
      </c>
      <c r="F32" s="418">
        <f>+'C6 DIC'!G39</f>
        <v>78129158</v>
      </c>
      <c r="G32" s="420">
        <f>+D32+F32</f>
        <v>0</v>
      </c>
      <c r="H32" s="374"/>
      <c r="I32" s="376" t="s">
        <v>80</v>
      </c>
      <c r="J32" s="376"/>
      <c r="K32" s="376"/>
      <c r="L32" s="376"/>
      <c r="M32" s="370"/>
      <c r="N32" s="382"/>
    </row>
    <row r="33" spans="1:14" ht="12.75" customHeight="1">
      <c r="B33" s="375"/>
      <c r="C33" s="375"/>
      <c r="D33" s="525">
        <f>SUM(D31:D32)</f>
        <v>494345524293</v>
      </c>
      <c r="E33" s="525">
        <f>SUM(E31:E32)</f>
        <v>292145596280</v>
      </c>
      <c r="F33" s="418">
        <f>+'C15 C16 C17 C18 DIC'!B80</f>
        <v>494345524293</v>
      </c>
      <c r="G33" s="421">
        <f>+D33-F33</f>
        <v>0</v>
      </c>
      <c r="H33" s="374" t="s">
        <v>81</v>
      </c>
      <c r="I33" s="375" t="s">
        <v>82</v>
      </c>
      <c r="J33" s="375"/>
      <c r="K33" s="142">
        <v>3943746175</v>
      </c>
      <c r="L33" s="372">
        <v>1457195355</v>
      </c>
      <c r="M33" s="370"/>
      <c r="N33" s="382"/>
    </row>
    <row r="34" spans="1:14" ht="25.5" customHeight="1">
      <c r="B34" s="387" t="s">
        <v>83</v>
      </c>
      <c r="C34" s="376"/>
      <c r="D34" s="392"/>
      <c r="E34" s="392"/>
      <c r="F34" s="418"/>
      <c r="G34" s="419"/>
      <c r="H34" s="374" t="s">
        <v>84</v>
      </c>
      <c r="I34" s="375" t="s">
        <v>32</v>
      </c>
      <c r="J34" s="375"/>
      <c r="K34" s="142">
        <v>40198331</v>
      </c>
      <c r="L34" s="393">
        <v>0</v>
      </c>
      <c r="M34" s="370"/>
      <c r="N34" s="382"/>
    </row>
    <row r="35" spans="1:14" ht="15.75" customHeight="1">
      <c r="B35" s="387"/>
      <c r="C35" s="376"/>
      <c r="D35" s="392"/>
      <c r="E35" s="392"/>
      <c r="F35" s="418"/>
      <c r="G35" s="419"/>
      <c r="H35" s="374"/>
      <c r="I35" s="375"/>
      <c r="J35" s="375"/>
      <c r="K35" s="525">
        <f>K33+K34</f>
        <v>3983944506</v>
      </c>
      <c r="L35" s="525">
        <f>L33+L34</f>
        <v>1457195355</v>
      </c>
      <c r="M35" s="370"/>
      <c r="N35" s="382"/>
    </row>
    <row r="36" spans="1:14" ht="12.75" customHeight="1">
      <c r="A36" s="366" t="s">
        <v>85</v>
      </c>
      <c r="B36" s="375" t="s">
        <v>65</v>
      </c>
      <c r="C36" s="361" t="s">
        <v>46</v>
      </c>
      <c r="D36" s="379">
        <v>21720726217</v>
      </c>
      <c r="E36" s="381">
        <v>21726862564</v>
      </c>
      <c r="F36" s="732">
        <f>+'C5 CONT DIC'!B52</f>
        <v>22472559750.422001</v>
      </c>
      <c r="G36" s="419">
        <f>D36+D38-F36+D37</f>
        <v>-0.42200088500976563</v>
      </c>
      <c r="H36" s="374"/>
      <c r="I36" s="394" t="s">
        <v>8</v>
      </c>
      <c r="J36" s="394"/>
      <c r="K36" s="140"/>
      <c r="L36" s="140"/>
      <c r="M36" s="370"/>
      <c r="N36" s="382"/>
    </row>
    <row r="37" spans="1:14" ht="12.75" customHeight="1">
      <c r="A37" s="366" t="s">
        <v>86</v>
      </c>
      <c r="B37" s="375" t="s">
        <v>87</v>
      </c>
      <c r="C37" s="375"/>
      <c r="D37" s="142">
        <v>-13715696</v>
      </c>
      <c r="E37" s="142">
        <v>-73127560</v>
      </c>
      <c r="F37" s="732"/>
      <c r="G37" s="419"/>
      <c r="H37" s="374"/>
      <c r="I37" s="140"/>
      <c r="J37" s="140"/>
      <c r="K37" s="140"/>
      <c r="L37" s="140"/>
      <c r="M37" s="370"/>
      <c r="N37" s="382"/>
    </row>
    <row r="38" spans="1:14" ht="12.75" customHeight="1">
      <c r="A38" s="366" t="s">
        <v>88</v>
      </c>
      <c r="B38" s="375" t="s">
        <v>27</v>
      </c>
      <c r="C38" s="361" t="s">
        <v>46</v>
      </c>
      <c r="D38" s="379">
        <v>765549229</v>
      </c>
      <c r="E38" s="381">
        <v>1048025920</v>
      </c>
      <c r="F38" s="418"/>
      <c r="G38" s="419"/>
      <c r="H38" s="374"/>
      <c r="I38" s="376" t="s">
        <v>89</v>
      </c>
      <c r="J38" s="376"/>
      <c r="K38" s="395">
        <f>+K14+K23+K29+K35</f>
        <v>2836637391706</v>
      </c>
      <c r="L38" s="395">
        <f>+L14+L23+L29+L35</f>
        <v>1571276883866</v>
      </c>
      <c r="M38" s="370"/>
      <c r="N38" s="382"/>
    </row>
    <row r="39" spans="1:14" ht="12.75" customHeight="1">
      <c r="A39" s="366" t="s">
        <v>90</v>
      </c>
      <c r="B39" s="375" t="s">
        <v>73</v>
      </c>
      <c r="C39" s="361" t="s">
        <v>33</v>
      </c>
      <c r="D39" s="142">
        <v>-4307772518</v>
      </c>
      <c r="E39" s="142">
        <v>-9295692905</v>
      </c>
      <c r="F39" s="418">
        <f>+'C6 DIC'!G40</f>
        <v>4307772518.0206375</v>
      </c>
      <c r="G39" s="419">
        <f>+D39+F39</f>
        <v>2.063751220703125E-2</v>
      </c>
      <c r="H39" s="374"/>
      <c r="I39" s="140"/>
      <c r="J39" s="140"/>
      <c r="K39" s="164"/>
      <c r="L39" s="140"/>
      <c r="M39" s="370"/>
      <c r="N39" s="382"/>
    </row>
    <row r="40" spans="1:14" ht="12.75" customHeight="1">
      <c r="B40" s="372" t="s">
        <v>8</v>
      </c>
      <c r="C40" s="372"/>
      <c r="D40" s="525">
        <f>SUM(D36:D39)</f>
        <v>18164787232</v>
      </c>
      <c r="E40" s="526">
        <f>SUM(E36:E39)</f>
        <v>13406068019</v>
      </c>
      <c r="F40" s="418"/>
      <c r="G40" s="419"/>
      <c r="H40" s="374"/>
      <c r="I40" s="376" t="s">
        <v>91</v>
      </c>
      <c r="J40" s="376"/>
      <c r="K40" s="396"/>
      <c r="L40" s="376"/>
      <c r="M40" s="370"/>
      <c r="N40" s="382"/>
    </row>
    <row r="41" spans="1:14" ht="12.75" customHeight="1">
      <c r="B41" s="376" t="s">
        <v>92</v>
      </c>
      <c r="C41" s="376"/>
      <c r="D41" s="372"/>
      <c r="E41" s="372"/>
      <c r="F41" s="418"/>
      <c r="G41" s="419"/>
      <c r="H41" s="374"/>
      <c r="I41" s="376"/>
      <c r="J41" s="376"/>
      <c r="K41" s="376"/>
      <c r="L41" s="376"/>
      <c r="M41" s="370"/>
      <c r="N41" s="382"/>
    </row>
    <row r="42" spans="1:14" ht="12.75" customHeight="1">
      <c r="A42" s="366" t="s">
        <v>93</v>
      </c>
      <c r="B42" s="375" t="s">
        <v>94</v>
      </c>
      <c r="C42" s="361" t="s">
        <v>95</v>
      </c>
      <c r="D42" s="379">
        <v>52856507044</v>
      </c>
      <c r="E42" s="381">
        <v>89290036024</v>
      </c>
      <c r="F42" s="418">
        <f>+'C6 CONT C7 DIC'!C35</f>
        <v>52856507044</v>
      </c>
      <c r="G42" s="419">
        <f>+D42-F42</f>
        <v>0</v>
      </c>
      <c r="H42" s="374"/>
      <c r="I42" s="376"/>
      <c r="J42" s="376"/>
      <c r="K42" s="376"/>
      <c r="L42" s="376"/>
      <c r="M42" s="370"/>
      <c r="N42" s="382"/>
    </row>
    <row r="43" spans="1:14" ht="12.75" customHeight="1">
      <c r="A43" s="366" t="s">
        <v>96</v>
      </c>
      <c r="B43" s="375" t="s">
        <v>97</v>
      </c>
      <c r="C43" s="361" t="s">
        <v>95</v>
      </c>
      <c r="D43" s="379">
        <v>6066082959</v>
      </c>
      <c r="E43" s="381">
        <v>80342944079</v>
      </c>
      <c r="F43" s="418">
        <f>+'C6 CONT C7 DIC'!C33</f>
        <v>6066082959</v>
      </c>
      <c r="G43" s="420">
        <f>+D43-F43</f>
        <v>0</v>
      </c>
      <c r="H43" s="374"/>
      <c r="I43" s="375" t="s">
        <v>98</v>
      </c>
      <c r="J43" s="361" t="s">
        <v>99</v>
      </c>
      <c r="K43" s="142">
        <v>156316000000</v>
      </c>
      <c r="L43" s="372">
        <v>100674000000</v>
      </c>
      <c r="M43" s="370">
        <f>+'D  E F DIC'!E15</f>
        <v>156316000000</v>
      </c>
      <c r="N43" s="370">
        <f t="shared" ref="N43:N49" si="0">+K43-M43</f>
        <v>0</v>
      </c>
    </row>
    <row r="44" spans="1:14" ht="12.75" customHeight="1">
      <c r="A44" s="366" t="s">
        <v>100</v>
      </c>
      <c r="B44" s="375" t="s">
        <v>101</v>
      </c>
      <c r="C44" s="361" t="s">
        <v>95</v>
      </c>
      <c r="D44" s="379">
        <v>34602529195</v>
      </c>
      <c r="E44" s="381">
        <v>2466602784</v>
      </c>
      <c r="F44" s="418">
        <f>+'C6 CONT C7 DIC'!C36</f>
        <v>34602529195</v>
      </c>
      <c r="G44" s="420">
        <f>+D44-F44</f>
        <v>0</v>
      </c>
      <c r="H44" s="374"/>
      <c r="I44" s="375" t="s">
        <v>102</v>
      </c>
      <c r="J44" s="361" t="s">
        <v>99</v>
      </c>
      <c r="K44" s="142">
        <v>39000000000</v>
      </c>
      <c r="L44" s="164">
        <v>59642000000</v>
      </c>
      <c r="M44" s="370">
        <f>+'D  E F DIC'!E16</f>
        <v>39000000000</v>
      </c>
      <c r="N44" s="370">
        <f t="shared" si="0"/>
        <v>0</v>
      </c>
    </row>
    <row r="45" spans="1:14" ht="12.75" customHeight="1">
      <c r="A45" s="366" t="s">
        <v>103</v>
      </c>
      <c r="B45" s="375" t="s">
        <v>104</v>
      </c>
      <c r="C45" s="361" t="s">
        <v>95</v>
      </c>
      <c r="D45" s="379">
        <v>4787770199</v>
      </c>
      <c r="E45" s="381">
        <v>12087827803</v>
      </c>
      <c r="F45" s="418">
        <f>+'C6 CONT C7 DIC'!C34</f>
        <v>4787770199</v>
      </c>
      <c r="G45" s="420">
        <f>+D45-F45</f>
        <v>0</v>
      </c>
      <c r="H45" s="374"/>
      <c r="I45" s="375" t="s">
        <v>105</v>
      </c>
      <c r="J45" s="361" t="s">
        <v>99</v>
      </c>
      <c r="K45" s="142">
        <v>1953371</v>
      </c>
      <c r="L45" s="372">
        <v>1953371</v>
      </c>
      <c r="M45" s="370">
        <f>+'D  E F DIC'!E17</f>
        <v>1953371</v>
      </c>
      <c r="N45" s="370">
        <f t="shared" si="0"/>
        <v>0</v>
      </c>
    </row>
    <row r="46" spans="1:14" ht="12.75" customHeight="1">
      <c r="A46" s="366" t="s">
        <v>106</v>
      </c>
      <c r="B46" s="375" t="s">
        <v>107</v>
      </c>
      <c r="C46" s="361" t="s">
        <v>95</v>
      </c>
      <c r="D46" s="381">
        <v>0</v>
      </c>
      <c r="E46" s="381">
        <v>0</v>
      </c>
      <c r="F46" s="418"/>
      <c r="G46" s="420"/>
      <c r="H46" s="374"/>
      <c r="I46" s="375" t="s">
        <v>108</v>
      </c>
      <c r="J46" s="361" t="s">
        <v>99</v>
      </c>
      <c r="K46" s="142">
        <v>49418774126</v>
      </c>
      <c r="L46" s="372">
        <v>34789086717</v>
      </c>
      <c r="M46" s="370">
        <f>+'D  E F DIC'!E19</f>
        <v>49418774126</v>
      </c>
      <c r="N46" s="370">
        <f t="shared" si="0"/>
        <v>0</v>
      </c>
    </row>
    <row r="47" spans="1:14" ht="12.75" customHeight="1">
      <c r="A47" s="366" t="s">
        <v>109</v>
      </c>
      <c r="B47" s="375" t="s">
        <v>73</v>
      </c>
      <c r="C47" s="361" t="s">
        <v>95</v>
      </c>
      <c r="D47" s="142">
        <v>-1502456602</v>
      </c>
      <c r="E47" s="142">
        <v>-8066250316</v>
      </c>
      <c r="F47" s="418">
        <f>+'C6 CONT C7 DIC'!D37</f>
        <v>-1502456602</v>
      </c>
      <c r="G47" s="420">
        <f>+D47-F47</f>
        <v>0</v>
      </c>
      <c r="H47" s="374"/>
      <c r="I47" s="375" t="s">
        <v>110</v>
      </c>
      <c r="J47" s="361" t="s">
        <v>99</v>
      </c>
      <c r="K47" s="142">
        <v>8687383410</v>
      </c>
      <c r="L47" s="372">
        <v>8687383410</v>
      </c>
      <c r="M47" s="370">
        <f>+'D  E F DIC'!E18</f>
        <v>8687383410</v>
      </c>
      <c r="N47" s="370">
        <f t="shared" si="0"/>
        <v>0</v>
      </c>
    </row>
    <row r="48" spans="1:14" ht="12.75" customHeight="1">
      <c r="B48" s="372" t="s">
        <v>8</v>
      </c>
      <c r="C48" s="372"/>
      <c r="D48" s="525">
        <f>SUM(D42:D47)</f>
        <v>96810432795</v>
      </c>
      <c r="E48" s="526">
        <f>SUM(E42:E47)</f>
        <v>176121160374</v>
      </c>
      <c r="F48" s="418"/>
      <c r="G48" s="420"/>
      <c r="H48" s="374"/>
      <c r="I48" s="375" t="s">
        <v>111</v>
      </c>
      <c r="J48" s="361" t="s">
        <v>99</v>
      </c>
      <c r="K48" s="381">
        <v>0</v>
      </c>
      <c r="L48" s="381">
        <v>0</v>
      </c>
      <c r="M48" s="370"/>
      <c r="N48" s="370">
        <f t="shared" si="0"/>
        <v>0</v>
      </c>
    </row>
    <row r="49" spans="1:14" ht="12.75" customHeight="1">
      <c r="B49" s="375"/>
      <c r="C49" s="375"/>
      <c r="D49" s="397"/>
      <c r="E49" s="397"/>
      <c r="F49" s="418"/>
      <c r="G49" s="419"/>
      <c r="H49" s="374"/>
      <c r="I49" s="375" t="s">
        <v>112</v>
      </c>
      <c r="J49" s="361" t="s">
        <v>99</v>
      </c>
      <c r="K49" s="142">
        <v>31361300723</v>
      </c>
      <c r="L49" s="142">
        <v>14629687409</v>
      </c>
      <c r="M49" s="370">
        <f>+'D  E F DIC'!E20</f>
        <v>0</v>
      </c>
      <c r="N49" s="370">
        <f t="shared" si="0"/>
        <v>31361300723</v>
      </c>
    </row>
    <row r="50" spans="1:14" ht="12.75" customHeight="1">
      <c r="B50" s="376"/>
      <c r="C50" s="376"/>
      <c r="D50" s="389"/>
      <c r="E50" s="389"/>
      <c r="F50" s="418"/>
      <c r="G50" s="419"/>
      <c r="H50" s="374"/>
      <c r="I50" s="376" t="s">
        <v>113</v>
      </c>
      <c r="J50" s="376"/>
      <c r="K50" s="525">
        <f>SUM(K43:K49)</f>
        <v>284785411630</v>
      </c>
      <c r="L50" s="525">
        <f>SUM(L43:L49)</f>
        <v>218424110907</v>
      </c>
      <c r="M50" s="380"/>
    </row>
    <row r="51" spans="1:14" ht="12.75" customHeight="1">
      <c r="B51" s="376"/>
      <c r="C51" s="376"/>
      <c r="D51" s="376"/>
      <c r="E51" s="376"/>
      <c r="F51" s="418"/>
      <c r="G51" s="419"/>
      <c r="H51" s="374"/>
      <c r="I51" s="140"/>
      <c r="J51" s="140"/>
      <c r="K51" s="140"/>
      <c r="L51" s="140"/>
      <c r="M51" s="380"/>
    </row>
    <row r="52" spans="1:14" ht="12.75" customHeight="1">
      <c r="B52" s="376" t="s">
        <v>114</v>
      </c>
      <c r="C52" s="376"/>
      <c r="D52" s="376"/>
      <c r="E52" s="376"/>
      <c r="F52" s="418"/>
      <c r="G52" s="423"/>
      <c r="H52" s="374"/>
      <c r="I52" s="140"/>
      <c r="J52" s="140"/>
      <c r="K52" s="140"/>
      <c r="L52" s="140"/>
      <c r="M52" s="380"/>
    </row>
    <row r="53" spans="1:14" ht="12.75" customHeight="1" thickBot="1">
      <c r="A53" s="366" t="s">
        <v>115</v>
      </c>
      <c r="B53" s="375" t="s">
        <v>116</v>
      </c>
      <c r="C53" s="361" t="s">
        <v>117</v>
      </c>
      <c r="D53" s="379">
        <v>125319342235</v>
      </c>
      <c r="E53" s="372">
        <v>54176004945</v>
      </c>
      <c r="F53" s="418">
        <f>+'C8 DIC'!F21</f>
        <v>125319342234.75433</v>
      </c>
      <c r="G53" s="419">
        <f>+D53-F53</f>
        <v>0.24566650390625</v>
      </c>
      <c r="H53" s="374"/>
      <c r="I53" s="376" t="s">
        <v>118</v>
      </c>
      <c r="J53" s="376"/>
      <c r="K53" s="399">
        <f>K38+K50</f>
        <v>3121422803336</v>
      </c>
      <c r="L53" s="399">
        <f>L38+L50</f>
        <v>1789700994773</v>
      </c>
      <c r="M53" s="380"/>
    </row>
    <row r="54" spans="1:14" ht="12.75" customHeight="1" thickTop="1">
      <c r="B54" s="375"/>
      <c r="C54" s="375"/>
      <c r="D54" s="527">
        <f>+D53</f>
        <v>125319342235</v>
      </c>
      <c r="E54" s="527">
        <f>+E53</f>
        <v>54176004945</v>
      </c>
      <c r="F54" s="418"/>
      <c r="G54" s="419"/>
      <c r="H54" s="374"/>
      <c r="M54" s="380"/>
    </row>
    <row r="55" spans="1:14" ht="12.75" customHeight="1">
      <c r="B55" s="376" t="s">
        <v>119</v>
      </c>
      <c r="C55" s="376"/>
      <c r="D55" s="376"/>
      <c r="E55" s="376"/>
      <c r="F55" s="418"/>
      <c r="G55" s="419"/>
      <c r="H55" s="374"/>
      <c r="I55" s="140"/>
      <c r="J55" s="140"/>
      <c r="K55" s="140"/>
      <c r="L55" s="394"/>
      <c r="M55" s="380"/>
    </row>
    <row r="56" spans="1:14" ht="12.75" customHeight="1">
      <c r="A56" s="366" t="s">
        <v>120</v>
      </c>
      <c r="B56" s="375" t="s">
        <v>121</v>
      </c>
      <c r="C56" s="361" t="s">
        <v>122</v>
      </c>
      <c r="D56" s="379">
        <v>140650365658</v>
      </c>
      <c r="E56" s="383">
        <v>68013477620</v>
      </c>
      <c r="F56" s="418">
        <f>+'C9-C10-C11 DIC'!F17</f>
        <v>140650365658.44586</v>
      </c>
      <c r="G56" s="419">
        <f>+D56-F56</f>
        <v>-0.44586181640625</v>
      </c>
      <c r="H56" s="374"/>
      <c r="I56" s="382" t="s">
        <v>123</v>
      </c>
      <c r="J56" s="382" t="s">
        <v>124</v>
      </c>
      <c r="K56" s="370">
        <f>+D59</f>
        <v>3121422803336</v>
      </c>
      <c r="L56" s="370">
        <f>+E59</f>
        <v>1789700994773</v>
      </c>
      <c r="M56" s="380"/>
    </row>
    <row r="57" spans="1:14" ht="12.75" customHeight="1">
      <c r="B57" s="375"/>
      <c r="C57" s="375"/>
      <c r="D57" s="528">
        <f>+D56</f>
        <v>140650365658</v>
      </c>
      <c r="E57" s="528">
        <f>+E56</f>
        <v>68013477620</v>
      </c>
      <c r="F57" s="418"/>
      <c r="G57" s="419"/>
      <c r="H57" s="374"/>
      <c r="I57" s="429" t="s">
        <v>8</v>
      </c>
      <c r="J57" s="382" t="s">
        <v>125</v>
      </c>
      <c r="K57" s="429">
        <f>(+K38)*-1</f>
        <v>-2836637391706</v>
      </c>
      <c r="L57" s="429">
        <f>(+L38)*-1</f>
        <v>-1571276883866</v>
      </c>
      <c r="M57" s="380"/>
    </row>
    <row r="58" spans="1:14" ht="12.75" customHeight="1">
      <c r="B58" s="375"/>
      <c r="C58" s="375"/>
      <c r="D58" s="372"/>
      <c r="E58" s="372"/>
      <c r="F58" s="418"/>
      <c r="G58" s="419"/>
      <c r="H58" s="374"/>
      <c r="I58" s="429" t="s">
        <v>8</v>
      </c>
      <c r="J58" s="382" t="s">
        <v>126</v>
      </c>
      <c r="K58" s="429">
        <f>(+K50)*-1</f>
        <v>-284785411630</v>
      </c>
      <c r="L58" s="429">
        <f>(+L50)*-1</f>
        <v>-218424110907</v>
      </c>
      <c r="M58" s="380"/>
    </row>
    <row r="59" spans="1:14" ht="12.75" customHeight="1" thickBot="1">
      <c r="B59" s="376" t="s">
        <v>127</v>
      </c>
      <c r="C59" s="376"/>
      <c r="D59" s="399">
        <f>+D14+D23+D29+D33+D40+D48+D54+D57+D16</f>
        <v>3121422803336</v>
      </c>
      <c r="E59" s="399">
        <f>+E14+E23+E29+E33+E40+E48+E54+E57+E16</f>
        <v>1789700994773</v>
      </c>
      <c r="F59" s="418"/>
      <c r="G59" s="419"/>
      <c r="H59" s="374"/>
      <c r="I59" s="404"/>
      <c r="J59" s="366" t="s">
        <v>128</v>
      </c>
      <c r="K59" s="374">
        <f>+K58+K57+K56</f>
        <v>0</v>
      </c>
      <c r="L59" s="374">
        <f>+L58+L57+L56</f>
        <v>0</v>
      </c>
      <c r="M59" s="380"/>
    </row>
    <row r="60" spans="1:14" ht="12.75" customHeight="1" thickTop="1">
      <c r="B60" s="140"/>
      <c r="C60" s="140"/>
      <c r="D60" s="401"/>
      <c r="E60" s="401"/>
      <c r="F60" s="418"/>
      <c r="G60" s="419"/>
      <c r="H60" s="374"/>
      <c r="I60" s="394" t="s">
        <v>8</v>
      </c>
      <c r="J60" s="394"/>
      <c r="K60" s="394"/>
      <c r="L60" s="394" t="s">
        <v>8</v>
      </c>
      <c r="M60" s="380"/>
    </row>
    <row r="61" spans="1:14" ht="12.75" customHeight="1">
      <c r="B61" s="402" t="s">
        <v>129</v>
      </c>
      <c r="C61" s="402"/>
      <c r="D61" s="367"/>
      <c r="E61" s="367"/>
      <c r="F61" s="415"/>
      <c r="G61" s="424"/>
      <c r="H61" s="374"/>
      <c r="I61" s="394" t="s">
        <v>8</v>
      </c>
      <c r="J61" s="394"/>
      <c r="K61" s="394"/>
      <c r="L61" s="140"/>
      <c r="M61" s="380"/>
    </row>
    <row r="62" spans="1:14" ht="13.5" customHeight="1">
      <c r="B62" s="367"/>
      <c r="C62" s="367"/>
      <c r="D62" s="367"/>
      <c r="E62" s="367"/>
      <c r="F62" s="425"/>
      <c r="G62" s="426"/>
      <c r="H62" s="374"/>
      <c r="I62" s="140"/>
      <c r="J62" s="140"/>
      <c r="K62" s="140"/>
      <c r="L62" s="140"/>
      <c r="M62" s="380"/>
    </row>
    <row r="63" spans="1:14" ht="13.2">
      <c r="B63" s="376"/>
      <c r="C63" s="376"/>
      <c r="D63" s="403">
        <v>2023</v>
      </c>
      <c r="E63" s="403">
        <v>2022</v>
      </c>
      <c r="F63" s="425"/>
      <c r="G63" s="426"/>
      <c r="H63" s="374"/>
      <c r="I63" s="140"/>
      <c r="J63" s="140"/>
      <c r="K63" s="140"/>
      <c r="L63" s="140"/>
      <c r="M63" s="380"/>
    </row>
    <row r="64" spans="1:14" ht="12.75" customHeight="1">
      <c r="B64" s="375" t="s">
        <v>130</v>
      </c>
      <c r="C64" s="361" t="s">
        <v>131</v>
      </c>
      <c r="D64" s="372">
        <v>194063174182</v>
      </c>
      <c r="E64" s="372">
        <v>10742814236</v>
      </c>
      <c r="F64" s="418">
        <f>+'D  E F DIC'!B31</f>
        <v>194063174182</v>
      </c>
      <c r="G64" s="427">
        <f>+D64-F64</f>
        <v>0</v>
      </c>
      <c r="H64" s="374"/>
      <c r="M64" s="380"/>
    </row>
    <row r="65" spans="2:13" ht="12.75" customHeight="1">
      <c r="B65" s="375" t="s">
        <v>132</v>
      </c>
      <c r="C65" s="375"/>
      <c r="D65" s="381">
        <f>SUMIF('BAL DIC 2023'!L:L,Balance!B65,'BAL DIC 2023'!I:I)</f>
        <v>0</v>
      </c>
      <c r="E65" s="381">
        <v>0</v>
      </c>
      <c r="F65" s="418"/>
      <c r="G65" s="419"/>
      <c r="H65" s="404"/>
      <c r="I65" s="140"/>
      <c r="J65" s="140"/>
      <c r="K65" s="140"/>
      <c r="L65" s="140"/>
      <c r="M65" s="380"/>
    </row>
    <row r="66" spans="2:13" ht="12.75" customHeight="1" thickBot="1">
      <c r="B66" s="376" t="s">
        <v>133</v>
      </c>
      <c r="C66" s="376"/>
      <c r="D66" s="529">
        <f>D65+D64</f>
        <v>194063174182</v>
      </c>
      <c r="E66" s="529">
        <f>E65+E64</f>
        <v>10742814236</v>
      </c>
      <c r="F66" s="418">
        <f>+F64</f>
        <v>194063174182</v>
      </c>
      <c r="G66" s="419">
        <f>+D66-F66</f>
        <v>0</v>
      </c>
      <c r="H66" s="404"/>
      <c r="I66" s="372" t="s">
        <v>8</v>
      </c>
      <c r="J66" s="372"/>
      <c r="K66" s="372"/>
      <c r="L66" s="140"/>
      <c r="M66" s="380"/>
    </row>
    <row r="67" spans="2:13" ht="12.75" customHeight="1" thickTop="1">
      <c r="B67" s="375"/>
      <c r="C67" s="375"/>
      <c r="D67" s="372"/>
      <c r="E67" s="372"/>
      <c r="F67" s="418"/>
      <c r="G67" s="419"/>
      <c r="H67" s="404"/>
      <c r="I67" s="375" t="s">
        <v>8</v>
      </c>
      <c r="J67" s="375"/>
      <c r="K67" s="375"/>
      <c r="L67" s="140"/>
      <c r="M67" s="380"/>
    </row>
    <row r="68" spans="2:13" ht="12.75" customHeight="1">
      <c r="B68" s="375" t="s">
        <v>134</v>
      </c>
      <c r="C68" s="405" t="s">
        <v>135</v>
      </c>
      <c r="D68" s="372">
        <v>1777189027132</v>
      </c>
      <c r="E68" s="383">
        <v>1291382791133</v>
      </c>
      <c r="F68" s="418">
        <f>+'D  E F DIC'!B39</f>
        <v>1777189027132</v>
      </c>
      <c r="G68" s="419">
        <f>+D68-F68</f>
        <v>0</v>
      </c>
      <c r="I68" s="140"/>
      <c r="J68" s="140"/>
      <c r="K68" s="140"/>
      <c r="L68" s="140"/>
      <c r="M68" s="380"/>
    </row>
    <row r="69" spans="2:13" ht="12.75" customHeight="1" thickBot="1">
      <c r="B69" s="376" t="s">
        <v>136</v>
      </c>
      <c r="C69" s="376"/>
      <c r="D69" s="406">
        <f>D68</f>
        <v>1777189027132</v>
      </c>
      <c r="E69" s="406">
        <f>E68</f>
        <v>1291382791133</v>
      </c>
      <c r="F69" s="418">
        <f>+F68</f>
        <v>1777189027132</v>
      </c>
      <c r="G69" s="419">
        <f>+D69-F69</f>
        <v>0</v>
      </c>
      <c r="M69" s="380"/>
    </row>
    <row r="70" spans="2:13" ht="12.75" customHeight="1" thickTop="1">
      <c r="B70" s="376"/>
      <c r="C70" s="376"/>
      <c r="D70" s="389"/>
      <c r="E70" s="389"/>
      <c r="F70" s="418"/>
      <c r="G70" s="419"/>
      <c r="M70" s="380"/>
    </row>
    <row r="71" spans="2:13" ht="12.75" customHeight="1">
      <c r="B71" s="376" t="s">
        <v>137</v>
      </c>
      <c r="C71" s="361" t="s">
        <v>138</v>
      </c>
      <c r="D71" s="389">
        <v>285675773317</v>
      </c>
      <c r="E71" s="483">
        <v>0</v>
      </c>
      <c r="F71" s="418">
        <f>'D  E F DIC'!$B$50</f>
        <v>285675773316.82751</v>
      </c>
      <c r="G71" s="419">
        <f>+D71-F71</f>
        <v>0.1724853515625</v>
      </c>
      <c r="M71" s="380"/>
    </row>
    <row r="72" spans="2:13" ht="12.75" customHeight="1">
      <c r="B72" s="376"/>
      <c r="C72" s="376"/>
      <c r="D72" s="389"/>
      <c r="E72" s="389"/>
      <c r="F72" s="377"/>
      <c r="G72" s="378"/>
      <c r="M72" s="380"/>
    </row>
    <row r="73" spans="2:13" ht="12.75" customHeight="1">
      <c r="B73" s="376"/>
      <c r="C73" s="376"/>
      <c r="D73" s="389"/>
      <c r="E73" s="389"/>
      <c r="F73" s="377"/>
      <c r="G73" s="378"/>
      <c r="M73" s="380"/>
    </row>
    <row r="74" spans="2:13" ht="12.75" customHeight="1">
      <c r="B74" s="376"/>
      <c r="C74" s="376"/>
      <c r="D74" s="160" t="s">
        <v>139</v>
      </c>
      <c r="E74" s="160" t="s">
        <v>140</v>
      </c>
      <c r="F74" s="160" t="s">
        <v>141</v>
      </c>
      <c r="G74" s="407"/>
      <c r="H74" s="408"/>
      <c r="I74" s="160" t="s">
        <v>142</v>
      </c>
      <c r="J74" s="160"/>
      <c r="M74" s="380"/>
    </row>
    <row r="75" spans="2:13" ht="12.75" customHeight="1">
      <c r="B75" s="376"/>
      <c r="C75" s="376"/>
      <c r="D75" s="160" t="s">
        <v>143</v>
      </c>
      <c r="E75" s="160" t="s">
        <v>144</v>
      </c>
      <c r="F75" s="160" t="s">
        <v>145</v>
      </c>
      <c r="G75" s="407"/>
      <c r="H75" s="408"/>
      <c r="I75" s="160" t="s">
        <v>146</v>
      </c>
      <c r="J75" s="160"/>
      <c r="M75" s="380"/>
    </row>
    <row r="76" spans="2:13" ht="12.75" customHeight="1">
      <c r="B76" s="376"/>
      <c r="C76" s="376"/>
      <c r="D76" s="389"/>
      <c r="E76" s="389"/>
      <c r="F76" s="385" t="s">
        <v>8</v>
      </c>
      <c r="M76" s="380"/>
    </row>
    <row r="77" spans="2:13" ht="12.75" customHeight="1">
      <c r="B77" s="375"/>
      <c r="C77" s="375"/>
      <c r="D77" s="375"/>
      <c r="F77" s="377"/>
      <c r="G77" s="378"/>
      <c r="H77" s="408"/>
      <c r="M77" s="380"/>
    </row>
    <row r="78" spans="2:13" ht="12.75" customHeight="1">
      <c r="B78" s="409"/>
      <c r="C78" s="409"/>
      <c r="D78" s="372"/>
      <c r="F78" s="377"/>
      <c r="G78" s="398"/>
      <c r="H78" s="408"/>
      <c r="M78" s="380"/>
    </row>
    <row r="79" spans="2:13" ht="12.75" customHeight="1">
      <c r="B79" s="410"/>
      <c r="C79" s="410"/>
      <c r="D79" s="411"/>
      <c r="E79" s="411"/>
      <c r="F79" s="377"/>
      <c r="G79" s="398"/>
      <c r="H79" s="408"/>
      <c r="M79" s="380"/>
    </row>
    <row r="80" spans="2:13" ht="12.75" customHeight="1">
      <c r="B80" s="410"/>
      <c r="C80" s="410"/>
      <c r="D80" s="412"/>
      <c r="E80" s="412"/>
      <c r="F80" s="377"/>
      <c r="G80" s="398"/>
      <c r="H80" s="408"/>
      <c r="M80" s="380"/>
    </row>
    <row r="81" spans="1:13" ht="12.75" customHeight="1">
      <c r="F81" s="377"/>
      <c r="G81" s="398"/>
      <c r="H81" s="408"/>
      <c r="I81" s="413"/>
      <c r="J81" s="413"/>
      <c r="K81" s="413"/>
      <c r="L81" s="391"/>
      <c r="M81" s="380"/>
    </row>
    <row r="82" spans="1:13" ht="12.75" customHeight="1">
      <c r="H82" s="408"/>
      <c r="I82" s="413"/>
      <c r="J82" s="413"/>
      <c r="K82" s="413"/>
      <c r="L82" s="391"/>
      <c r="M82" s="380"/>
    </row>
    <row r="83" spans="1:13" ht="12.75" customHeight="1">
      <c r="H83" s="408"/>
      <c r="M83" s="380"/>
    </row>
    <row r="84" spans="1:13" s="391" customFormat="1" ht="12.75" customHeight="1">
      <c r="A84" s="371"/>
      <c r="B84" s="384"/>
      <c r="C84" s="384"/>
      <c r="D84" s="384"/>
      <c r="E84" s="384"/>
      <c r="F84" s="385"/>
      <c r="G84" s="386"/>
      <c r="H84" s="414"/>
      <c r="I84" s="139"/>
      <c r="J84" s="139"/>
      <c r="K84" s="139"/>
      <c r="L84" s="139"/>
      <c r="M84" s="380"/>
    </row>
    <row r="85" spans="1:13" s="391" customFormat="1" ht="12.75" customHeight="1">
      <c r="A85" s="371"/>
      <c r="B85" s="384"/>
      <c r="C85" s="384"/>
      <c r="D85" s="384"/>
      <c r="E85" s="384"/>
      <c r="F85" s="385"/>
      <c r="G85" s="386"/>
      <c r="H85" s="414"/>
      <c r="I85" s="139"/>
      <c r="J85" s="139"/>
      <c r="K85" s="139"/>
      <c r="L85" s="139"/>
      <c r="M85" s="380"/>
    </row>
    <row r="86" spans="1:13" ht="12.75" customHeight="1">
      <c r="H86" s="408"/>
    </row>
    <row r="106" spans="2:6" ht="12.75" customHeight="1">
      <c r="B106" s="139"/>
      <c r="C106" s="139"/>
      <c r="D106" s="139"/>
      <c r="E106" s="139"/>
      <c r="F106" s="369"/>
    </row>
    <row r="107" spans="2:6" ht="12.75" customHeight="1">
      <c r="B107" s="139"/>
      <c r="C107" s="139"/>
      <c r="D107" s="139"/>
      <c r="E107" s="139"/>
      <c r="F107" s="369"/>
    </row>
    <row r="108" spans="2:6" ht="12.75" customHeight="1">
      <c r="B108" s="139"/>
      <c r="C108" s="139"/>
      <c r="D108" s="139"/>
      <c r="E108" s="139"/>
      <c r="F108" s="369"/>
    </row>
    <row r="109" spans="2:6" ht="12.75" customHeight="1">
      <c r="B109" s="139"/>
      <c r="C109" s="139"/>
      <c r="D109" s="139"/>
      <c r="E109" s="139"/>
      <c r="F109" s="369"/>
    </row>
    <row r="110" spans="2:6" ht="12.75" customHeight="1">
      <c r="B110" s="139"/>
      <c r="C110" s="139"/>
      <c r="D110" s="139"/>
      <c r="E110" s="139"/>
      <c r="F110" s="369"/>
    </row>
    <row r="111" spans="2:6" ht="12.75" customHeight="1">
      <c r="B111" s="139"/>
      <c r="C111" s="139"/>
      <c r="D111" s="139"/>
      <c r="E111" s="139"/>
      <c r="F111" s="369"/>
    </row>
    <row r="112" spans="2:6" ht="12.75" customHeight="1">
      <c r="B112" s="139"/>
      <c r="C112" s="139"/>
      <c r="D112" s="139"/>
      <c r="E112" s="139"/>
      <c r="F112" s="369"/>
    </row>
    <row r="113" spans="2:6" ht="12.75" customHeight="1">
      <c r="B113" s="139"/>
      <c r="C113" s="139"/>
      <c r="D113" s="139"/>
      <c r="E113" s="139"/>
      <c r="F113" s="369"/>
    </row>
    <row r="114" spans="2:6" ht="12.75" customHeight="1">
      <c r="B114" s="139"/>
      <c r="C114" s="139"/>
      <c r="D114" s="139"/>
      <c r="E114" s="139"/>
      <c r="F114" s="369"/>
    </row>
    <row r="115" spans="2:6" ht="12.75" customHeight="1">
      <c r="B115" s="139"/>
      <c r="C115" s="139"/>
      <c r="D115" s="139"/>
      <c r="E115" s="139"/>
      <c r="F115" s="369"/>
    </row>
    <row r="116" spans="2:6" ht="12.75" customHeight="1">
      <c r="B116" s="139"/>
      <c r="C116" s="139"/>
      <c r="D116" s="139"/>
      <c r="E116" s="139"/>
      <c r="F116" s="369"/>
    </row>
    <row r="117" spans="2:6" ht="12.75" customHeight="1">
      <c r="B117" s="139"/>
      <c r="C117" s="139"/>
      <c r="D117" s="139"/>
      <c r="E117" s="139"/>
      <c r="F117" s="369"/>
    </row>
    <row r="118" spans="2:6" ht="12.75" customHeight="1">
      <c r="B118" s="139"/>
      <c r="C118" s="139"/>
      <c r="D118" s="139"/>
      <c r="E118" s="139"/>
      <c r="F118" s="369"/>
    </row>
    <row r="119" spans="2:6" ht="12.75" customHeight="1">
      <c r="B119" s="139"/>
      <c r="C119" s="139"/>
      <c r="D119" s="139"/>
      <c r="E119" s="139"/>
      <c r="F119" s="369"/>
    </row>
    <row r="120" spans="2:6" ht="12.75" customHeight="1">
      <c r="B120" s="139"/>
      <c r="C120" s="139"/>
      <c r="D120" s="139"/>
      <c r="E120" s="139"/>
      <c r="F120" s="369"/>
    </row>
    <row r="121" spans="2:6" ht="12.75" customHeight="1">
      <c r="B121" s="139"/>
      <c r="C121" s="139"/>
      <c r="D121" s="139"/>
      <c r="E121" s="139"/>
      <c r="F121" s="369"/>
    </row>
    <row r="122" spans="2:6" ht="12.75" customHeight="1">
      <c r="B122" s="139"/>
      <c r="C122" s="139"/>
      <c r="D122" s="139"/>
      <c r="E122" s="139"/>
      <c r="F122" s="369"/>
    </row>
    <row r="123" spans="2:6" ht="12.75" customHeight="1">
      <c r="B123" s="139"/>
      <c r="C123" s="139"/>
      <c r="D123" s="139"/>
      <c r="E123" s="139"/>
      <c r="F123" s="369"/>
    </row>
    <row r="124" spans="2:6" ht="12.75" customHeight="1">
      <c r="B124" s="139"/>
      <c r="C124" s="139"/>
      <c r="D124" s="139"/>
      <c r="E124" s="139"/>
      <c r="F124" s="369"/>
    </row>
    <row r="125" spans="2:6" ht="12.75" customHeight="1">
      <c r="B125" s="139"/>
      <c r="C125" s="139"/>
      <c r="D125" s="139"/>
      <c r="E125" s="139"/>
      <c r="F125" s="369"/>
    </row>
    <row r="126" spans="2:6" ht="12.75" customHeight="1">
      <c r="B126" s="139"/>
      <c r="C126" s="139"/>
      <c r="D126" s="139"/>
      <c r="E126" s="139"/>
      <c r="F126" s="369"/>
    </row>
    <row r="127" spans="2:6" ht="12.75" customHeight="1">
      <c r="B127" s="139"/>
      <c r="C127" s="139"/>
      <c r="D127" s="139"/>
      <c r="E127" s="139"/>
      <c r="F127" s="369"/>
    </row>
    <row r="128" spans="2:6" ht="12.75" customHeight="1">
      <c r="B128" s="139"/>
      <c r="C128" s="139"/>
      <c r="D128" s="139"/>
      <c r="E128" s="139"/>
      <c r="F128" s="369"/>
    </row>
    <row r="129" spans="2:6" ht="12.75" customHeight="1">
      <c r="B129" s="139"/>
      <c r="C129" s="139"/>
      <c r="D129" s="139"/>
      <c r="E129" s="139"/>
      <c r="F129" s="369"/>
    </row>
    <row r="130" spans="2:6" ht="12.75" customHeight="1">
      <c r="B130" s="139"/>
      <c r="C130" s="139"/>
      <c r="D130" s="139"/>
      <c r="E130" s="139"/>
      <c r="F130" s="369"/>
    </row>
    <row r="131" spans="2:6" ht="12.75" customHeight="1">
      <c r="B131" s="139"/>
      <c r="C131" s="139"/>
      <c r="D131" s="139"/>
      <c r="E131" s="139"/>
      <c r="F131" s="369"/>
    </row>
    <row r="132" spans="2:6" ht="12.75" customHeight="1">
      <c r="B132" s="139"/>
      <c r="C132" s="139"/>
      <c r="D132" s="139"/>
      <c r="E132" s="139"/>
      <c r="F132" s="369"/>
    </row>
    <row r="133" spans="2:6" ht="12.75" customHeight="1">
      <c r="B133" s="139"/>
      <c r="C133" s="139"/>
      <c r="D133" s="139"/>
      <c r="E133" s="139"/>
      <c r="F133" s="369"/>
    </row>
    <row r="134" spans="2:6" ht="12.75" customHeight="1">
      <c r="B134" s="139"/>
      <c r="C134" s="139"/>
      <c r="D134" s="139"/>
      <c r="E134" s="139"/>
      <c r="F134" s="369"/>
    </row>
    <row r="135" spans="2:6" ht="12.75" customHeight="1">
      <c r="B135" s="139"/>
      <c r="C135" s="139"/>
      <c r="D135" s="139"/>
      <c r="E135" s="139"/>
      <c r="F135" s="369"/>
    </row>
    <row r="136" spans="2:6" ht="12.75" customHeight="1">
      <c r="B136" s="139"/>
      <c r="C136" s="139"/>
      <c r="D136" s="139"/>
      <c r="E136" s="139"/>
      <c r="F136" s="369"/>
    </row>
    <row r="137" spans="2:6" ht="12.75" customHeight="1">
      <c r="B137" s="139"/>
      <c r="C137" s="139"/>
      <c r="D137" s="139"/>
      <c r="E137" s="139"/>
      <c r="F137" s="369"/>
    </row>
    <row r="138" spans="2:6" ht="12.75" customHeight="1">
      <c r="B138" s="139"/>
      <c r="C138" s="139"/>
      <c r="D138" s="139"/>
      <c r="E138" s="139"/>
      <c r="F138" s="369"/>
    </row>
    <row r="139" spans="2:6" ht="12.75" customHeight="1">
      <c r="B139" s="139"/>
      <c r="C139" s="139"/>
      <c r="D139" s="139"/>
      <c r="E139" s="139"/>
      <c r="F139" s="369"/>
    </row>
    <row r="140" spans="2:6" ht="12.75" customHeight="1">
      <c r="B140" s="139"/>
      <c r="C140" s="139"/>
      <c r="D140" s="139"/>
      <c r="E140" s="139"/>
      <c r="F140" s="369"/>
    </row>
    <row r="141" spans="2:6" ht="12.75" customHeight="1">
      <c r="B141" s="139"/>
      <c r="C141" s="139"/>
      <c r="D141" s="139"/>
      <c r="E141" s="139"/>
      <c r="F141" s="369"/>
    </row>
    <row r="142" spans="2:6" ht="12.75" customHeight="1">
      <c r="B142" s="139"/>
      <c r="C142" s="139"/>
      <c r="D142" s="139"/>
      <c r="E142" s="139"/>
      <c r="F142" s="369"/>
    </row>
    <row r="143" spans="2:6" ht="12.75" customHeight="1">
      <c r="B143" s="139"/>
      <c r="C143" s="139"/>
      <c r="D143" s="139"/>
      <c r="E143" s="139"/>
      <c r="F143" s="369"/>
    </row>
    <row r="144" spans="2:6" ht="12.75" customHeight="1">
      <c r="B144" s="139"/>
      <c r="C144" s="139"/>
      <c r="D144" s="139"/>
      <c r="E144" s="139"/>
      <c r="F144" s="369"/>
    </row>
    <row r="145" spans="2:6" ht="12.75" customHeight="1">
      <c r="B145" s="139"/>
      <c r="C145" s="139"/>
      <c r="D145" s="139"/>
      <c r="E145" s="139"/>
      <c r="F145" s="369"/>
    </row>
    <row r="146" spans="2:6" ht="12.75" customHeight="1">
      <c r="B146" s="139"/>
      <c r="C146" s="139"/>
      <c r="D146" s="139"/>
      <c r="E146" s="139"/>
      <c r="F146" s="369"/>
    </row>
    <row r="147" spans="2:6" ht="12.75" customHeight="1">
      <c r="B147" s="139"/>
      <c r="C147" s="139"/>
      <c r="D147" s="139"/>
      <c r="E147" s="139"/>
      <c r="F147" s="369"/>
    </row>
    <row r="148" spans="2:6" ht="12.75" customHeight="1">
      <c r="B148" s="139"/>
      <c r="C148" s="139"/>
      <c r="D148" s="139"/>
      <c r="E148" s="139"/>
      <c r="F148" s="369"/>
    </row>
    <row r="149" spans="2:6" ht="12.75" customHeight="1">
      <c r="B149" s="139"/>
      <c r="C149" s="139"/>
      <c r="D149" s="139"/>
      <c r="E149" s="139"/>
      <c r="F149" s="369"/>
    </row>
    <row r="150" spans="2:6" ht="12.75" customHeight="1">
      <c r="B150" s="139"/>
      <c r="C150" s="139"/>
      <c r="D150" s="139"/>
      <c r="E150" s="139"/>
      <c r="F150" s="369"/>
    </row>
    <row r="151" spans="2:6" ht="12.75" customHeight="1">
      <c r="B151" s="139"/>
      <c r="C151" s="139"/>
      <c r="D151" s="139"/>
      <c r="E151" s="139"/>
      <c r="F151" s="369"/>
    </row>
    <row r="152" spans="2:6" ht="12.75" customHeight="1">
      <c r="B152" s="139"/>
      <c r="C152" s="139"/>
      <c r="D152" s="139"/>
      <c r="E152" s="139"/>
      <c r="F152" s="369"/>
    </row>
    <row r="153" spans="2:6" ht="12.75" customHeight="1">
      <c r="B153" s="139"/>
      <c r="C153" s="139"/>
      <c r="D153" s="139"/>
      <c r="E153" s="139"/>
      <c r="F153" s="369"/>
    </row>
    <row r="154" spans="2:6" ht="12.75" customHeight="1">
      <c r="B154" s="139"/>
      <c r="C154" s="139"/>
      <c r="D154" s="139"/>
      <c r="E154" s="139"/>
      <c r="F154" s="369"/>
    </row>
    <row r="155" spans="2:6" ht="12.75" customHeight="1">
      <c r="B155" s="139"/>
      <c r="C155" s="139"/>
      <c r="D155" s="139"/>
      <c r="E155" s="139"/>
      <c r="F155" s="369"/>
    </row>
    <row r="156" spans="2:6" ht="12.75" customHeight="1">
      <c r="B156" s="139"/>
      <c r="C156" s="139"/>
      <c r="D156" s="139"/>
      <c r="E156" s="139"/>
      <c r="F156" s="369"/>
    </row>
    <row r="157" spans="2:6" ht="12.75" customHeight="1">
      <c r="B157" s="139"/>
      <c r="C157" s="139"/>
      <c r="D157" s="139"/>
      <c r="E157" s="139"/>
      <c r="F157" s="369"/>
    </row>
    <row r="158" spans="2:6" ht="12.75" customHeight="1">
      <c r="B158" s="139"/>
      <c r="C158" s="139"/>
      <c r="D158" s="139"/>
      <c r="E158" s="139"/>
      <c r="F158" s="369"/>
    </row>
    <row r="159" spans="2:6" ht="12.75" customHeight="1">
      <c r="B159" s="139"/>
      <c r="C159" s="139"/>
      <c r="D159" s="139"/>
      <c r="E159" s="139"/>
      <c r="F159" s="369"/>
    </row>
    <row r="160" spans="2:6" ht="12.75" customHeight="1">
      <c r="B160" s="139"/>
      <c r="C160" s="139"/>
      <c r="D160" s="139"/>
      <c r="E160" s="139"/>
      <c r="F160" s="369"/>
    </row>
    <row r="161" spans="2:6" ht="12.75" customHeight="1">
      <c r="B161" s="139"/>
      <c r="C161" s="139"/>
      <c r="D161" s="139"/>
      <c r="E161" s="139"/>
      <c r="F161" s="369"/>
    </row>
    <row r="162" spans="2:6" ht="12.75" customHeight="1">
      <c r="B162" s="139"/>
      <c r="C162" s="139"/>
      <c r="D162" s="139"/>
      <c r="E162" s="139"/>
      <c r="F162" s="369"/>
    </row>
    <row r="163" spans="2:6" ht="12.75" customHeight="1">
      <c r="B163" s="139"/>
      <c r="C163" s="139"/>
      <c r="D163" s="139"/>
      <c r="E163" s="139"/>
      <c r="F163" s="369"/>
    </row>
    <row r="164" spans="2:6" ht="12.75" customHeight="1">
      <c r="B164" s="139"/>
      <c r="C164" s="139"/>
      <c r="D164" s="139"/>
      <c r="E164" s="139"/>
      <c r="F164" s="369"/>
    </row>
    <row r="165" spans="2:6" ht="12.75" customHeight="1">
      <c r="B165" s="139"/>
      <c r="C165" s="139"/>
      <c r="D165" s="139"/>
      <c r="E165" s="139"/>
      <c r="F165" s="369"/>
    </row>
    <row r="166" spans="2:6" ht="12.75" customHeight="1">
      <c r="B166" s="139"/>
      <c r="C166" s="139"/>
      <c r="D166" s="139"/>
      <c r="E166" s="139"/>
      <c r="F166" s="369"/>
    </row>
    <row r="167" spans="2:6" ht="12.75" customHeight="1">
      <c r="B167" s="139"/>
      <c r="C167" s="139"/>
      <c r="D167" s="139"/>
      <c r="E167" s="139"/>
      <c r="F167" s="369"/>
    </row>
    <row r="168" spans="2:6" ht="12.75" customHeight="1">
      <c r="B168" s="139"/>
      <c r="C168" s="139"/>
      <c r="D168" s="139"/>
      <c r="E168" s="139"/>
      <c r="F168" s="369"/>
    </row>
    <row r="169" spans="2:6" ht="12.75" customHeight="1">
      <c r="B169" s="139"/>
      <c r="C169" s="139"/>
      <c r="D169" s="139"/>
      <c r="E169" s="139"/>
      <c r="F169" s="369"/>
    </row>
    <row r="170" spans="2:6" ht="12.75" customHeight="1">
      <c r="B170" s="139"/>
      <c r="C170" s="139"/>
      <c r="D170" s="139"/>
      <c r="E170" s="139"/>
      <c r="F170" s="369"/>
    </row>
    <row r="171" spans="2:6" ht="12.75" customHeight="1">
      <c r="B171" s="139"/>
      <c r="C171" s="139"/>
      <c r="D171" s="139"/>
      <c r="E171" s="139"/>
      <c r="F171" s="369"/>
    </row>
    <row r="172" spans="2:6" ht="12.75" customHeight="1">
      <c r="B172" s="139"/>
      <c r="C172" s="139"/>
      <c r="D172" s="139"/>
      <c r="E172" s="139"/>
      <c r="F172" s="369"/>
    </row>
    <row r="173" spans="2:6" ht="12.75" customHeight="1">
      <c r="B173" s="139"/>
      <c r="C173" s="139"/>
      <c r="D173" s="139"/>
      <c r="E173" s="139"/>
      <c r="F173" s="369"/>
    </row>
    <row r="174" spans="2:6" ht="12.75" customHeight="1">
      <c r="B174" s="139"/>
      <c r="C174" s="139"/>
      <c r="D174" s="139"/>
      <c r="E174" s="139"/>
      <c r="F174" s="369"/>
    </row>
    <row r="175" spans="2:6" ht="12.75" customHeight="1">
      <c r="B175" s="139"/>
      <c r="C175" s="139"/>
      <c r="D175" s="139"/>
      <c r="E175" s="139"/>
      <c r="F175" s="369"/>
    </row>
  </sheetData>
  <autoFilter ref="A1:N50" xr:uid="{043425ED-8FDE-4168-AB3C-762C40DD4279}">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5">
    <mergeCell ref="F36:F37"/>
    <mergeCell ref="F26:F27"/>
    <mergeCell ref="B1:L1"/>
    <mergeCell ref="B2:L2"/>
    <mergeCell ref="B3:L3"/>
  </mergeCells>
  <hyperlinks>
    <hyperlink ref="J10" location="'F2 G DIC'!Área_de_impresión" display="F3" xr:uid="{A5BA5F31-40DF-44C5-AD7C-12535CBEC9CD}"/>
    <hyperlink ref="J12" location="'C9-C10-C11 DIC'!Área_de_impresión" display="C11" xr:uid="{59ED0961-4345-4AD0-9222-7DE0D036BBA2}"/>
    <hyperlink ref="J9" location="'C15 C16 C17 C18 DIC'!Área_de_impresión" display="C15" xr:uid="{FE7DF2E2-7BD0-45B3-91CF-A6B96B28BAD6}"/>
    <hyperlink ref="J18" location="'C15 C16 C17 C18 DIC'!Área_de_impresión" display="C15" xr:uid="{A2029754-242B-4E70-A105-F5E3C8926275}"/>
    <hyperlink ref="J19" location="'C15 C16 C17 C18 DIC'!Área_de_impresión" display="C15" xr:uid="{64A9FAF1-E67F-45CB-8253-C9BF178F0D0C}"/>
    <hyperlink ref="J22" location="'C9-C10-C11 DIC'!Área_de_impresión" display="C10" xr:uid="{1E0B9381-1C87-451F-981C-0DA3F023C589}"/>
    <hyperlink ref="C13" location="'C6 DIC'!Área_de_impresión" display="C6" xr:uid="{3498DD99-1E96-4755-9B69-A6645BBEA49E}"/>
    <hyperlink ref="C16" location="'C - C2 C3 C4 DIC'!Área_de_impresión" display="C3" xr:uid="{41CEFD12-E529-4402-A59E-26B54EE7E238}"/>
    <hyperlink ref="C19" location="'C5 DIC'!Área_de_impresión" display="C5" xr:uid="{579E2A93-0ABA-41CC-BAD6-59BCE57215CC}"/>
    <hyperlink ref="C21" location="'C5 DIC'!Área_de_impresión" display="C5" xr:uid="{AF56075F-3F83-4D51-ABE8-A3673D3DEE4E}"/>
    <hyperlink ref="C22" location="'C6 DIC'!Área_de_impresión" display="C6" xr:uid="{9030342E-51F0-4845-A25C-2646AD6ED0C0}"/>
    <hyperlink ref="C26" location="'C5 CONT DIC'!Área_de_impresión" display="C5" xr:uid="{54E84E33-241B-47E9-86A8-AC59B3AFBA52}"/>
    <hyperlink ref="C27" location="'C5 CONT DIC'!Área_de_impresión" display="C5" xr:uid="{B5C6C5C0-10F6-4C06-9D2E-8F5AF35E38E2}"/>
    <hyperlink ref="C28" location="'C6 DIC'!Área_de_impresión" display="C6" xr:uid="{32F4CFDD-58EA-41EC-8E30-1CCAC912F405}"/>
    <hyperlink ref="C31" location="'C15 C16 C17 C18 DIC'!Área_de_impresión" display="C17" xr:uid="{0B1003A7-A614-4CA0-93BF-5E0CB413B42E}"/>
    <hyperlink ref="C32" location="'C6 DIC'!Área_de_impresión" display="C6" xr:uid="{40575B18-3D38-4381-9E2E-B897F185DE4A}"/>
    <hyperlink ref="C36" location="'C5 CONT DIC'!Área_de_impresión" display="C5" xr:uid="{68D5E770-B41C-46E4-8940-5F98EC371356}"/>
    <hyperlink ref="C38" location="'C5 CONT DIC'!Área_de_impresión" display="C15" xr:uid="{4ACC8CB5-1EF4-40D7-8802-A74DDE2882F9}"/>
    <hyperlink ref="C39" location="'C6 DIC'!Área_de_impresión" display="C6" xr:uid="{9D299582-0894-4736-8BF7-50B12F1FC8DB}"/>
    <hyperlink ref="C53" location="'C8 DIC'!Área_de_impresión" display="C8" xr:uid="{05A46A57-94FA-4882-B864-3CF4D1099831}"/>
    <hyperlink ref="C56" location="'C9-C10-C11 DIC'!Área_de_impresión" display="C9" xr:uid="{6C765CF6-90D8-4F11-A957-70A7B22F961D}"/>
    <hyperlink ref="C64" location="'D  E F DIC'!Área_de_impresión" display="E1" xr:uid="{3339811A-E2AA-4BFF-9B6A-67BD7DFB2F72}"/>
    <hyperlink ref="C68" location="'D  E F DIC'!Área_de_impresión" display="E2" xr:uid="{6CC42B82-134C-4126-A0CB-9E57A97E2A6F}"/>
    <hyperlink ref="C71" location="'D  E F DIC'!B52" display="E3" xr:uid="{EAF7DC12-D508-4A3D-B279-609ABBEAEE48}"/>
  </hyperlinks>
  <printOptions horizontalCentered="1"/>
  <pageMargins left="0.59055118110236227" right="0.39370078740157483" top="1.5748031496062993" bottom="0.78740157480314965" header="0" footer="0.78740157480314965"/>
  <pageSetup scale="40"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F72FC-1843-42CD-B834-8BB7AC195792}">
  <sheetPr codeName="Hoja2">
    <tabColor rgb="FF00FFCC"/>
  </sheetPr>
  <dimension ref="A1:R1408"/>
  <sheetViews>
    <sheetView zoomScale="85" zoomScaleNormal="85" workbookViewId="0">
      <selection activeCell="B12" sqref="B12"/>
    </sheetView>
  </sheetViews>
  <sheetFormatPr baseColWidth="10" defaultColWidth="11" defaultRowHeight="15" customHeight="1"/>
  <cols>
    <col min="1" max="1" width="120.6640625" style="259" bestFit="1" customWidth="1"/>
    <col min="2" max="2" width="13.109375" style="259" customWidth="1"/>
    <col min="3" max="3" width="44.5546875" style="259" bestFit="1" customWidth="1"/>
    <col min="4" max="4" width="13.88671875" style="259" customWidth="1"/>
    <col min="5" max="5" width="35.6640625" style="264" customWidth="1"/>
    <col min="6" max="6" width="16" style="264" customWidth="1"/>
    <col min="7" max="7" width="22" style="264" customWidth="1"/>
    <col min="8" max="8" width="19" style="264" customWidth="1"/>
    <col min="9" max="9" width="15.33203125" style="264" customWidth="1"/>
    <col min="10" max="10" width="18.5546875" style="259" customWidth="1"/>
    <col min="11" max="11" width="90.109375" style="259" customWidth="1"/>
    <col min="12" max="12" width="54.44140625" style="259" bestFit="1" customWidth="1"/>
    <col min="13" max="17" width="11" style="259"/>
    <col min="18" max="18" width="53.6640625" style="259" bestFit="1" customWidth="1"/>
    <col min="19" max="16384" width="11" style="259"/>
  </cols>
  <sheetData>
    <row r="1" spans="1:18" s="243" customFormat="1" ht="15" customHeight="1">
      <c r="B1" s="734"/>
      <c r="C1" s="244"/>
      <c r="D1" s="244"/>
      <c r="E1" s="244"/>
      <c r="F1" s="244"/>
      <c r="G1" s="244"/>
      <c r="H1" s="244"/>
      <c r="I1" s="245">
        <v>44942.677200532402</v>
      </c>
    </row>
    <row r="2" spans="1:18" s="243" customFormat="1" ht="20.25" customHeight="1">
      <c r="B2" s="734"/>
      <c r="C2" s="244"/>
      <c r="D2" s="735" t="s">
        <v>147</v>
      </c>
      <c r="E2" s="736"/>
      <c r="F2" s="736"/>
      <c r="G2" s="736"/>
      <c r="H2" s="736"/>
      <c r="I2" s="246" t="s">
        <v>148</v>
      </c>
    </row>
    <row r="3" spans="1:18" s="243" customFormat="1" ht="21.6">
      <c r="B3" s="243" t="s">
        <v>149</v>
      </c>
      <c r="C3" s="247" t="s">
        <v>150</v>
      </c>
    </row>
    <row r="4" spans="1:18" s="243" customFormat="1" ht="9.75" customHeight="1"/>
    <row r="5" spans="1:18" s="243" customFormat="1" ht="14.4">
      <c r="A5" s="248" t="s">
        <v>6</v>
      </c>
      <c r="B5" s="249" t="s">
        <v>151</v>
      </c>
      <c r="C5" s="249" t="s">
        <v>152</v>
      </c>
      <c r="D5" s="249" t="s">
        <v>153</v>
      </c>
      <c r="E5" s="249" t="s">
        <v>154</v>
      </c>
      <c r="F5" s="249" t="s">
        <v>155</v>
      </c>
      <c r="G5" s="249" t="s">
        <v>156</v>
      </c>
      <c r="H5" s="249" t="s">
        <v>157</v>
      </c>
      <c r="I5" s="250" t="s">
        <v>158</v>
      </c>
      <c r="J5" s="251" t="s">
        <v>159</v>
      </c>
      <c r="K5" s="251" t="s">
        <v>160</v>
      </c>
      <c r="L5" s="251" t="s">
        <v>161</v>
      </c>
      <c r="M5" s="252" t="s">
        <v>162</v>
      </c>
      <c r="N5" s="252" t="s">
        <v>163</v>
      </c>
      <c r="O5" s="252" t="s">
        <v>164</v>
      </c>
      <c r="P5" s="243" t="s">
        <v>165</v>
      </c>
      <c r="Q5" s="243" t="s">
        <v>166</v>
      </c>
      <c r="R5" s="243" t="s">
        <v>167</v>
      </c>
    </row>
    <row r="6" spans="1:18" ht="14.4">
      <c r="A6" s="253" t="str">
        <f t="shared" ref="A6:A69" si="0">CONCATENATE(K6,L6)</f>
        <v>DISPONIBILIDADESCaja</v>
      </c>
      <c r="B6" s="254" t="s">
        <v>168</v>
      </c>
      <c r="C6" s="254" t="s">
        <v>169</v>
      </c>
      <c r="D6" s="254" t="s">
        <v>170</v>
      </c>
      <c r="E6" s="254" t="s">
        <v>171</v>
      </c>
      <c r="F6" s="255">
        <v>0</v>
      </c>
      <c r="G6" s="255">
        <v>251310</v>
      </c>
      <c r="H6" s="255">
        <v>1829127165</v>
      </c>
      <c r="I6" s="255">
        <v>1829127165</v>
      </c>
      <c r="J6" s="256" t="s">
        <v>7</v>
      </c>
      <c r="K6" s="256" t="s">
        <v>10</v>
      </c>
      <c r="L6" s="256" t="s">
        <v>13</v>
      </c>
      <c r="M6" s="257" t="s">
        <v>172</v>
      </c>
      <c r="N6" s="258" t="s">
        <v>173</v>
      </c>
      <c r="O6" s="258" t="s">
        <v>174</v>
      </c>
      <c r="Q6" s="259" t="e">
        <v>#N/A</v>
      </c>
      <c r="R6" s="259" t="e">
        <v>#N/A</v>
      </c>
    </row>
    <row r="7" spans="1:18" ht="14.4">
      <c r="A7" s="253" t="str">
        <f t="shared" si="0"/>
        <v>DISPONIBILIDADESCaja</v>
      </c>
      <c r="B7" s="254" t="s">
        <v>175</v>
      </c>
      <c r="C7" s="254" t="s">
        <v>176</v>
      </c>
      <c r="D7" s="254" t="s">
        <v>177</v>
      </c>
      <c r="E7" s="254" t="s">
        <v>178</v>
      </c>
      <c r="F7" s="255">
        <v>0</v>
      </c>
      <c r="G7" s="255">
        <v>7595</v>
      </c>
      <c r="H7" s="255">
        <v>61393119</v>
      </c>
      <c r="I7" s="255">
        <v>61393119</v>
      </c>
      <c r="J7" s="256" t="s">
        <v>7</v>
      </c>
      <c r="K7" s="256" t="s">
        <v>10</v>
      </c>
      <c r="L7" s="256" t="s">
        <v>13</v>
      </c>
      <c r="M7" s="257" t="s">
        <v>172</v>
      </c>
      <c r="N7" s="258" t="s">
        <v>173</v>
      </c>
      <c r="O7" s="258" t="s">
        <v>174</v>
      </c>
      <c r="Q7" s="259" t="e">
        <v>#N/A</v>
      </c>
      <c r="R7" s="259" t="e">
        <v>#N/A</v>
      </c>
    </row>
    <row r="8" spans="1:18" ht="14.4">
      <c r="A8" s="253" t="str">
        <f t="shared" si="0"/>
        <v>DISPONIBILIDADESCaja</v>
      </c>
      <c r="B8" s="254" t="s">
        <v>179</v>
      </c>
      <c r="C8" s="254" t="s">
        <v>180</v>
      </c>
      <c r="D8" s="254" t="s">
        <v>181</v>
      </c>
      <c r="E8" s="254" t="s">
        <v>182</v>
      </c>
      <c r="F8" s="255">
        <v>812210000</v>
      </c>
      <c r="G8" s="255">
        <v>0</v>
      </c>
      <c r="H8" s="255">
        <v>0</v>
      </c>
      <c r="I8" s="255">
        <v>812210000</v>
      </c>
      <c r="J8" s="256" t="s">
        <v>7</v>
      </c>
      <c r="K8" s="256" t="s">
        <v>10</v>
      </c>
      <c r="L8" s="256" t="s">
        <v>13</v>
      </c>
      <c r="M8" s="257" t="s">
        <v>172</v>
      </c>
      <c r="N8" s="258" t="s">
        <v>173</v>
      </c>
      <c r="O8" s="258" t="s">
        <v>174</v>
      </c>
      <c r="Q8" s="259" t="e">
        <v>#N/A</v>
      </c>
      <c r="R8" s="259" t="e">
        <v>#N/A</v>
      </c>
    </row>
    <row r="9" spans="1:18" ht="14.4">
      <c r="A9" s="253" t="str">
        <f t="shared" si="0"/>
        <v>DISPONIBILIDADESCaja</v>
      </c>
      <c r="B9" s="254" t="s">
        <v>183</v>
      </c>
      <c r="C9" s="254" t="s">
        <v>184</v>
      </c>
      <c r="D9" s="254" t="s">
        <v>185</v>
      </c>
      <c r="E9" s="254" t="s">
        <v>186</v>
      </c>
      <c r="F9" s="255">
        <v>0</v>
      </c>
      <c r="G9" s="255">
        <v>75441</v>
      </c>
      <c r="H9" s="255">
        <v>113577180</v>
      </c>
      <c r="I9" s="255">
        <v>113577180</v>
      </c>
      <c r="J9" s="256" t="s">
        <v>7</v>
      </c>
      <c r="K9" s="256" t="s">
        <v>10</v>
      </c>
      <c r="L9" s="256" t="s">
        <v>13</v>
      </c>
      <c r="M9" s="257" t="s">
        <v>172</v>
      </c>
      <c r="N9" s="258" t="s">
        <v>173</v>
      </c>
      <c r="O9" s="258" t="s">
        <v>174</v>
      </c>
      <c r="Q9" s="259" t="e">
        <v>#N/A</v>
      </c>
      <c r="R9" s="259" t="e">
        <v>#N/A</v>
      </c>
    </row>
    <row r="10" spans="1:18" ht="14.4">
      <c r="A10" s="253" t="str">
        <f t="shared" si="0"/>
        <v>DISPONIBILIDADESCaja</v>
      </c>
      <c r="B10" s="254" t="s">
        <v>187</v>
      </c>
      <c r="C10" s="254" t="s">
        <v>188</v>
      </c>
      <c r="D10" s="254" t="s">
        <v>189</v>
      </c>
      <c r="E10" s="254" t="s">
        <v>190</v>
      </c>
      <c r="F10" s="255">
        <v>0</v>
      </c>
      <c r="G10" s="255">
        <v>2150</v>
      </c>
      <c r="H10" s="255">
        <v>19371</v>
      </c>
      <c r="I10" s="255">
        <v>19371</v>
      </c>
      <c r="J10" s="256" t="s">
        <v>7</v>
      </c>
      <c r="K10" s="256" t="s">
        <v>10</v>
      </c>
      <c r="L10" s="256" t="s">
        <v>13</v>
      </c>
      <c r="M10" s="257" t="s">
        <v>172</v>
      </c>
      <c r="N10" s="258" t="s">
        <v>173</v>
      </c>
      <c r="O10" s="258" t="s">
        <v>174</v>
      </c>
      <c r="Q10" s="259" t="e">
        <v>#N/A</v>
      </c>
      <c r="R10" s="259" t="e">
        <v>#N/A</v>
      </c>
    </row>
    <row r="11" spans="1:18" ht="14.4">
      <c r="A11" s="253" t="str">
        <f t="shared" si="0"/>
        <v>DISPONIBILIDADESCaja</v>
      </c>
      <c r="B11" s="254" t="s">
        <v>179</v>
      </c>
      <c r="C11" s="254" t="s">
        <v>191</v>
      </c>
      <c r="D11" s="254" t="s">
        <v>192</v>
      </c>
      <c r="E11" s="254" t="s">
        <v>193</v>
      </c>
      <c r="F11" s="255">
        <v>60100000</v>
      </c>
      <c r="G11" s="255">
        <v>0</v>
      </c>
      <c r="H11" s="255">
        <v>0</v>
      </c>
      <c r="I11" s="255">
        <v>60100000</v>
      </c>
      <c r="J11" s="256" t="s">
        <v>7</v>
      </c>
      <c r="K11" s="256" t="s">
        <v>10</v>
      </c>
      <c r="L11" s="256" t="s">
        <v>13</v>
      </c>
      <c r="M11" s="257" t="s">
        <v>172</v>
      </c>
      <c r="N11" s="258" t="s">
        <v>173</v>
      </c>
      <c r="O11" s="258" t="s">
        <v>174</v>
      </c>
      <c r="Q11" s="259" t="e">
        <v>#N/A</v>
      </c>
      <c r="R11" s="259" t="e">
        <v>#N/A</v>
      </c>
    </row>
    <row r="12" spans="1:18" ht="14.4">
      <c r="A12" s="253" t="str">
        <f t="shared" si="0"/>
        <v>DISPONIBILIDADESCaja</v>
      </c>
      <c r="B12" s="254" t="s">
        <v>168</v>
      </c>
      <c r="C12" s="254" t="s">
        <v>194</v>
      </c>
      <c r="D12" s="254" t="s">
        <v>195</v>
      </c>
      <c r="E12" s="254" t="s">
        <v>196</v>
      </c>
      <c r="F12" s="255">
        <v>0</v>
      </c>
      <c r="G12" s="255">
        <v>171</v>
      </c>
      <c r="H12" s="255">
        <v>1244601</v>
      </c>
      <c r="I12" s="255">
        <v>1244601</v>
      </c>
      <c r="J12" s="256" t="s">
        <v>7</v>
      </c>
      <c r="K12" s="256" t="s">
        <v>10</v>
      </c>
      <c r="L12" s="256" t="s">
        <v>13</v>
      </c>
      <c r="M12" s="257" t="s">
        <v>197</v>
      </c>
      <c r="N12" s="258" t="s">
        <v>173</v>
      </c>
      <c r="O12" s="258" t="s">
        <v>174</v>
      </c>
      <c r="Q12" s="259" t="e">
        <v>#N/A</v>
      </c>
      <c r="R12" s="259" t="e">
        <v>#N/A</v>
      </c>
    </row>
    <row r="13" spans="1:18" ht="14.4">
      <c r="A13" s="253" t="str">
        <f t="shared" si="0"/>
        <v>DISPONIBILIDADESCaja</v>
      </c>
      <c r="B13" s="254" t="s">
        <v>179</v>
      </c>
      <c r="C13" s="254" t="s">
        <v>198</v>
      </c>
      <c r="D13" s="254" t="s">
        <v>199</v>
      </c>
      <c r="E13" s="254" t="s">
        <v>200</v>
      </c>
      <c r="F13" s="255">
        <v>5878929000</v>
      </c>
      <c r="G13" s="255">
        <v>0</v>
      </c>
      <c r="H13" s="255">
        <v>0</v>
      </c>
      <c r="I13" s="255">
        <v>5878929000</v>
      </c>
      <c r="J13" s="256" t="s">
        <v>7</v>
      </c>
      <c r="K13" s="256" t="s">
        <v>10</v>
      </c>
      <c r="L13" s="256" t="s">
        <v>13</v>
      </c>
      <c r="M13" s="257" t="s">
        <v>197</v>
      </c>
      <c r="N13" s="258" t="s">
        <v>173</v>
      </c>
      <c r="O13" s="258" t="s">
        <v>174</v>
      </c>
      <c r="Q13" s="259" t="e">
        <v>#N/A</v>
      </c>
      <c r="R13" s="259" t="e">
        <v>#N/A</v>
      </c>
    </row>
    <row r="14" spans="1:18" ht="14.4">
      <c r="A14" s="253" t="str">
        <f t="shared" si="0"/>
        <v>DISPONIBILIDADESCaja</v>
      </c>
      <c r="B14" s="254" t="s">
        <v>168</v>
      </c>
      <c r="C14" s="254" t="s">
        <v>201</v>
      </c>
      <c r="D14" s="254" t="s">
        <v>202</v>
      </c>
      <c r="E14" s="254" t="s">
        <v>203</v>
      </c>
      <c r="F14" s="255">
        <v>0</v>
      </c>
      <c r="G14" s="255">
        <v>126599</v>
      </c>
      <c r="H14" s="255">
        <v>921434364</v>
      </c>
      <c r="I14" s="255">
        <v>921434364</v>
      </c>
      <c r="J14" s="256" t="s">
        <v>7</v>
      </c>
      <c r="K14" s="256" t="s">
        <v>10</v>
      </c>
      <c r="L14" s="256" t="s">
        <v>13</v>
      </c>
      <c r="M14" s="257" t="s">
        <v>197</v>
      </c>
      <c r="N14" s="258" t="s">
        <v>173</v>
      </c>
      <c r="O14" s="258" t="s">
        <v>174</v>
      </c>
      <c r="Q14" s="259" t="e">
        <v>#N/A</v>
      </c>
      <c r="R14" s="259" t="e">
        <v>#N/A</v>
      </c>
    </row>
    <row r="15" spans="1:18" ht="14.4">
      <c r="A15" s="253" t="str">
        <f t="shared" si="0"/>
        <v>DISPONIBILIDADESCaja</v>
      </c>
      <c r="B15" s="254" t="s">
        <v>179</v>
      </c>
      <c r="C15" s="254" t="s">
        <v>204</v>
      </c>
      <c r="D15" s="254" t="s">
        <v>205</v>
      </c>
      <c r="E15" s="254" t="s">
        <v>203</v>
      </c>
      <c r="F15" s="255">
        <v>5924077000</v>
      </c>
      <c r="G15" s="255">
        <v>0</v>
      </c>
      <c r="H15" s="255">
        <v>0</v>
      </c>
      <c r="I15" s="255">
        <v>5924077000</v>
      </c>
      <c r="J15" s="256" t="s">
        <v>7</v>
      </c>
      <c r="K15" s="256" t="s">
        <v>10</v>
      </c>
      <c r="L15" s="256" t="s">
        <v>13</v>
      </c>
      <c r="M15" s="257" t="s">
        <v>197</v>
      </c>
      <c r="N15" s="258" t="s">
        <v>173</v>
      </c>
      <c r="O15" s="258" t="s">
        <v>174</v>
      </c>
      <c r="Q15" s="259" t="e">
        <v>#N/A</v>
      </c>
      <c r="R15" s="259" t="e">
        <v>#N/A</v>
      </c>
    </row>
    <row r="16" spans="1:18" ht="14.4">
      <c r="A16" s="253" t="str">
        <f t="shared" si="0"/>
        <v>DISPONIBILIDADESCaja</v>
      </c>
      <c r="B16" s="254" t="s">
        <v>168</v>
      </c>
      <c r="C16" s="254" t="s">
        <v>206</v>
      </c>
      <c r="D16" s="254" t="s">
        <v>207</v>
      </c>
      <c r="E16" s="254" t="s">
        <v>208</v>
      </c>
      <c r="F16" s="255">
        <v>0</v>
      </c>
      <c r="G16" s="255">
        <v>8822</v>
      </c>
      <c r="H16" s="255">
        <v>64209780</v>
      </c>
      <c r="I16" s="255">
        <v>64209780</v>
      </c>
      <c r="J16" s="256" t="s">
        <v>7</v>
      </c>
      <c r="K16" s="256" t="s">
        <v>10</v>
      </c>
      <c r="L16" s="256" t="s">
        <v>13</v>
      </c>
      <c r="M16" s="257" t="s">
        <v>197</v>
      </c>
      <c r="N16" s="258" t="s">
        <v>173</v>
      </c>
      <c r="O16" s="258" t="s">
        <v>174</v>
      </c>
      <c r="Q16" s="259" t="e">
        <v>#N/A</v>
      </c>
      <c r="R16" s="259" t="e">
        <v>#N/A</v>
      </c>
    </row>
    <row r="17" spans="1:18" ht="14.4">
      <c r="A17" s="253" t="str">
        <f t="shared" si="0"/>
        <v>DISPONIBILIDADESCaja</v>
      </c>
      <c r="B17" s="254" t="s">
        <v>179</v>
      </c>
      <c r="C17" s="254" t="s">
        <v>209</v>
      </c>
      <c r="D17" s="254" t="s">
        <v>210</v>
      </c>
      <c r="E17" s="254" t="s">
        <v>208</v>
      </c>
      <c r="F17" s="255">
        <v>6733694000</v>
      </c>
      <c r="G17" s="255">
        <v>0</v>
      </c>
      <c r="H17" s="255">
        <v>0</v>
      </c>
      <c r="I17" s="255">
        <v>6733694000</v>
      </c>
      <c r="J17" s="256" t="s">
        <v>7</v>
      </c>
      <c r="K17" s="256" t="s">
        <v>10</v>
      </c>
      <c r="L17" s="256" t="s">
        <v>13</v>
      </c>
      <c r="M17" s="257" t="s">
        <v>197</v>
      </c>
      <c r="N17" s="258" t="s">
        <v>173</v>
      </c>
      <c r="O17" s="258" t="s">
        <v>174</v>
      </c>
      <c r="Q17" s="259" t="e">
        <v>#N/A</v>
      </c>
      <c r="R17" s="259" t="e">
        <v>#N/A</v>
      </c>
    </row>
    <row r="18" spans="1:18" ht="14.4">
      <c r="A18" s="253" t="str">
        <f t="shared" si="0"/>
        <v>DISPONIBILIDADESCaja</v>
      </c>
      <c r="B18" s="254" t="s">
        <v>168</v>
      </c>
      <c r="C18" s="254" t="s">
        <v>211</v>
      </c>
      <c r="D18" s="254" t="s">
        <v>212</v>
      </c>
      <c r="E18" s="254" t="s">
        <v>213</v>
      </c>
      <c r="F18" s="255">
        <v>0</v>
      </c>
      <c r="G18" s="255">
        <v>52809</v>
      </c>
      <c r="H18" s="255">
        <v>384363441</v>
      </c>
      <c r="I18" s="255">
        <v>384363441</v>
      </c>
      <c r="J18" s="256" t="s">
        <v>7</v>
      </c>
      <c r="K18" s="256" t="s">
        <v>10</v>
      </c>
      <c r="L18" s="256" t="s">
        <v>13</v>
      </c>
      <c r="M18" s="257" t="s">
        <v>197</v>
      </c>
      <c r="N18" s="258" t="s">
        <v>173</v>
      </c>
      <c r="O18" s="258" t="s">
        <v>174</v>
      </c>
      <c r="Q18" s="259" t="e">
        <v>#N/A</v>
      </c>
      <c r="R18" s="259" t="e">
        <v>#N/A</v>
      </c>
    </row>
    <row r="19" spans="1:18" ht="14.4">
      <c r="A19" s="253" t="str">
        <f t="shared" si="0"/>
        <v>DISPONIBILIDADESCaja</v>
      </c>
      <c r="B19" s="254" t="s">
        <v>179</v>
      </c>
      <c r="C19" s="254" t="s">
        <v>214</v>
      </c>
      <c r="D19" s="254" t="s">
        <v>215</v>
      </c>
      <c r="E19" s="254" t="s">
        <v>216</v>
      </c>
      <c r="F19" s="255">
        <v>12189196830</v>
      </c>
      <c r="G19" s="255">
        <v>0</v>
      </c>
      <c r="H19" s="255">
        <v>0</v>
      </c>
      <c r="I19" s="255">
        <v>12189196830</v>
      </c>
      <c r="J19" s="256" t="s">
        <v>7</v>
      </c>
      <c r="K19" s="256" t="s">
        <v>10</v>
      </c>
      <c r="L19" s="256" t="s">
        <v>13</v>
      </c>
      <c r="M19" s="257" t="s">
        <v>197</v>
      </c>
      <c r="N19" s="258" t="s">
        <v>173</v>
      </c>
      <c r="O19" s="258" t="s">
        <v>174</v>
      </c>
      <c r="Q19" s="259" t="e">
        <v>#N/A</v>
      </c>
      <c r="R19" s="259" t="e">
        <v>#N/A</v>
      </c>
    </row>
    <row r="20" spans="1:18" s="291" customFormat="1" ht="14.4">
      <c r="A20" s="290" t="str">
        <f t="shared" si="0"/>
        <v>DISPONIBILIDADESBanco Central del Paraguay</v>
      </c>
      <c r="B20" s="301" t="s">
        <v>179</v>
      </c>
      <c r="C20" s="301" t="s">
        <v>217</v>
      </c>
      <c r="D20" s="301" t="s">
        <v>218</v>
      </c>
      <c r="E20" s="301" t="s">
        <v>219</v>
      </c>
      <c r="F20" s="302">
        <v>52355338278</v>
      </c>
      <c r="G20" s="302">
        <v>0</v>
      </c>
      <c r="H20" s="302">
        <v>0</v>
      </c>
      <c r="I20" s="302">
        <v>52355338278</v>
      </c>
      <c r="J20" s="256" t="s">
        <v>7</v>
      </c>
      <c r="K20" s="256" t="s">
        <v>10</v>
      </c>
      <c r="L20" s="256" t="s">
        <v>18</v>
      </c>
      <c r="M20" s="257" t="s">
        <v>220</v>
      </c>
      <c r="N20" s="258" t="s">
        <v>173</v>
      </c>
      <c r="O20" s="258" t="s">
        <v>221</v>
      </c>
      <c r="Q20" s="259" t="e">
        <v>#N/A</v>
      </c>
      <c r="R20" s="259" t="e">
        <v>#N/A</v>
      </c>
    </row>
    <row r="21" spans="1:18" s="291" customFormat="1" ht="14.4">
      <c r="A21" s="290" t="str">
        <f t="shared" si="0"/>
        <v>DISPONIBILIDADESBanco Central del Paraguay</v>
      </c>
      <c r="B21" s="301" t="s">
        <v>179</v>
      </c>
      <c r="C21" s="301" t="s">
        <v>222</v>
      </c>
      <c r="D21" s="301" t="s">
        <v>223</v>
      </c>
      <c r="E21" s="301" t="s">
        <v>224</v>
      </c>
      <c r="F21" s="302">
        <v>378092400</v>
      </c>
      <c r="G21" s="302">
        <v>0</v>
      </c>
      <c r="H21" s="302">
        <v>0</v>
      </c>
      <c r="I21" s="302">
        <v>378092400</v>
      </c>
      <c r="J21" s="256" t="s">
        <v>7</v>
      </c>
      <c r="K21" s="256" t="s">
        <v>10</v>
      </c>
      <c r="L21" s="256" t="s">
        <v>18</v>
      </c>
      <c r="M21" s="257" t="s">
        <v>225</v>
      </c>
      <c r="N21" s="258" t="s">
        <v>173</v>
      </c>
      <c r="O21" s="258" t="s">
        <v>221</v>
      </c>
      <c r="Q21" s="259" t="e">
        <v>#N/A</v>
      </c>
      <c r="R21" s="259" t="e">
        <v>#N/A</v>
      </c>
    </row>
    <row r="22" spans="1:18" s="291" customFormat="1" ht="14.4">
      <c r="A22" s="290" t="str">
        <f t="shared" si="0"/>
        <v>DISPONIBILIDADESBanco Central del Paraguay</v>
      </c>
      <c r="B22" s="301" t="s">
        <v>168</v>
      </c>
      <c r="C22" s="301" t="s">
        <v>226</v>
      </c>
      <c r="D22" s="301" t="s">
        <v>227</v>
      </c>
      <c r="E22" s="301" t="s">
        <v>228</v>
      </c>
      <c r="F22" s="302">
        <v>0</v>
      </c>
      <c r="G22" s="302">
        <v>7252024.4500000002</v>
      </c>
      <c r="H22" s="302">
        <v>52782917196</v>
      </c>
      <c r="I22" s="302">
        <v>52782917196</v>
      </c>
      <c r="J22" s="256" t="s">
        <v>7</v>
      </c>
      <c r="K22" s="256" t="s">
        <v>10</v>
      </c>
      <c r="L22" s="256" t="s">
        <v>18</v>
      </c>
      <c r="M22" s="257" t="s">
        <v>229</v>
      </c>
      <c r="N22" s="258" t="s">
        <v>173</v>
      </c>
      <c r="O22" s="258" t="s">
        <v>221</v>
      </c>
      <c r="Q22" s="259" t="e">
        <v>#N/A</v>
      </c>
      <c r="R22" s="259" t="e">
        <v>#N/A</v>
      </c>
    </row>
    <row r="23" spans="1:18" ht="14.4">
      <c r="A23" s="253" t="str">
        <f t="shared" si="0"/>
        <v>DISPONIBILIDADESBanco Central del Paraguay</v>
      </c>
      <c r="B23" s="254" t="s">
        <v>168</v>
      </c>
      <c r="C23" s="254" t="s">
        <v>230</v>
      </c>
      <c r="D23" s="254" t="s">
        <v>231</v>
      </c>
      <c r="E23" s="254" t="s">
        <v>232</v>
      </c>
      <c r="F23" s="255">
        <v>0</v>
      </c>
      <c r="G23" s="255">
        <v>3157144.47</v>
      </c>
      <c r="H23" s="255">
        <v>22978865596</v>
      </c>
      <c r="I23" s="255">
        <v>22978865596</v>
      </c>
      <c r="J23" s="256" t="s">
        <v>7</v>
      </c>
      <c r="K23" s="256" t="s">
        <v>10</v>
      </c>
      <c r="L23" s="256" t="s">
        <v>18</v>
      </c>
      <c r="M23" s="257" t="s">
        <v>233</v>
      </c>
      <c r="N23" s="258" t="s">
        <v>173</v>
      </c>
      <c r="O23" s="258" t="s">
        <v>221</v>
      </c>
      <c r="Q23" s="259" t="e">
        <v>#N/A</v>
      </c>
      <c r="R23" s="259" t="e">
        <v>#N/A</v>
      </c>
    </row>
    <row r="24" spans="1:18" s="291" customFormat="1" ht="14.4">
      <c r="A24" s="290" t="str">
        <f t="shared" si="0"/>
        <v>DISPONIBILIDADESBanco Central del Paraguay</v>
      </c>
      <c r="B24" s="301" t="s">
        <v>168</v>
      </c>
      <c r="C24" s="301" t="s">
        <v>234</v>
      </c>
      <c r="D24" s="301" t="s">
        <v>235</v>
      </c>
      <c r="E24" s="301" t="s">
        <v>236</v>
      </c>
      <c r="F24" s="302">
        <v>0</v>
      </c>
      <c r="G24" s="302">
        <v>23800</v>
      </c>
      <c r="H24" s="302">
        <v>173225206</v>
      </c>
      <c r="I24" s="302">
        <v>173225206</v>
      </c>
      <c r="J24" s="256" t="s">
        <v>7</v>
      </c>
      <c r="K24" s="256" t="s">
        <v>10</v>
      </c>
      <c r="L24" s="256" t="s">
        <v>18</v>
      </c>
      <c r="M24" s="257" t="s">
        <v>237</v>
      </c>
      <c r="N24" s="258" t="s">
        <v>173</v>
      </c>
      <c r="O24" s="258" t="s">
        <v>221</v>
      </c>
      <c r="Q24" s="259" t="e">
        <v>#N/A</v>
      </c>
      <c r="R24" s="259" t="e">
        <v>#N/A</v>
      </c>
    </row>
    <row r="25" spans="1:18" ht="14.4">
      <c r="A25" s="253" t="str">
        <f t="shared" si="0"/>
        <v>DISPONIBILIDADESBanco Central del Paraguay</v>
      </c>
      <c r="B25" s="254" t="s">
        <v>179</v>
      </c>
      <c r="C25" s="254" t="s">
        <v>238</v>
      </c>
      <c r="D25" s="254" t="s">
        <v>239</v>
      </c>
      <c r="E25" s="254" t="s">
        <v>240</v>
      </c>
      <c r="F25" s="255">
        <v>92964674462</v>
      </c>
      <c r="G25" s="255">
        <v>0</v>
      </c>
      <c r="H25" s="255">
        <v>0</v>
      </c>
      <c r="I25" s="255">
        <v>92964674462</v>
      </c>
      <c r="J25" s="256" t="s">
        <v>7</v>
      </c>
      <c r="K25" s="256" t="s">
        <v>10</v>
      </c>
      <c r="L25" s="256" t="s">
        <v>18</v>
      </c>
      <c r="M25" s="257" t="s">
        <v>241</v>
      </c>
      <c r="N25" s="258" t="s">
        <v>173</v>
      </c>
      <c r="O25" s="258" t="s">
        <v>221</v>
      </c>
      <c r="Q25" s="259" t="e">
        <v>#N/A</v>
      </c>
      <c r="R25" s="259" t="e">
        <v>#N/A</v>
      </c>
    </row>
    <row r="26" spans="1:18" ht="14.4">
      <c r="A26" s="253" t="str">
        <f t="shared" si="0"/>
        <v>DISPONIBILIDADESOtras Instituciones Financieras</v>
      </c>
      <c r="B26" s="254" t="s">
        <v>179</v>
      </c>
      <c r="C26" s="254" t="s">
        <v>242</v>
      </c>
      <c r="D26" s="254" t="s">
        <v>243</v>
      </c>
      <c r="E26" s="254" t="s">
        <v>244</v>
      </c>
      <c r="F26" s="255">
        <v>4016567</v>
      </c>
      <c r="G26" s="255">
        <v>0</v>
      </c>
      <c r="H26" s="255">
        <v>0</v>
      </c>
      <c r="I26" s="255">
        <v>4016567</v>
      </c>
      <c r="J26" s="256" t="s">
        <v>7</v>
      </c>
      <c r="K26" s="256" t="s">
        <v>10</v>
      </c>
      <c r="L26" s="256" t="s">
        <v>23</v>
      </c>
      <c r="M26" s="257" t="s">
        <v>245</v>
      </c>
      <c r="N26" s="258" t="s">
        <v>173</v>
      </c>
      <c r="O26" s="258" t="s">
        <v>221</v>
      </c>
      <c r="Q26" s="259" t="e">
        <v>#N/A</v>
      </c>
      <c r="R26" s="259" t="e">
        <v>#N/A</v>
      </c>
    </row>
    <row r="27" spans="1:18" ht="14.4">
      <c r="A27" s="253" t="str">
        <f t="shared" si="0"/>
        <v>DISPONIBILIDADESOtras Instituciones Financieras</v>
      </c>
      <c r="B27" s="254" t="s">
        <v>179</v>
      </c>
      <c r="C27" s="254" t="s">
        <v>246</v>
      </c>
      <c r="D27" s="254" t="s">
        <v>247</v>
      </c>
      <c r="E27" s="254" t="s">
        <v>248</v>
      </c>
      <c r="F27" s="255">
        <v>51673281</v>
      </c>
      <c r="G27" s="255">
        <v>0</v>
      </c>
      <c r="H27" s="255">
        <v>0</v>
      </c>
      <c r="I27" s="255">
        <v>51673281</v>
      </c>
      <c r="J27" s="256" t="s">
        <v>7</v>
      </c>
      <c r="K27" s="256" t="s">
        <v>10</v>
      </c>
      <c r="L27" s="256" t="s">
        <v>23</v>
      </c>
      <c r="M27" s="257" t="s">
        <v>245</v>
      </c>
      <c r="N27" s="258" t="s">
        <v>173</v>
      </c>
      <c r="O27" s="258" t="s">
        <v>221</v>
      </c>
      <c r="Q27" s="259" t="e">
        <v>#N/A</v>
      </c>
      <c r="R27" s="259" t="e">
        <v>#N/A</v>
      </c>
    </row>
    <row r="28" spans="1:18" ht="14.4">
      <c r="A28" s="253" t="str">
        <f t="shared" si="0"/>
        <v>DISPONIBILIDADESOtras Instituciones Financieras</v>
      </c>
      <c r="B28" s="254" t="s">
        <v>168</v>
      </c>
      <c r="C28" s="254" t="s">
        <v>249</v>
      </c>
      <c r="D28" s="254" t="s">
        <v>250</v>
      </c>
      <c r="E28" s="254" t="s">
        <v>251</v>
      </c>
      <c r="F28" s="255">
        <v>0</v>
      </c>
      <c r="G28" s="255">
        <v>10009.74</v>
      </c>
      <c r="H28" s="255">
        <v>72854591</v>
      </c>
      <c r="I28" s="255">
        <v>72854591</v>
      </c>
      <c r="J28" s="256" t="s">
        <v>7</v>
      </c>
      <c r="K28" s="256" t="s">
        <v>10</v>
      </c>
      <c r="L28" s="256" t="s">
        <v>23</v>
      </c>
      <c r="M28" s="257" t="s">
        <v>245</v>
      </c>
      <c r="N28" s="258" t="s">
        <v>173</v>
      </c>
      <c r="O28" s="258" t="s">
        <v>221</v>
      </c>
      <c r="Q28" s="259" t="e">
        <v>#N/A</v>
      </c>
      <c r="R28" s="259" t="e">
        <v>#N/A</v>
      </c>
    </row>
    <row r="29" spans="1:18" ht="14.4">
      <c r="A29" s="253" t="str">
        <f t="shared" si="0"/>
        <v>DISPONIBILIDADESOtras Instituciones Financieras</v>
      </c>
      <c r="B29" s="254" t="s">
        <v>179</v>
      </c>
      <c r="C29" s="254" t="s">
        <v>252</v>
      </c>
      <c r="D29" s="254" t="s">
        <v>253</v>
      </c>
      <c r="E29" s="254" t="s">
        <v>254</v>
      </c>
      <c r="F29" s="255">
        <v>177519075</v>
      </c>
      <c r="G29" s="255">
        <v>0</v>
      </c>
      <c r="H29" s="255">
        <v>0</v>
      </c>
      <c r="I29" s="255">
        <v>177519075</v>
      </c>
      <c r="J29" s="256" t="s">
        <v>7</v>
      </c>
      <c r="K29" s="256" t="s">
        <v>10</v>
      </c>
      <c r="L29" s="256" t="s">
        <v>23</v>
      </c>
      <c r="M29" s="257" t="s">
        <v>245</v>
      </c>
      <c r="N29" s="258" t="s">
        <v>173</v>
      </c>
      <c r="O29" s="258" t="s">
        <v>221</v>
      </c>
      <c r="Q29" s="259" t="e">
        <v>#N/A</v>
      </c>
      <c r="R29" s="259" t="e">
        <v>#N/A</v>
      </c>
    </row>
    <row r="30" spans="1:18" ht="14.4">
      <c r="A30" s="253" t="str">
        <f t="shared" si="0"/>
        <v>DISPONIBILIDADESOtras Instituciones Financieras</v>
      </c>
      <c r="B30" s="254" t="s">
        <v>168</v>
      </c>
      <c r="C30" s="254" t="s">
        <v>255</v>
      </c>
      <c r="D30" s="254" t="s">
        <v>256</v>
      </c>
      <c r="E30" s="254" t="s">
        <v>257</v>
      </c>
      <c r="F30" s="255">
        <v>0</v>
      </c>
      <c r="G30" s="255">
        <v>2994.61</v>
      </c>
      <c r="H30" s="255">
        <v>21795880</v>
      </c>
      <c r="I30" s="255">
        <v>21795880</v>
      </c>
      <c r="J30" s="256" t="s">
        <v>7</v>
      </c>
      <c r="K30" s="256" t="s">
        <v>10</v>
      </c>
      <c r="L30" s="256" t="s">
        <v>23</v>
      </c>
      <c r="M30" s="257" t="s">
        <v>258</v>
      </c>
      <c r="N30" s="258" t="s">
        <v>173</v>
      </c>
      <c r="O30" s="258" t="s">
        <v>221</v>
      </c>
      <c r="Q30" s="259" t="e">
        <v>#N/A</v>
      </c>
      <c r="R30" s="259" t="e">
        <v>#N/A</v>
      </c>
    </row>
    <row r="31" spans="1:18" ht="14.4">
      <c r="A31" s="253" t="str">
        <f t="shared" si="0"/>
        <v>DISPONIBILIDADESOtras Instituciones Financieras</v>
      </c>
      <c r="B31" s="254" t="s">
        <v>179</v>
      </c>
      <c r="C31" s="254" t="s">
        <v>259</v>
      </c>
      <c r="D31" s="254" t="s">
        <v>260</v>
      </c>
      <c r="E31" s="254" t="s">
        <v>261</v>
      </c>
      <c r="F31" s="255">
        <v>13470787</v>
      </c>
      <c r="G31" s="255">
        <v>0</v>
      </c>
      <c r="H31" s="255">
        <v>0</v>
      </c>
      <c r="I31" s="255">
        <v>13470787</v>
      </c>
      <c r="J31" s="256" t="s">
        <v>7</v>
      </c>
      <c r="K31" s="256" t="s">
        <v>10</v>
      </c>
      <c r="L31" s="256" t="s">
        <v>23</v>
      </c>
      <c r="M31" s="257" t="s">
        <v>258</v>
      </c>
      <c r="N31" s="258" t="s">
        <v>173</v>
      </c>
      <c r="O31" s="258" t="s">
        <v>221</v>
      </c>
      <c r="Q31" s="259" t="e">
        <v>#N/A</v>
      </c>
      <c r="R31" s="259" t="e">
        <v>#N/A</v>
      </c>
    </row>
    <row r="32" spans="1:18" ht="14.4">
      <c r="A32" s="253" t="str">
        <f t="shared" si="0"/>
        <v>DISPONIBILIDADESOtras Instituciones Financieras</v>
      </c>
      <c r="B32" s="254" t="s">
        <v>179</v>
      </c>
      <c r="C32" s="254" t="s">
        <v>262</v>
      </c>
      <c r="D32" s="254" t="s">
        <v>263</v>
      </c>
      <c r="E32" s="254" t="s">
        <v>264</v>
      </c>
      <c r="F32" s="255">
        <v>11090499</v>
      </c>
      <c r="G32" s="255">
        <v>0</v>
      </c>
      <c r="H32" s="255">
        <v>0</v>
      </c>
      <c r="I32" s="255">
        <v>11090499</v>
      </c>
      <c r="J32" s="256" t="s">
        <v>7</v>
      </c>
      <c r="K32" s="256" t="s">
        <v>10</v>
      </c>
      <c r="L32" s="256" t="s">
        <v>23</v>
      </c>
      <c r="M32" s="257" t="s">
        <v>258</v>
      </c>
      <c r="N32" s="258" t="s">
        <v>173</v>
      </c>
      <c r="O32" s="258" t="s">
        <v>221</v>
      </c>
      <c r="Q32" s="259" t="e">
        <v>#N/A</v>
      </c>
      <c r="R32" s="259" t="e">
        <v>#N/A</v>
      </c>
    </row>
    <row r="33" spans="1:18" ht="14.4">
      <c r="A33" s="253" t="str">
        <f t="shared" si="0"/>
        <v>DISPONIBILIDADESOtras Instituciones Financieras</v>
      </c>
      <c r="B33" s="254" t="s">
        <v>179</v>
      </c>
      <c r="C33" s="254" t="s">
        <v>265</v>
      </c>
      <c r="D33" s="254" t="s">
        <v>266</v>
      </c>
      <c r="E33" s="254" t="s">
        <v>267</v>
      </c>
      <c r="F33" s="255">
        <v>4800000</v>
      </c>
      <c r="G33" s="255">
        <v>0</v>
      </c>
      <c r="H33" s="255">
        <v>0</v>
      </c>
      <c r="I33" s="255">
        <v>4800000</v>
      </c>
      <c r="J33" s="256" t="s">
        <v>7</v>
      </c>
      <c r="K33" s="256" t="s">
        <v>10</v>
      </c>
      <c r="L33" s="256" t="s">
        <v>23</v>
      </c>
      <c r="M33" s="257" t="s">
        <v>258</v>
      </c>
      <c r="N33" s="258" t="s">
        <v>173</v>
      </c>
      <c r="O33" s="258" t="s">
        <v>221</v>
      </c>
      <c r="Q33" s="259" t="e">
        <v>#N/A</v>
      </c>
      <c r="R33" s="259" t="e">
        <v>#N/A</v>
      </c>
    </row>
    <row r="34" spans="1:18" ht="14.4">
      <c r="A34" s="253" t="str">
        <f t="shared" si="0"/>
        <v>DISPONIBILIDADESOtras Instituciones Financieras</v>
      </c>
      <c r="B34" s="254" t="s">
        <v>179</v>
      </c>
      <c r="C34" s="254" t="s">
        <v>268</v>
      </c>
      <c r="D34" s="254" t="s">
        <v>269</v>
      </c>
      <c r="E34" s="254" t="s">
        <v>270</v>
      </c>
      <c r="F34" s="255">
        <v>16670502</v>
      </c>
      <c r="G34" s="255">
        <v>0</v>
      </c>
      <c r="H34" s="255">
        <v>0</v>
      </c>
      <c r="I34" s="255">
        <v>16670502</v>
      </c>
      <c r="J34" s="256" t="s">
        <v>7</v>
      </c>
      <c r="K34" s="256" t="s">
        <v>10</v>
      </c>
      <c r="L34" s="256" t="s">
        <v>23</v>
      </c>
      <c r="M34" s="257" t="s">
        <v>258</v>
      </c>
      <c r="N34" s="258" t="s">
        <v>173</v>
      </c>
      <c r="O34" s="258" t="s">
        <v>221</v>
      </c>
      <c r="Q34" s="259" t="e">
        <v>#N/A</v>
      </c>
      <c r="R34" s="259" t="e">
        <v>#N/A</v>
      </c>
    </row>
    <row r="35" spans="1:18" ht="14.4">
      <c r="A35" s="253" t="str">
        <f t="shared" si="0"/>
        <v>DISPONIBILIDADESOtras Instituciones Financieras</v>
      </c>
      <c r="B35" s="254" t="s">
        <v>168</v>
      </c>
      <c r="C35" s="254" t="s">
        <v>271</v>
      </c>
      <c r="D35" s="254" t="s">
        <v>272</v>
      </c>
      <c r="E35" s="254" t="s">
        <v>273</v>
      </c>
      <c r="F35" s="255">
        <v>0</v>
      </c>
      <c r="G35" s="255">
        <v>6699.17</v>
      </c>
      <c r="H35" s="255">
        <v>48759038</v>
      </c>
      <c r="I35" s="255">
        <v>48759038</v>
      </c>
      <c r="J35" s="256" t="s">
        <v>7</v>
      </c>
      <c r="K35" s="256" t="s">
        <v>10</v>
      </c>
      <c r="L35" s="256" t="s">
        <v>23</v>
      </c>
      <c r="M35" s="257" t="s">
        <v>258</v>
      </c>
      <c r="N35" s="258" t="s">
        <v>173</v>
      </c>
      <c r="O35" s="258" t="s">
        <v>221</v>
      </c>
      <c r="Q35" s="259" t="e">
        <v>#N/A</v>
      </c>
      <c r="R35" s="259" t="e">
        <v>#N/A</v>
      </c>
    </row>
    <row r="36" spans="1:18" ht="14.4">
      <c r="A36" s="253" t="str">
        <f t="shared" si="0"/>
        <v>DISPONIBILIDADESOtras Instituciones Financieras</v>
      </c>
      <c r="B36" s="254" t="s">
        <v>179</v>
      </c>
      <c r="C36" s="254" t="s">
        <v>274</v>
      </c>
      <c r="D36" s="254" t="s">
        <v>275</v>
      </c>
      <c r="E36" s="254" t="s">
        <v>276</v>
      </c>
      <c r="F36" s="255">
        <v>14212840</v>
      </c>
      <c r="G36" s="255">
        <v>0</v>
      </c>
      <c r="H36" s="255">
        <v>0</v>
      </c>
      <c r="I36" s="255">
        <v>14212840</v>
      </c>
      <c r="J36" s="256" t="s">
        <v>7</v>
      </c>
      <c r="K36" s="256" t="s">
        <v>10</v>
      </c>
      <c r="L36" s="256" t="s">
        <v>23</v>
      </c>
      <c r="M36" s="257" t="s">
        <v>258</v>
      </c>
      <c r="N36" s="258" t="s">
        <v>173</v>
      </c>
      <c r="O36" s="258" t="s">
        <v>221</v>
      </c>
      <c r="Q36" s="259" t="e">
        <v>#N/A</v>
      </c>
      <c r="R36" s="259" t="e">
        <v>#N/A</v>
      </c>
    </row>
    <row r="37" spans="1:18" ht="14.4">
      <c r="A37" s="253" t="str">
        <f t="shared" si="0"/>
        <v>DISPONIBILIDADESOtras Instituciones Financieras</v>
      </c>
      <c r="B37" s="254" t="s">
        <v>168</v>
      </c>
      <c r="C37" s="254" t="s">
        <v>277</v>
      </c>
      <c r="D37" s="254" t="s">
        <v>278</v>
      </c>
      <c r="E37" s="254" t="s">
        <v>279</v>
      </c>
      <c r="F37" s="255">
        <v>0</v>
      </c>
      <c r="G37" s="255">
        <v>21114.93</v>
      </c>
      <c r="H37" s="255">
        <v>153682273</v>
      </c>
      <c r="I37" s="255">
        <v>153682273</v>
      </c>
      <c r="J37" s="256" t="s">
        <v>7</v>
      </c>
      <c r="K37" s="256" t="s">
        <v>10</v>
      </c>
      <c r="L37" s="256" t="s">
        <v>23</v>
      </c>
      <c r="M37" s="257" t="s">
        <v>258</v>
      </c>
      <c r="N37" s="258" t="s">
        <v>173</v>
      </c>
      <c r="O37" s="258" t="s">
        <v>221</v>
      </c>
      <c r="Q37" s="259" t="e">
        <v>#N/A</v>
      </c>
      <c r="R37" s="259" t="e">
        <v>#N/A</v>
      </c>
    </row>
    <row r="38" spans="1:18" ht="14.4">
      <c r="A38" s="253" t="str">
        <f t="shared" si="0"/>
        <v>DISPONIBILIDADESOtras Instituciones Financieras</v>
      </c>
      <c r="B38" s="254" t="s">
        <v>179</v>
      </c>
      <c r="C38" s="254" t="s">
        <v>280</v>
      </c>
      <c r="D38" s="254" t="s">
        <v>281</v>
      </c>
      <c r="E38" s="254" t="s">
        <v>282</v>
      </c>
      <c r="F38" s="255">
        <v>60894504</v>
      </c>
      <c r="G38" s="255">
        <v>0</v>
      </c>
      <c r="H38" s="255">
        <v>0</v>
      </c>
      <c r="I38" s="255">
        <v>60894504</v>
      </c>
      <c r="J38" s="256" t="s">
        <v>7</v>
      </c>
      <c r="K38" s="256" t="s">
        <v>10</v>
      </c>
      <c r="L38" s="256" t="s">
        <v>23</v>
      </c>
      <c r="M38" s="257" t="s">
        <v>258</v>
      </c>
      <c r="N38" s="258" t="s">
        <v>173</v>
      </c>
      <c r="O38" s="258" t="s">
        <v>221</v>
      </c>
      <c r="Q38" s="259" t="e">
        <v>#N/A</v>
      </c>
      <c r="R38" s="259" t="e">
        <v>#N/A</v>
      </c>
    </row>
    <row r="39" spans="1:18" ht="14.4">
      <c r="A39" s="253" t="str">
        <f t="shared" si="0"/>
        <v>DISPONIBILIDADESOtras Instituciones Financieras</v>
      </c>
      <c r="B39" s="254" t="s">
        <v>168</v>
      </c>
      <c r="C39" s="254" t="s">
        <v>283</v>
      </c>
      <c r="D39" s="254" t="s">
        <v>284</v>
      </c>
      <c r="E39" s="254" t="s">
        <v>285</v>
      </c>
      <c r="F39" s="255">
        <v>0</v>
      </c>
      <c r="G39" s="255">
        <v>36677.24</v>
      </c>
      <c r="H39" s="255">
        <v>266950523</v>
      </c>
      <c r="I39" s="255">
        <v>266950523</v>
      </c>
      <c r="J39" s="256" t="s">
        <v>7</v>
      </c>
      <c r="K39" s="256" t="s">
        <v>10</v>
      </c>
      <c r="L39" s="256" t="s">
        <v>23</v>
      </c>
      <c r="M39" s="257" t="s">
        <v>258</v>
      </c>
      <c r="N39" s="258" t="s">
        <v>173</v>
      </c>
      <c r="O39" s="258" t="s">
        <v>221</v>
      </c>
      <c r="Q39" s="259" t="e">
        <v>#N/A</v>
      </c>
      <c r="R39" s="259" t="e">
        <v>#N/A</v>
      </c>
    </row>
    <row r="40" spans="1:18" ht="14.4">
      <c r="A40" s="253" t="str">
        <f t="shared" si="0"/>
        <v>DISPONIBILIDADESOtras Instituciones Financieras</v>
      </c>
      <c r="B40" s="254" t="s">
        <v>168</v>
      </c>
      <c r="C40" s="254" t="s">
        <v>286</v>
      </c>
      <c r="D40" s="254" t="s">
        <v>287</v>
      </c>
      <c r="E40" s="254" t="s">
        <v>288</v>
      </c>
      <c r="F40" s="255">
        <v>0</v>
      </c>
      <c r="G40" s="255">
        <v>12409.57</v>
      </c>
      <c r="H40" s="255">
        <v>90321442</v>
      </c>
      <c r="I40" s="255">
        <v>90321442</v>
      </c>
      <c r="J40" s="256" t="s">
        <v>7</v>
      </c>
      <c r="K40" s="256" t="s">
        <v>10</v>
      </c>
      <c r="L40" s="256" t="s">
        <v>23</v>
      </c>
      <c r="M40" s="257" t="s">
        <v>258</v>
      </c>
      <c r="N40" s="258" t="s">
        <v>173</v>
      </c>
      <c r="O40" s="258" t="s">
        <v>221</v>
      </c>
      <c r="Q40" s="259" t="e">
        <v>#N/A</v>
      </c>
      <c r="R40" s="259" t="e">
        <v>#N/A</v>
      </c>
    </row>
    <row r="41" spans="1:18" ht="14.4">
      <c r="A41" s="253" t="str">
        <f t="shared" si="0"/>
        <v>DISPONIBILIDADESOtras Instituciones Financieras</v>
      </c>
      <c r="B41" s="254" t="s">
        <v>179</v>
      </c>
      <c r="C41" s="254" t="s">
        <v>289</v>
      </c>
      <c r="D41" s="254" t="s">
        <v>290</v>
      </c>
      <c r="E41" s="254" t="s">
        <v>291</v>
      </c>
      <c r="F41" s="255">
        <v>13518479</v>
      </c>
      <c r="G41" s="255">
        <v>0</v>
      </c>
      <c r="H41" s="255">
        <v>0</v>
      </c>
      <c r="I41" s="255">
        <v>13518479</v>
      </c>
      <c r="J41" s="256" t="s">
        <v>7</v>
      </c>
      <c r="K41" s="256" t="s">
        <v>10</v>
      </c>
      <c r="L41" s="256" t="s">
        <v>23</v>
      </c>
      <c r="M41" s="257" t="s">
        <v>258</v>
      </c>
      <c r="N41" s="258" t="s">
        <v>173</v>
      </c>
      <c r="O41" s="258" t="s">
        <v>221</v>
      </c>
      <c r="Q41" s="259" t="e">
        <v>#N/A</v>
      </c>
      <c r="R41" s="259" t="e">
        <v>#N/A</v>
      </c>
    </row>
    <row r="42" spans="1:18" ht="14.4">
      <c r="A42" s="253" t="str">
        <f t="shared" si="0"/>
        <v>DISPONIBILIDADESOtras Instituciones Financieras</v>
      </c>
      <c r="B42" s="254" t="s">
        <v>168</v>
      </c>
      <c r="C42" s="254" t="s">
        <v>292</v>
      </c>
      <c r="D42" s="254" t="s">
        <v>293</v>
      </c>
      <c r="E42" s="254" t="s">
        <v>294</v>
      </c>
      <c r="F42" s="255">
        <v>0</v>
      </c>
      <c r="G42" s="255">
        <v>9399.5</v>
      </c>
      <c r="H42" s="255">
        <v>68413039</v>
      </c>
      <c r="I42" s="255">
        <v>68413039</v>
      </c>
      <c r="J42" s="256" t="s">
        <v>7</v>
      </c>
      <c r="K42" s="256" t="s">
        <v>10</v>
      </c>
      <c r="L42" s="256" t="s">
        <v>23</v>
      </c>
      <c r="M42" s="257" t="s">
        <v>258</v>
      </c>
      <c r="N42" s="258" t="s">
        <v>173</v>
      </c>
      <c r="O42" s="258" t="s">
        <v>221</v>
      </c>
      <c r="Q42" s="259" t="e">
        <v>#N/A</v>
      </c>
      <c r="R42" s="259" t="e">
        <v>#N/A</v>
      </c>
    </row>
    <row r="43" spans="1:18" ht="14.4">
      <c r="A43" s="253" t="str">
        <f t="shared" si="0"/>
        <v>DISPONIBILIDADESOtras Instituciones Financieras</v>
      </c>
      <c r="B43" s="254" t="s">
        <v>179</v>
      </c>
      <c r="C43" s="254" t="s">
        <v>295</v>
      </c>
      <c r="D43" s="254" t="s">
        <v>296</v>
      </c>
      <c r="E43" s="254" t="s">
        <v>297</v>
      </c>
      <c r="F43" s="255">
        <v>379953431</v>
      </c>
      <c r="G43" s="255">
        <v>0</v>
      </c>
      <c r="H43" s="255">
        <v>0</v>
      </c>
      <c r="I43" s="255">
        <v>379953431</v>
      </c>
      <c r="J43" s="256" t="s">
        <v>7</v>
      </c>
      <c r="K43" s="256" t="s">
        <v>10</v>
      </c>
      <c r="L43" s="256" t="s">
        <v>23</v>
      </c>
      <c r="M43" s="257" t="s">
        <v>258</v>
      </c>
      <c r="N43" s="258" t="s">
        <v>173</v>
      </c>
      <c r="O43" s="258" t="s">
        <v>221</v>
      </c>
      <c r="Q43" s="259" t="e">
        <v>#N/A</v>
      </c>
      <c r="R43" s="259" t="e">
        <v>#N/A</v>
      </c>
    </row>
    <row r="44" spans="1:18" ht="14.4">
      <c r="A44" s="253" t="str">
        <f t="shared" si="0"/>
        <v>DISPONIBILIDADESOtras Instituciones Financieras</v>
      </c>
      <c r="B44" s="254" t="s">
        <v>168</v>
      </c>
      <c r="C44" s="254" t="s">
        <v>298</v>
      </c>
      <c r="D44" s="254" t="s">
        <v>299</v>
      </c>
      <c r="E44" s="254" t="s">
        <v>300</v>
      </c>
      <c r="F44" s="255">
        <v>0</v>
      </c>
      <c r="G44" s="255">
        <v>42467.43</v>
      </c>
      <c r="H44" s="255">
        <v>309093668</v>
      </c>
      <c r="I44" s="255">
        <v>309093668</v>
      </c>
      <c r="J44" s="256" t="s">
        <v>7</v>
      </c>
      <c r="K44" s="256" t="s">
        <v>10</v>
      </c>
      <c r="L44" s="256" t="s">
        <v>23</v>
      </c>
      <c r="M44" s="257" t="s">
        <v>258</v>
      </c>
      <c r="N44" s="258" t="s">
        <v>173</v>
      </c>
      <c r="O44" s="258" t="s">
        <v>221</v>
      </c>
      <c r="Q44" s="259" t="e">
        <v>#N/A</v>
      </c>
      <c r="R44" s="259" t="e">
        <v>#N/A</v>
      </c>
    </row>
    <row r="45" spans="1:18" ht="14.4">
      <c r="A45" s="253" t="str">
        <f t="shared" si="0"/>
        <v>DISPONIBILIDADESOtras Instituciones Financieras</v>
      </c>
      <c r="B45" s="254" t="s">
        <v>168</v>
      </c>
      <c r="C45" s="254" t="s">
        <v>301</v>
      </c>
      <c r="D45" s="254" t="s">
        <v>302</v>
      </c>
      <c r="E45" s="254" t="s">
        <v>303</v>
      </c>
      <c r="F45" s="255">
        <v>0</v>
      </c>
      <c r="G45" s="255">
        <v>10360.67</v>
      </c>
      <c r="H45" s="255">
        <v>75408790</v>
      </c>
      <c r="I45" s="255">
        <v>75408790</v>
      </c>
      <c r="J45" s="256" t="s">
        <v>7</v>
      </c>
      <c r="K45" s="256" t="s">
        <v>10</v>
      </c>
      <c r="L45" s="256" t="s">
        <v>23</v>
      </c>
      <c r="M45" s="257" t="s">
        <v>258</v>
      </c>
      <c r="N45" s="258" t="s">
        <v>173</v>
      </c>
      <c r="O45" s="258" t="s">
        <v>221</v>
      </c>
      <c r="Q45" s="259" t="e">
        <v>#N/A</v>
      </c>
      <c r="R45" s="259" t="e">
        <v>#N/A</v>
      </c>
    </row>
    <row r="46" spans="1:18" ht="14.4">
      <c r="A46" s="253" t="str">
        <f t="shared" si="0"/>
        <v>DISPONIBILIDADESOtras Instituciones Financieras</v>
      </c>
      <c r="B46" s="254" t="s">
        <v>179</v>
      </c>
      <c r="C46" s="254" t="s">
        <v>304</v>
      </c>
      <c r="D46" s="254" t="s">
        <v>305</v>
      </c>
      <c r="E46" s="254" t="s">
        <v>306</v>
      </c>
      <c r="F46" s="255">
        <v>9903454</v>
      </c>
      <c r="G46" s="255">
        <v>0</v>
      </c>
      <c r="H46" s="255">
        <v>0</v>
      </c>
      <c r="I46" s="255">
        <v>9903454</v>
      </c>
      <c r="J46" s="256" t="s">
        <v>7</v>
      </c>
      <c r="K46" s="256" t="s">
        <v>10</v>
      </c>
      <c r="L46" s="256" t="s">
        <v>23</v>
      </c>
      <c r="M46" s="257" t="s">
        <v>258</v>
      </c>
      <c r="N46" s="258" t="s">
        <v>173</v>
      </c>
      <c r="O46" s="258" t="s">
        <v>221</v>
      </c>
      <c r="Q46" s="259" t="e">
        <v>#N/A</v>
      </c>
      <c r="R46" s="259" t="e">
        <v>#N/A</v>
      </c>
    </row>
    <row r="47" spans="1:18" ht="14.4">
      <c r="A47" s="253" t="str">
        <f t="shared" si="0"/>
        <v>DISPONIBILIDADESOtras Instituciones Financieras</v>
      </c>
      <c r="B47" s="254" t="s">
        <v>179</v>
      </c>
      <c r="C47" s="254" t="s">
        <v>307</v>
      </c>
      <c r="D47" s="254" t="s">
        <v>308</v>
      </c>
      <c r="E47" s="254" t="s">
        <v>309</v>
      </c>
      <c r="F47" s="255">
        <v>301980969</v>
      </c>
      <c r="G47" s="255">
        <v>0</v>
      </c>
      <c r="H47" s="255">
        <v>0</v>
      </c>
      <c r="I47" s="255">
        <v>301980969</v>
      </c>
      <c r="J47" s="256" t="s">
        <v>7</v>
      </c>
      <c r="K47" s="256" t="s">
        <v>10</v>
      </c>
      <c r="L47" s="256" t="s">
        <v>23</v>
      </c>
      <c r="M47" s="257" t="s">
        <v>258</v>
      </c>
      <c r="N47" s="258" t="s">
        <v>173</v>
      </c>
      <c r="O47" s="258" t="s">
        <v>221</v>
      </c>
      <c r="Q47" s="259" t="e">
        <v>#N/A</v>
      </c>
      <c r="R47" s="259" t="e">
        <v>#N/A</v>
      </c>
    </row>
    <row r="48" spans="1:18" ht="14.4">
      <c r="A48" s="253" t="str">
        <f t="shared" si="0"/>
        <v>DISPONIBILIDADESOtras Instituciones Financieras</v>
      </c>
      <c r="B48" s="254" t="s">
        <v>168</v>
      </c>
      <c r="C48" s="254" t="s">
        <v>310</v>
      </c>
      <c r="D48" s="254" t="s">
        <v>311</v>
      </c>
      <c r="E48" s="254" t="s">
        <v>312</v>
      </c>
      <c r="F48" s="255">
        <v>0</v>
      </c>
      <c r="G48" s="255">
        <v>19282.78</v>
      </c>
      <c r="H48" s="255">
        <v>140347207</v>
      </c>
      <c r="I48" s="255">
        <v>140347207</v>
      </c>
      <c r="J48" s="256" t="s">
        <v>7</v>
      </c>
      <c r="K48" s="256" t="s">
        <v>10</v>
      </c>
      <c r="L48" s="256" t="s">
        <v>23</v>
      </c>
      <c r="M48" s="257" t="s">
        <v>258</v>
      </c>
      <c r="N48" s="258" t="s">
        <v>173</v>
      </c>
      <c r="O48" s="258" t="s">
        <v>221</v>
      </c>
      <c r="Q48" s="259" t="e">
        <v>#N/A</v>
      </c>
      <c r="R48" s="259" t="e">
        <v>#N/A</v>
      </c>
    </row>
    <row r="49" spans="1:18" ht="14.4">
      <c r="A49" s="253" t="str">
        <f t="shared" si="0"/>
        <v>DISPONIBILIDADESOtras Instituciones Financieras</v>
      </c>
      <c r="B49" s="254" t="s">
        <v>179</v>
      </c>
      <c r="C49" s="254" t="s">
        <v>313</v>
      </c>
      <c r="D49" s="254" t="s">
        <v>314</v>
      </c>
      <c r="E49" s="254" t="s">
        <v>315</v>
      </c>
      <c r="F49" s="255">
        <v>10314107</v>
      </c>
      <c r="G49" s="255">
        <v>0</v>
      </c>
      <c r="H49" s="255">
        <v>0</v>
      </c>
      <c r="I49" s="255">
        <v>10314107</v>
      </c>
      <c r="J49" s="256" t="s">
        <v>7</v>
      </c>
      <c r="K49" s="256" t="s">
        <v>10</v>
      </c>
      <c r="L49" s="256" t="s">
        <v>23</v>
      </c>
      <c r="M49" s="257" t="s">
        <v>258</v>
      </c>
      <c r="N49" s="258" t="s">
        <v>173</v>
      </c>
      <c r="O49" s="258" t="s">
        <v>221</v>
      </c>
      <c r="Q49" s="259" t="e">
        <v>#N/A</v>
      </c>
      <c r="R49" s="259" t="e">
        <v>#N/A</v>
      </c>
    </row>
    <row r="50" spans="1:18" ht="14.4">
      <c r="A50" s="253" t="str">
        <f t="shared" si="0"/>
        <v>DISPONIBILIDADESOtras Instituciones Financieras</v>
      </c>
      <c r="B50" s="254" t="s">
        <v>168</v>
      </c>
      <c r="C50" s="254" t="s">
        <v>316</v>
      </c>
      <c r="D50" s="254" t="s">
        <v>317</v>
      </c>
      <c r="E50" s="254" t="s">
        <v>318</v>
      </c>
      <c r="F50" s="255">
        <v>0</v>
      </c>
      <c r="G50" s="255">
        <v>5016.01</v>
      </c>
      <c r="H50" s="255">
        <v>36508377</v>
      </c>
      <c r="I50" s="255">
        <v>36508377</v>
      </c>
      <c r="J50" s="256" t="s">
        <v>7</v>
      </c>
      <c r="K50" s="256" t="s">
        <v>10</v>
      </c>
      <c r="L50" s="256" t="s">
        <v>23</v>
      </c>
      <c r="M50" s="257" t="s">
        <v>258</v>
      </c>
      <c r="N50" s="258" t="s">
        <v>173</v>
      </c>
      <c r="O50" s="258" t="s">
        <v>221</v>
      </c>
      <c r="Q50" s="259" t="e">
        <v>#N/A</v>
      </c>
      <c r="R50" s="259" t="e">
        <v>#N/A</v>
      </c>
    </row>
    <row r="51" spans="1:18" ht="14.4">
      <c r="A51" s="253" t="str">
        <f t="shared" si="0"/>
        <v>DISPONIBILIDADESOtras Instituciones Financieras</v>
      </c>
      <c r="B51" s="254" t="s">
        <v>179</v>
      </c>
      <c r="C51" s="254" t="s">
        <v>319</v>
      </c>
      <c r="D51" s="254" t="s">
        <v>320</v>
      </c>
      <c r="E51" s="254" t="s">
        <v>321</v>
      </c>
      <c r="F51" s="255">
        <v>53523853</v>
      </c>
      <c r="G51" s="255">
        <v>0</v>
      </c>
      <c r="H51" s="255">
        <v>0</v>
      </c>
      <c r="I51" s="255">
        <v>53523853</v>
      </c>
      <c r="J51" s="256" t="s">
        <v>7</v>
      </c>
      <c r="K51" s="256" t="s">
        <v>10</v>
      </c>
      <c r="L51" s="256" t="s">
        <v>23</v>
      </c>
      <c r="M51" s="257" t="s">
        <v>258</v>
      </c>
      <c r="N51" s="258" t="s">
        <v>173</v>
      </c>
      <c r="O51" s="258" t="s">
        <v>221</v>
      </c>
      <c r="Q51" s="259" t="e">
        <v>#N/A</v>
      </c>
      <c r="R51" s="259" t="e">
        <v>#N/A</v>
      </c>
    </row>
    <row r="52" spans="1:18" ht="14.4">
      <c r="A52" s="253" t="str">
        <f t="shared" si="0"/>
        <v>DISPONIBILIDADESOtras Instituciones Financieras</v>
      </c>
      <c r="B52" s="254" t="s">
        <v>179</v>
      </c>
      <c r="C52" s="254" t="s">
        <v>322</v>
      </c>
      <c r="D52" s="254" t="s">
        <v>323</v>
      </c>
      <c r="E52" s="254" t="s">
        <v>324</v>
      </c>
      <c r="F52" s="255">
        <v>569100541</v>
      </c>
      <c r="G52" s="255">
        <v>0</v>
      </c>
      <c r="H52" s="255">
        <v>0</v>
      </c>
      <c r="I52" s="255">
        <v>569100541</v>
      </c>
      <c r="J52" s="256" t="s">
        <v>7</v>
      </c>
      <c r="K52" s="256" t="s">
        <v>10</v>
      </c>
      <c r="L52" s="256" t="s">
        <v>23</v>
      </c>
      <c r="M52" s="257" t="s">
        <v>258</v>
      </c>
      <c r="N52" s="258" t="s">
        <v>173</v>
      </c>
      <c r="O52" s="258" t="s">
        <v>221</v>
      </c>
      <c r="Q52" s="259" t="e">
        <v>#N/A</v>
      </c>
      <c r="R52" s="259" t="e">
        <v>#N/A</v>
      </c>
    </row>
    <row r="53" spans="1:18" ht="14.4">
      <c r="A53" s="253" t="str">
        <f t="shared" si="0"/>
        <v>DISPONIBILIDADESOtras Instituciones Financieras</v>
      </c>
      <c r="B53" s="254" t="s">
        <v>168</v>
      </c>
      <c r="C53" s="254" t="s">
        <v>325</v>
      </c>
      <c r="D53" s="254" t="s">
        <v>326</v>
      </c>
      <c r="E53" s="254" t="s">
        <v>327</v>
      </c>
      <c r="F53" s="255">
        <v>0</v>
      </c>
      <c r="G53" s="255">
        <v>8067.55</v>
      </c>
      <c r="H53" s="255">
        <v>58718614</v>
      </c>
      <c r="I53" s="255">
        <v>58718614</v>
      </c>
      <c r="J53" s="256" t="s">
        <v>7</v>
      </c>
      <c r="K53" s="256" t="s">
        <v>10</v>
      </c>
      <c r="L53" s="256" t="s">
        <v>23</v>
      </c>
      <c r="M53" s="257" t="s">
        <v>258</v>
      </c>
      <c r="N53" s="258" t="s">
        <v>173</v>
      </c>
      <c r="O53" s="258" t="s">
        <v>221</v>
      </c>
      <c r="Q53" s="259" t="e">
        <v>#N/A</v>
      </c>
      <c r="R53" s="259" t="e">
        <v>#N/A</v>
      </c>
    </row>
    <row r="54" spans="1:18" ht="14.4">
      <c r="A54" s="253" t="str">
        <f t="shared" si="0"/>
        <v>DISPONIBILIDADESOtras Instituciones Financieras</v>
      </c>
      <c r="B54" s="254" t="s">
        <v>179</v>
      </c>
      <c r="C54" s="254" t="s">
        <v>328</v>
      </c>
      <c r="D54" s="254" t="s">
        <v>329</v>
      </c>
      <c r="E54" s="254" t="s">
        <v>330</v>
      </c>
      <c r="F54" s="255">
        <v>5159348</v>
      </c>
      <c r="G54" s="255">
        <v>0</v>
      </c>
      <c r="H54" s="255">
        <v>0</v>
      </c>
      <c r="I54" s="255">
        <v>5159348</v>
      </c>
      <c r="J54" s="256" t="s">
        <v>7</v>
      </c>
      <c r="K54" s="256" t="s">
        <v>10</v>
      </c>
      <c r="L54" s="256" t="s">
        <v>23</v>
      </c>
      <c r="M54" s="257" t="s">
        <v>258</v>
      </c>
      <c r="N54" s="258" t="s">
        <v>173</v>
      </c>
      <c r="O54" s="258" t="s">
        <v>221</v>
      </c>
      <c r="Q54" s="259" t="e">
        <v>#N/A</v>
      </c>
      <c r="R54" s="259" t="e">
        <v>#N/A</v>
      </c>
    </row>
    <row r="55" spans="1:18" ht="14.4">
      <c r="A55" s="253" t="str">
        <f t="shared" si="0"/>
        <v>DISPONIBILIDADESOtras Instituciones Financieras</v>
      </c>
      <c r="B55" s="254" t="s">
        <v>179</v>
      </c>
      <c r="C55" s="254" t="s">
        <v>331</v>
      </c>
      <c r="D55" s="254" t="s">
        <v>332</v>
      </c>
      <c r="E55" s="254" t="s">
        <v>333</v>
      </c>
      <c r="F55" s="255">
        <v>10122465</v>
      </c>
      <c r="G55" s="255">
        <v>0</v>
      </c>
      <c r="H55" s="255">
        <v>0</v>
      </c>
      <c r="I55" s="255">
        <v>10122465</v>
      </c>
      <c r="J55" s="256" t="s">
        <v>7</v>
      </c>
      <c r="K55" s="256" t="s">
        <v>10</v>
      </c>
      <c r="L55" s="256" t="s">
        <v>23</v>
      </c>
      <c r="M55" s="257" t="s">
        <v>258</v>
      </c>
      <c r="N55" s="258" t="s">
        <v>173</v>
      </c>
      <c r="O55" s="258" t="s">
        <v>221</v>
      </c>
      <c r="Q55" s="259" t="e">
        <v>#N/A</v>
      </c>
      <c r="R55" s="259" t="e">
        <v>#N/A</v>
      </c>
    </row>
    <row r="56" spans="1:18" ht="14.4">
      <c r="A56" s="253" t="str">
        <f t="shared" si="0"/>
        <v>DISPONIBILIDADESOtras Instituciones Financieras</v>
      </c>
      <c r="B56" s="254" t="s">
        <v>168</v>
      </c>
      <c r="C56" s="254" t="s">
        <v>334</v>
      </c>
      <c r="D56" s="254" t="s">
        <v>335</v>
      </c>
      <c r="E56" s="254" t="s">
        <v>336</v>
      </c>
      <c r="F56" s="255">
        <v>0</v>
      </c>
      <c r="G56" s="255">
        <v>13743.01</v>
      </c>
      <c r="H56" s="255">
        <v>100026712</v>
      </c>
      <c r="I56" s="255">
        <v>100026712</v>
      </c>
      <c r="J56" s="256" t="s">
        <v>7</v>
      </c>
      <c r="K56" s="256" t="s">
        <v>10</v>
      </c>
      <c r="L56" s="256" t="s">
        <v>23</v>
      </c>
      <c r="M56" s="257" t="s">
        <v>258</v>
      </c>
      <c r="N56" s="258" t="s">
        <v>173</v>
      </c>
      <c r="O56" s="258" t="s">
        <v>221</v>
      </c>
      <c r="Q56" s="259" t="e">
        <v>#N/A</v>
      </c>
      <c r="R56" s="259" t="e">
        <v>#N/A</v>
      </c>
    </row>
    <row r="57" spans="1:18" ht="14.4">
      <c r="A57" s="253" t="str">
        <f t="shared" si="0"/>
        <v>DISPONIBILIDADESOtras Instituciones Financieras</v>
      </c>
      <c r="B57" s="254" t="s">
        <v>179</v>
      </c>
      <c r="C57" s="254" t="s">
        <v>337</v>
      </c>
      <c r="D57" s="254" t="s">
        <v>338</v>
      </c>
      <c r="E57" s="254" t="s">
        <v>339</v>
      </c>
      <c r="F57" s="255">
        <v>13689175</v>
      </c>
      <c r="G57" s="255">
        <v>0</v>
      </c>
      <c r="H57" s="255">
        <v>0</v>
      </c>
      <c r="I57" s="255">
        <v>13689175</v>
      </c>
      <c r="J57" s="256" t="s">
        <v>7</v>
      </c>
      <c r="K57" s="256" t="s">
        <v>10</v>
      </c>
      <c r="L57" s="256" t="s">
        <v>23</v>
      </c>
      <c r="M57" s="257" t="s">
        <v>258</v>
      </c>
      <c r="N57" s="258" t="s">
        <v>173</v>
      </c>
      <c r="O57" s="258" t="s">
        <v>221</v>
      </c>
      <c r="Q57" s="259" t="e">
        <v>#N/A</v>
      </c>
      <c r="R57" s="259" t="e">
        <v>#N/A</v>
      </c>
    </row>
    <row r="58" spans="1:18" ht="14.4">
      <c r="A58" s="253" t="str">
        <f t="shared" si="0"/>
        <v>DISPONIBILIDADESOtras Instituciones Financieras</v>
      </c>
      <c r="B58" s="254" t="s">
        <v>168</v>
      </c>
      <c r="C58" s="254" t="s">
        <v>340</v>
      </c>
      <c r="D58" s="254" t="s">
        <v>341</v>
      </c>
      <c r="E58" s="254" t="s">
        <v>342</v>
      </c>
      <c r="F58" s="255">
        <v>0</v>
      </c>
      <c r="G58" s="255">
        <v>10809.25</v>
      </c>
      <c r="H58" s="255">
        <v>78673721</v>
      </c>
      <c r="I58" s="255">
        <v>78673721</v>
      </c>
      <c r="J58" s="256" t="s">
        <v>7</v>
      </c>
      <c r="K58" s="256" t="s">
        <v>10</v>
      </c>
      <c r="L58" s="256" t="s">
        <v>23</v>
      </c>
      <c r="M58" s="257" t="s">
        <v>258</v>
      </c>
      <c r="N58" s="258" t="s">
        <v>173</v>
      </c>
      <c r="O58" s="258" t="s">
        <v>221</v>
      </c>
      <c r="Q58" s="259" t="e">
        <v>#N/A</v>
      </c>
      <c r="R58" s="259" t="e">
        <v>#N/A</v>
      </c>
    </row>
    <row r="59" spans="1:18" ht="14.4">
      <c r="A59" s="253" t="str">
        <f t="shared" si="0"/>
        <v>DISPONIBILIDADESOtras Instituciones Financieras</v>
      </c>
      <c r="B59" s="254" t="s">
        <v>179</v>
      </c>
      <c r="C59" s="254" t="s">
        <v>343</v>
      </c>
      <c r="D59" s="254" t="s">
        <v>344</v>
      </c>
      <c r="E59" s="254" t="s">
        <v>345</v>
      </c>
      <c r="F59" s="255">
        <v>38640210</v>
      </c>
      <c r="G59" s="255">
        <v>0</v>
      </c>
      <c r="H59" s="255">
        <v>0</v>
      </c>
      <c r="I59" s="255">
        <v>38640210</v>
      </c>
      <c r="J59" s="256" t="s">
        <v>7</v>
      </c>
      <c r="K59" s="256" t="s">
        <v>10</v>
      </c>
      <c r="L59" s="256" t="s">
        <v>23</v>
      </c>
      <c r="M59" s="257" t="s">
        <v>258</v>
      </c>
      <c r="N59" s="258" t="s">
        <v>173</v>
      </c>
      <c r="O59" s="258" t="s">
        <v>221</v>
      </c>
      <c r="Q59" s="259" t="e">
        <v>#N/A</v>
      </c>
      <c r="R59" s="259" t="e">
        <v>#N/A</v>
      </c>
    </row>
    <row r="60" spans="1:18" ht="14.4">
      <c r="A60" s="253" t="str">
        <f t="shared" si="0"/>
        <v>DISPONIBILIDADESOtras Instituciones Financieras</v>
      </c>
      <c r="B60" s="254" t="s">
        <v>168</v>
      </c>
      <c r="C60" s="254" t="s">
        <v>346</v>
      </c>
      <c r="D60" s="254" t="s">
        <v>347</v>
      </c>
      <c r="E60" s="254" t="s">
        <v>348</v>
      </c>
      <c r="F60" s="255">
        <v>0</v>
      </c>
      <c r="G60" s="255">
        <v>19813.25</v>
      </c>
      <c r="H60" s="255">
        <v>144208164</v>
      </c>
      <c r="I60" s="255">
        <v>144208164</v>
      </c>
      <c r="J60" s="256" t="s">
        <v>7</v>
      </c>
      <c r="K60" s="256" t="s">
        <v>10</v>
      </c>
      <c r="L60" s="256" t="s">
        <v>23</v>
      </c>
      <c r="M60" s="257" t="s">
        <v>258</v>
      </c>
      <c r="N60" s="258" t="s">
        <v>173</v>
      </c>
      <c r="O60" s="258" t="s">
        <v>221</v>
      </c>
      <c r="Q60" s="259" t="e">
        <v>#N/A</v>
      </c>
      <c r="R60" s="259" t="e">
        <v>#N/A</v>
      </c>
    </row>
    <row r="61" spans="1:18" ht="14.4">
      <c r="A61" s="253" t="str">
        <f t="shared" si="0"/>
        <v>DISPONIBILIDADESOtras Instituciones Financieras</v>
      </c>
      <c r="B61" s="254" t="s">
        <v>179</v>
      </c>
      <c r="C61" s="254" t="s">
        <v>349</v>
      </c>
      <c r="D61" s="254" t="s">
        <v>350</v>
      </c>
      <c r="E61" s="254" t="s">
        <v>351</v>
      </c>
      <c r="F61" s="255">
        <v>14055741</v>
      </c>
      <c r="G61" s="255">
        <v>0</v>
      </c>
      <c r="H61" s="255">
        <v>0</v>
      </c>
      <c r="I61" s="255">
        <v>14055741</v>
      </c>
      <c r="J61" s="256" t="s">
        <v>7</v>
      </c>
      <c r="K61" s="256" t="s">
        <v>10</v>
      </c>
      <c r="L61" s="256" t="s">
        <v>23</v>
      </c>
      <c r="M61" s="257" t="s">
        <v>258</v>
      </c>
      <c r="N61" s="258" t="s">
        <v>173</v>
      </c>
      <c r="O61" s="258" t="s">
        <v>221</v>
      </c>
      <c r="Q61" s="259" t="e">
        <v>#N/A</v>
      </c>
      <c r="R61" s="259" t="e">
        <v>#N/A</v>
      </c>
    </row>
    <row r="62" spans="1:18" ht="14.4">
      <c r="A62" s="253" t="str">
        <f t="shared" si="0"/>
        <v>DISPONIBILIDADESOtras Instituciones Financieras</v>
      </c>
      <c r="B62" s="254" t="s">
        <v>179</v>
      </c>
      <c r="C62" s="254" t="s">
        <v>352</v>
      </c>
      <c r="D62" s="254" t="s">
        <v>353</v>
      </c>
      <c r="E62" s="254" t="s">
        <v>354</v>
      </c>
      <c r="F62" s="255">
        <v>24725826</v>
      </c>
      <c r="G62" s="255">
        <v>0</v>
      </c>
      <c r="H62" s="255">
        <v>0</v>
      </c>
      <c r="I62" s="255">
        <v>24725826</v>
      </c>
      <c r="J62" s="256" t="s">
        <v>7</v>
      </c>
      <c r="K62" s="256" t="s">
        <v>10</v>
      </c>
      <c r="L62" s="256" t="s">
        <v>23</v>
      </c>
      <c r="M62" s="257" t="s">
        <v>258</v>
      </c>
      <c r="N62" s="258" t="s">
        <v>173</v>
      </c>
      <c r="O62" s="258" t="s">
        <v>221</v>
      </c>
      <c r="Q62" s="259" t="e">
        <v>#N/A</v>
      </c>
      <c r="R62" s="259" t="e">
        <v>#N/A</v>
      </c>
    </row>
    <row r="63" spans="1:18" ht="14.4">
      <c r="A63" s="253" t="str">
        <f t="shared" si="0"/>
        <v>DISPONIBILIDADESOtras Instituciones Financieras</v>
      </c>
      <c r="B63" s="254" t="s">
        <v>179</v>
      </c>
      <c r="C63" s="254" t="s">
        <v>355</v>
      </c>
      <c r="D63" s="254" t="s">
        <v>356</v>
      </c>
      <c r="E63" s="254" t="s">
        <v>357</v>
      </c>
      <c r="F63" s="255">
        <v>180601</v>
      </c>
      <c r="G63" s="255">
        <v>0</v>
      </c>
      <c r="H63" s="255">
        <v>0</v>
      </c>
      <c r="I63" s="255">
        <v>180601</v>
      </c>
      <c r="J63" s="256" t="s">
        <v>7</v>
      </c>
      <c r="K63" s="256" t="s">
        <v>10</v>
      </c>
      <c r="L63" s="256" t="s">
        <v>23</v>
      </c>
      <c r="M63" s="257" t="s">
        <v>258</v>
      </c>
      <c r="N63" s="258" t="s">
        <v>173</v>
      </c>
      <c r="O63" s="258" t="s">
        <v>221</v>
      </c>
      <c r="Q63" s="259" t="e">
        <v>#N/A</v>
      </c>
      <c r="R63" s="259" t="e">
        <v>#N/A</v>
      </c>
    </row>
    <row r="64" spans="1:18" ht="14.4">
      <c r="A64" s="253" t="str">
        <f t="shared" si="0"/>
        <v>DISPONIBILIDADESOtras Instituciones Financieras</v>
      </c>
      <c r="B64" s="254" t="s">
        <v>179</v>
      </c>
      <c r="C64" s="254" t="s">
        <v>358</v>
      </c>
      <c r="D64" s="254" t="s">
        <v>359</v>
      </c>
      <c r="E64" s="254" t="s">
        <v>360</v>
      </c>
      <c r="F64" s="255">
        <v>3585446</v>
      </c>
      <c r="G64" s="255">
        <v>0</v>
      </c>
      <c r="H64" s="255">
        <v>0</v>
      </c>
      <c r="I64" s="255">
        <v>3585446</v>
      </c>
      <c r="J64" s="256" t="s">
        <v>7</v>
      </c>
      <c r="K64" s="256" t="s">
        <v>10</v>
      </c>
      <c r="L64" s="256" t="s">
        <v>23</v>
      </c>
      <c r="M64" s="257" t="s">
        <v>258</v>
      </c>
      <c r="N64" s="258" t="s">
        <v>173</v>
      </c>
      <c r="O64" s="258" t="s">
        <v>221</v>
      </c>
      <c r="Q64" s="259" t="e">
        <v>#N/A</v>
      </c>
      <c r="R64" s="259" t="e">
        <v>#N/A</v>
      </c>
    </row>
    <row r="65" spans="1:18" ht="14.4">
      <c r="A65" s="253" t="str">
        <f t="shared" si="0"/>
        <v>DISPONIBILIDADESOtras Instituciones Financieras</v>
      </c>
      <c r="B65" s="254" t="s">
        <v>179</v>
      </c>
      <c r="C65" s="254" t="s">
        <v>361</v>
      </c>
      <c r="D65" s="254" t="s">
        <v>362</v>
      </c>
      <c r="E65" s="254" t="s">
        <v>363</v>
      </c>
      <c r="F65" s="255">
        <v>8261997</v>
      </c>
      <c r="G65" s="255">
        <v>0</v>
      </c>
      <c r="H65" s="255">
        <v>0</v>
      </c>
      <c r="I65" s="255">
        <v>8261997</v>
      </c>
      <c r="J65" s="256" t="s">
        <v>7</v>
      </c>
      <c r="K65" s="256" t="s">
        <v>10</v>
      </c>
      <c r="L65" s="256" t="s">
        <v>23</v>
      </c>
      <c r="M65" s="257" t="s">
        <v>258</v>
      </c>
      <c r="N65" s="258" t="s">
        <v>173</v>
      </c>
      <c r="O65" s="258" t="s">
        <v>221</v>
      </c>
      <c r="Q65" s="259" t="e">
        <v>#N/A</v>
      </c>
      <c r="R65" s="259" t="e">
        <v>#N/A</v>
      </c>
    </row>
    <row r="66" spans="1:18" ht="14.4">
      <c r="A66" s="253" t="str">
        <f t="shared" si="0"/>
        <v>DISPONIBILIDADESOtras Instituciones Financieras</v>
      </c>
      <c r="B66" s="254" t="s">
        <v>179</v>
      </c>
      <c r="C66" s="254" t="s">
        <v>364</v>
      </c>
      <c r="D66" s="254" t="s">
        <v>365</v>
      </c>
      <c r="E66" s="254" t="s">
        <v>366</v>
      </c>
      <c r="F66" s="255">
        <v>4279097</v>
      </c>
      <c r="G66" s="255">
        <v>0</v>
      </c>
      <c r="H66" s="255">
        <v>0</v>
      </c>
      <c r="I66" s="255">
        <v>4279097</v>
      </c>
      <c r="J66" s="256" t="s">
        <v>7</v>
      </c>
      <c r="K66" s="256" t="s">
        <v>10</v>
      </c>
      <c r="L66" s="256" t="s">
        <v>23</v>
      </c>
      <c r="M66" s="257" t="s">
        <v>258</v>
      </c>
      <c r="N66" s="258" t="s">
        <v>173</v>
      </c>
      <c r="O66" s="258" t="s">
        <v>221</v>
      </c>
      <c r="Q66" s="259" t="e">
        <v>#N/A</v>
      </c>
      <c r="R66" s="259" t="e">
        <v>#N/A</v>
      </c>
    </row>
    <row r="67" spans="1:18" ht="14.4">
      <c r="A67" s="253" t="str">
        <f t="shared" si="0"/>
        <v>DISPONIBILIDADESOtras Instituciones Financieras</v>
      </c>
      <c r="B67" s="254" t="s">
        <v>168</v>
      </c>
      <c r="C67" s="254" t="s">
        <v>367</v>
      </c>
      <c r="D67" s="254" t="s">
        <v>368</v>
      </c>
      <c r="E67" s="254" t="s">
        <v>369</v>
      </c>
      <c r="F67" s="255">
        <v>0</v>
      </c>
      <c r="G67" s="255">
        <v>2000</v>
      </c>
      <c r="H67" s="255">
        <v>14556740</v>
      </c>
      <c r="I67" s="255">
        <v>14556740</v>
      </c>
      <c r="J67" s="256" t="s">
        <v>7</v>
      </c>
      <c r="K67" s="256" t="s">
        <v>10</v>
      </c>
      <c r="L67" s="256" t="s">
        <v>23</v>
      </c>
      <c r="M67" s="257" t="s">
        <v>258</v>
      </c>
      <c r="N67" s="258" t="s">
        <v>173</v>
      </c>
      <c r="O67" s="258" t="s">
        <v>221</v>
      </c>
      <c r="Q67" s="259" t="e">
        <v>#N/A</v>
      </c>
      <c r="R67" s="259" t="e">
        <v>#N/A</v>
      </c>
    </row>
    <row r="68" spans="1:18" ht="14.4">
      <c r="A68" s="253" t="str">
        <f t="shared" si="0"/>
        <v>DISPONIBILIDADESOtras Instituciones Financieras</v>
      </c>
      <c r="B68" s="254" t="s">
        <v>179</v>
      </c>
      <c r="C68" s="254" t="s">
        <v>370</v>
      </c>
      <c r="D68" s="254" t="s">
        <v>371</v>
      </c>
      <c r="E68" s="254" t="s">
        <v>372</v>
      </c>
      <c r="F68" s="255">
        <v>4000000</v>
      </c>
      <c r="G68" s="255">
        <v>0</v>
      </c>
      <c r="H68" s="255">
        <v>0</v>
      </c>
      <c r="I68" s="255">
        <v>4000000</v>
      </c>
      <c r="J68" s="256" t="s">
        <v>7</v>
      </c>
      <c r="K68" s="256" t="s">
        <v>10</v>
      </c>
      <c r="L68" s="256" t="s">
        <v>23</v>
      </c>
      <c r="M68" s="257" t="s">
        <v>258</v>
      </c>
      <c r="N68" s="258" t="s">
        <v>173</v>
      </c>
      <c r="O68" s="258" t="s">
        <v>221</v>
      </c>
      <c r="Q68" s="259" t="e">
        <v>#N/A</v>
      </c>
      <c r="R68" s="259" t="e">
        <v>#N/A</v>
      </c>
    </row>
    <row r="69" spans="1:18" ht="14.4">
      <c r="A69" s="253" t="str">
        <f t="shared" si="0"/>
        <v>DISPONIBILIDADESOtras Instituciones Financieras</v>
      </c>
      <c r="B69" s="254" t="s">
        <v>168</v>
      </c>
      <c r="C69" s="254" t="s">
        <v>373</v>
      </c>
      <c r="D69" s="254" t="s">
        <v>374</v>
      </c>
      <c r="E69" s="254" t="s">
        <v>375</v>
      </c>
      <c r="F69" s="255">
        <v>0</v>
      </c>
      <c r="G69" s="255">
        <v>7649.12</v>
      </c>
      <c r="H69" s="255">
        <v>55673126</v>
      </c>
      <c r="I69" s="255">
        <v>55673126</v>
      </c>
      <c r="J69" s="256" t="s">
        <v>7</v>
      </c>
      <c r="K69" s="256" t="s">
        <v>10</v>
      </c>
      <c r="L69" s="256" t="s">
        <v>23</v>
      </c>
      <c r="M69" s="257" t="s">
        <v>376</v>
      </c>
      <c r="N69" s="258" t="s">
        <v>173</v>
      </c>
      <c r="O69" s="258" t="s">
        <v>221</v>
      </c>
      <c r="Q69" s="259" t="e">
        <v>#N/A</v>
      </c>
      <c r="R69" s="259" t="e">
        <v>#N/A</v>
      </c>
    </row>
    <row r="70" spans="1:18" ht="14.4">
      <c r="A70" s="253" t="str">
        <f t="shared" ref="A70:A133" si="1">CONCATENATE(K70,L70)</f>
        <v>DISPONIBILIDADESOtras Instituciones Financieras</v>
      </c>
      <c r="B70" s="254" t="s">
        <v>179</v>
      </c>
      <c r="C70" s="254" t="s">
        <v>377</v>
      </c>
      <c r="D70" s="254" t="s">
        <v>378</v>
      </c>
      <c r="E70" s="254" t="s">
        <v>379</v>
      </c>
      <c r="F70" s="255">
        <v>70402193</v>
      </c>
      <c r="G70" s="255">
        <v>0</v>
      </c>
      <c r="H70" s="255">
        <v>0</v>
      </c>
      <c r="I70" s="255">
        <v>70402193</v>
      </c>
      <c r="J70" s="256" t="s">
        <v>7</v>
      </c>
      <c r="K70" s="256" t="s">
        <v>10</v>
      </c>
      <c r="L70" s="256" t="s">
        <v>23</v>
      </c>
      <c r="M70" s="257" t="s">
        <v>376</v>
      </c>
      <c r="N70" s="258" t="s">
        <v>173</v>
      </c>
      <c r="O70" s="258" t="s">
        <v>221</v>
      </c>
      <c r="Q70" s="259" t="e">
        <v>#N/A</v>
      </c>
      <c r="R70" s="259" t="e">
        <v>#N/A</v>
      </c>
    </row>
    <row r="71" spans="1:18" ht="14.4">
      <c r="A71" s="253" t="str">
        <f t="shared" si="1"/>
        <v>DISPONIBILIDADESOtras Instituciones Financieras</v>
      </c>
      <c r="B71" s="254" t="s">
        <v>168</v>
      </c>
      <c r="C71" s="254" t="s">
        <v>380</v>
      </c>
      <c r="D71" s="254" t="s">
        <v>381</v>
      </c>
      <c r="E71" s="254" t="s">
        <v>382</v>
      </c>
      <c r="F71" s="255">
        <v>0</v>
      </c>
      <c r="G71" s="255">
        <v>19314280.329999998</v>
      </c>
      <c r="H71" s="255">
        <v>140576478525</v>
      </c>
      <c r="I71" s="255">
        <v>140576478525</v>
      </c>
      <c r="J71" s="256" t="s">
        <v>7</v>
      </c>
      <c r="K71" s="256" t="s">
        <v>10</v>
      </c>
      <c r="L71" s="256" t="s">
        <v>23</v>
      </c>
      <c r="M71" s="257" t="s">
        <v>383</v>
      </c>
      <c r="N71" s="258" t="s">
        <v>173</v>
      </c>
      <c r="O71" s="258" t="s">
        <v>221</v>
      </c>
      <c r="Q71" s="259" t="e">
        <v>#N/A</v>
      </c>
      <c r="R71" s="259" t="e">
        <v>#N/A</v>
      </c>
    </row>
    <row r="72" spans="1:18" ht="14.4">
      <c r="A72" s="253" t="str">
        <f t="shared" si="1"/>
        <v>DISPONIBILIDADESOtras Instituciones Financieras</v>
      </c>
      <c r="B72" s="254" t="s">
        <v>179</v>
      </c>
      <c r="C72" s="254" t="s">
        <v>384</v>
      </c>
      <c r="D72" s="254" t="s">
        <v>385</v>
      </c>
      <c r="E72" s="254" t="s">
        <v>382</v>
      </c>
      <c r="F72" s="255">
        <v>299949039299</v>
      </c>
      <c r="G72" s="255">
        <v>0</v>
      </c>
      <c r="H72" s="255">
        <v>0</v>
      </c>
      <c r="I72" s="255">
        <v>299949039299</v>
      </c>
      <c r="J72" s="256" t="s">
        <v>7</v>
      </c>
      <c r="K72" s="256" t="s">
        <v>10</v>
      </c>
      <c r="L72" s="256" t="s">
        <v>23</v>
      </c>
      <c r="M72" s="257" t="s">
        <v>383</v>
      </c>
      <c r="N72" s="258" t="s">
        <v>173</v>
      </c>
      <c r="O72" s="258" t="s">
        <v>221</v>
      </c>
      <c r="Q72" s="259" t="e">
        <v>#N/A</v>
      </c>
      <c r="R72" s="259" t="e">
        <v>#N/A</v>
      </c>
    </row>
    <row r="73" spans="1:18" ht="14.4">
      <c r="A73" s="253" t="str">
        <f t="shared" si="1"/>
        <v>DISPONIBILIDADESOtras Instituciones Financieras</v>
      </c>
      <c r="B73" s="254" t="s">
        <v>179</v>
      </c>
      <c r="C73" s="254" t="s">
        <v>386</v>
      </c>
      <c r="D73" s="254" t="s">
        <v>387</v>
      </c>
      <c r="E73" s="254" t="s">
        <v>388</v>
      </c>
      <c r="F73" s="255">
        <v>1438399337</v>
      </c>
      <c r="G73" s="255">
        <v>0</v>
      </c>
      <c r="H73" s="255">
        <v>0</v>
      </c>
      <c r="I73" s="255">
        <v>1438399337</v>
      </c>
      <c r="J73" s="256" t="s">
        <v>7</v>
      </c>
      <c r="K73" s="256" t="s">
        <v>10</v>
      </c>
      <c r="L73" s="256" t="s">
        <v>23</v>
      </c>
      <c r="M73" s="257" t="s">
        <v>389</v>
      </c>
      <c r="N73" s="258" t="s">
        <v>173</v>
      </c>
      <c r="O73" s="258" t="s">
        <v>221</v>
      </c>
      <c r="Q73" s="259" t="e">
        <v>#N/A</v>
      </c>
      <c r="R73" s="259" t="e">
        <v>#N/A</v>
      </c>
    </row>
    <row r="74" spans="1:18" s="291" customFormat="1" ht="14.4">
      <c r="A74" s="290" t="str">
        <f t="shared" si="1"/>
        <v xml:space="preserve">VALORES  PUBLICOS  Y PRIVADOSValores Públicos y Privados </v>
      </c>
      <c r="B74" s="301" t="s">
        <v>179</v>
      </c>
      <c r="C74" s="301" t="s">
        <v>390</v>
      </c>
      <c r="D74" s="301" t="s">
        <v>391</v>
      </c>
      <c r="E74" s="301" t="s">
        <v>392</v>
      </c>
      <c r="F74" s="302">
        <v>2500000000</v>
      </c>
      <c r="G74" s="302">
        <v>0</v>
      </c>
      <c r="H74" s="302">
        <v>0</v>
      </c>
      <c r="I74" s="302">
        <v>2500000000</v>
      </c>
      <c r="J74" s="256" t="s">
        <v>7</v>
      </c>
      <c r="K74" s="256" t="s">
        <v>36</v>
      </c>
      <c r="L74" s="256" t="s">
        <v>38</v>
      </c>
      <c r="M74" s="257" t="s">
        <v>393</v>
      </c>
      <c r="N74" s="258" t="s">
        <v>173</v>
      </c>
      <c r="O74" s="258" t="s">
        <v>394</v>
      </c>
      <c r="Q74" s="259" t="e">
        <v>#N/A</v>
      </c>
      <c r="R74" s="259" t="e">
        <v>#N/A</v>
      </c>
    </row>
    <row r="75" spans="1:18" s="291" customFormat="1" ht="14.4">
      <c r="A75" s="290" t="str">
        <f t="shared" si="1"/>
        <v xml:space="preserve">VALORES  PUBLICOS  Y PRIVADOSValores Públicos y Privados </v>
      </c>
      <c r="B75" s="301" t="s">
        <v>179</v>
      </c>
      <c r="C75" s="301" t="s">
        <v>395</v>
      </c>
      <c r="D75" s="301" t="s">
        <v>396</v>
      </c>
      <c r="E75" s="301" t="s">
        <v>397</v>
      </c>
      <c r="F75" s="302">
        <v>3710000000</v>
      </c>
      <c r="G75" s="302">
        <v>0</v>
      </c>
      <c r="H75" s="302">
        <v>0</v>
      </c>
      <c r="I75" s="302">
        <v>3710000000</v>
      </c>
      <c r="J75" s="256" t="s">
        <v>7</v>
      </c>
      <c r="K75" s="256" t="s">
        <v>36</v>
      </c>
      <c r="L75" s="256" t="s">
        <v>38</v>
      </c>
      <c r="M75" s="257" t="s">
        <v>398</v>
      </c>
      <c r="N75" s="258" t="s">
        <v>173</v>
      </c>
      <c r="O75" s="258" t="s">
        <v>394</v>
      </c>
      <c r="Q75" s="259" t="e">
        <v>#N/A</v>
      </c>
      <c r="R75" s="259" t="e">
        <v>#N/A</v>
      </c>
    </row>
    <row r="76" spans="1:18" s="291" customFormat="1" ht="14.4">
      <c r="A76" s="290" t="str">
        <f t="shared" si="1"/>
        <v xml:space="preserve">VALORES  PUBLICOS  Y PRIVADOSValores Públicos y Privados </v>
      </c>
      <c r="B76" s="301" t="s">
        <v>179</v>
      </c>
      <c r="C76" s="301" t="s">
        <v>399</v>
      </c>
      <c r="D76" s="301" t="s">
        <v>400</v>
      </c>
      <c r="E76" s="301" t="s">
        <v>392</v>
      </c>
      <c r="F76" s="302">
        <v>21268412500</v>
      </c>
      <c r="G76" s="302">
        <v>0</v>
      </c>
      <c r="H76" s="302">
        <v>0</v>
      </c>
      <c r="I76" s="302">
        <v>21268412500</v>
      </c>
      <c r="J76" s="256" t="s">
        <v>7</v>
      </c>
      <c r="K76" s="256" t="s">
        <v>36</v>
      </c>
      <c r="L76" s="256" t="s">
        <v>38</v>
      </c>
      <c r="M76" s="257" t="s">
        <v>401</v>
      </c>
      <c r="N76" s="258" t="s">
        <v>173</v>
      </c>
      <c r="O76" s="258" t="s">
        <v>402</v>
      </c>
      <c r="Q76" s="259" t="e">
        <v>#N/A</v>
      </c>
      <c r="R76" s="259" t="e">
        <v>#N/A</v>
      </c>
    </row>
    <row r="77" spans="1:18" s="291" customFormat="1" ht="14.4">
      <c r="A77" s="290" t="str">
        <f t="shared" si="1"/>
        <v xml:space="preserve">VALORES  PUBLICOS  Y PRIVADOSValores Públicos y Privados </v>
      </c>
      <c r="B77" s="301" t="s">
        <v>179</v>
      </c>
      <c r="C77" s="301" t="s">
        <v>403</v>
      </c>
      <c r="D77" s="301" t="s">
        <v>404</v>
      </c>
      <c r="E77" s="301" t="s">
        <v>392</v>
      </c>
      <c r="F77" s="302">
        <v>-14269055259</v>
      </c>
      <c r="G77" s="302">
        <v>0</v>
      </c>
      <c r="H77" s="302">
        <v>0</v>
      </c>
      <c r="I77" s="302">
        <v>-14269055259</v>
      </c>
      <c r="J77" s="256" t="s">
        <v>7</v>
      </c>
      <c r="K77" s="256" t="s">
        <v>36</v>
      </c>
      <c r="L77" s="256" t="s">
        <v>38</v>
      </c>
      <c r="M77" s="257" t="s">
        <v>405</v>
      </c>
      <c r="N77" s="258" t="s">
        <v>173</v>
      </c>
      <c r="O77" s="258" t="s">
        <v>402</v>
      </c>
      <c r="Q77" s="259" t="e">
        <v>#N/A</v>
      </c>
      <c r="R77" s="259" t="e">
        <v>#N/A</v>
      </c>
    </row>
    <row r="78" spans="1:18" ht="14.4">
      <c r="A78" s="253" t="str">
        <f t="shared" si="1"/>
        <v xml:space="preserve">CRÉDITOS VIGENTES POR INTERMEDIACIÓN FINANCIERA SECTOR FINANCIERO Otras instituciones financieras </v>
      </c>
      <c r="B78" s="254" t="s">
        <v>179</v>
      </c>
      <c r="C78" s="254" t="s">
        <v>406</v>
      </c>
      <c r="D78" s="254" t="s">
        <v>407</v>
      </c>
      <c r="E78" s="254" t="s">
        <v>408</v>
      </c>
      <c r="F78" s="255">
        <v>20000000000</v>
      </c>
      <c r="G78" s="255">
        <v>0</v>
      </c>
      <c r="H78" s="255">
        <v>0</v>
      </c>
      <c r="I78" s="255">
        <v>20000000000</v>
      </c>
      <c r="J78" s="256" t="s">
        <v>7</v>
      </c>
      <c r="K78" s="256" t="s">
        <v>41</v>
      </c>
      <c r="L78" s="256" t="s">
        <v>45</v>
      </c>
      <c r="M78" s="257" t="s">
        <v>409</v>
      </c>
      <c r="N78" s="258" t="s">
        <v>173</v>
      </c>
      <c r="O78" s="258" t="s">
        <v>410</v>
      </c>
      <c r="Q78" s="259" t="e">
        <v>#N/A</v>
      </c>
      <c r="R78" s="259" t="e">
        <v>#N/A</v>
      </c>
    </row>
    <row r="79" spans="1:18" ht="14.4">
      <c r="A79" s="253" t="str">
        <f t="shared" si="1"/>
        <v xml:space="preserve">CRÉDITOS VIGENTES POR INTERMEDIACIÓN FINANCIERA SECTOR FINANCIERO Otras instituciones financieras </v>
      </c>
      <c r="B79" s="254" t="s">
        <v>179</v>
      </c>
      <c r="C79" s="254" t="s">
        <v>411</v>
      </c>
      <c r="D79" s="254" t="s">
        <v>412</v>
      </c>
      <c r="E79" s="254" t="s">
        <v>408</v>
      </c>
      <c r="F79" s="255">
        <v>15000000000</v>
      </c>
      <c r="G79" s="255">
        <v>0</v>
      </c>
      <c r="H79" s="255">
        <v>0</v>
      </c>
      <c r="I79" s="255">
        <v>15000000000</v>
      </c>
      <c r="J79" s="256" t="s">
        <v>7</v>
      </c>
      <c r="K79" s="256" t="s">
        <v>41</v>
      </c>
      <c r="L79" s="256" t="s">
        <v>45</v>
      </c>
      <c r="M79" s="257" t="s">
        <v>409</v>
      </c>
      <c r="N79" s="258" t="s">
        <v>173</v>
      </c>
      <c r="O79" s="258" t="s">
        <v>413</v>
      </c>
      <c r="Q79" s="259" t="e">
        <v>#N/A</v>
      </c>
      <c r="R79" s="259" t="e">
        <v>#N/A</v>
      </c>
    </row>
    <row r="80" spans="1:18" ht="14.4">
      <c r="A80" s="253" t="str">
        <f t="shared" si="1"/>
        <v xml:space="preserve">CRÉDITOS VIGENTES POR INTERMEDIACIÓN FINANCIERA SECTOR FINANCIERO Otras instituciones financieras </v>
      </c>
      <c r="B80" s="254" t="s">
        <v>179</v>
      </c>
      <c r="C80" s="254" t="s">
        <v>414</v>
      </c>
      <c r="D80" s="254" t="s">
        <v>415</v>
      </c>
      <c r="E80" s="254" t="s">
        <v>416</v>
      </c>
      <c r="F80" s="255">
        <v>300000000</v>
      </c>
      <c r="G80" s="255">
        <v>0</v>
      </c>
      <c r="H80" s="255">
        <v>0</v>
      </c>
      <c r="I80" s="255">
        <v>300000000</v>
      </c>
      <c r="J80" s="256" t="s">
        <v>7</v>
      </c>
      <c r="K80" s="256" t="s">
        <v>41</v>
      </c>
      <c r="L80" s="256" t="s">
        <v>45</v>
      </c>
      <c r="M80" s="257" t="s">
        <v>417</v>
      </c>
      <c r="N80" s="258" t="s">
        <v>173</v>
      </c>
      <c r="O80" s="258" t="s">
        <v>418</v>
      </c>
      <c r="Q80" s="259" t="e">
        <v>#N/A</v>
      </c>
      <c r="R80" s="259" t="e">
        <v>#N/A</v>
      </c>
    </row>
    <row r="81" spans="1:18" ht="14.4">
      <c r="A81" s="253" t="str">
        <f t="shared" si="1"/>
        <v xml:space="preserve">CRÉDITOS VIGENTES POR INTERMEDIACIÓN FINANCIERA SECTOR FINANCIERO Otras instituciones financieras </v>
      </c>
      <c r="B81" s="254" t="s">
        <v>179</v>
      </c>
      <c r="C81" s="254" t="s">
        <v>419</v>
      </c>
      <c r="D81" s="254" t="s">
        <v>420</v>
      </c>
      <c r="E81" s="254" t="s">
        <v>416</v>
      </c>
      <c r="F81" s="255">
        <v>35500000000</v>
      </c>
      <c r="G81" s="255">
        <v>0</v>
      </c>
      <c r="H81" s="255">
        <v>0</v>
      </c>
      <c r="I81" s="255">
        <v>35500000000</v>
      </c>
      <c r="J81" s="256" t="s">
        <v>7</v>
      </c>
      <c r="K81" s="256" t="s">
        <v>41</v>
      </c>
      <c r="L81" s="256" t="s">
        <v>45</v>
      </c>
      <c r="M81" s="257" t="s">
        <v>417</v>
      </c>
      <c r="N81" s="258" t="s">
        <v>173</v>
      </c>
      <c r="O81" s="258" t="s">
        <v>421</v>
      </c>
      <c r="Q81" s="259" t="e">
        <v>#N/A</v>
      </c>
      <c r="R81" s="259" t="e">
        <v>#N/A</v>
      </c>
    </row>
    <row r="82" spans="1:18" ht="14.4">
      <c r="A82" s="253" t="str">
        <f t="shared" si="1"/>
        <v xml:space="preserve">CRÉDITOS VIGENTES POR INTERMEDIACIÓN FINANCIERA SECTOR FINANCIERO Otras instituciones financieras </v>
      </c>
      <c r="B82" s="254" t="s">
        <v>179</v>
      </c>
      <c r="C82" s="254" t="s">
        <v>422</v>
      </c>
      <c r="D82" s="254" t="s">
        <v>423</v>
      </c>
      <c r="E82" s="254" t="s">
        <v>424</v>
      </c>
      <c r="F82" s="255">
        <v>3000000000</v>
      </c>
      <c r="G82" s="255">
        <v>0</v>
      </c>
      <c r="H82" s="255">
        <v>0</v>
      </c>
      <c r="I82" s="255">
        <v>3000000000</v>
      </c>
      <c r="J82" s="256" t="s">
        <v>7</v>
      </c>
      <c r="K82" s="256" t="s">
        <v>41</v>
      </c>
      <c r="L82" s="256" t="s">
        <v>45</v>
      </c>
      <c r="M82" s="257" t="s">
        <v>425</v>
      </c>
      <c r="N82" s="258" t="s">
        <v>173</v>
      </c>
      <c r="O82" s="258" t="s">
        <v>421</v>
      </c>
      <c r="Q82" s="259" t="e">
        <v>#N/A</v>
      </c>
      <c r="R82" s="259" t="e">
        <v>#N/A</v>
      </c>
    </row>
    <row r="83" spans="1:18" ht="14.4">
      <c r="A83" s="253" t="str">
        <f t="shared" si="1"/>
        <v xml:space="preserve">CRÉDITOS VIGENTES POR INTERMEDIACIÓN FINANCIERA SECTOR FINANCIERO Otras instituciones financieras </v>
      </c>
      <c r="B83" s="254" t="s">
        <v>168</v>
      </c>
      <c r="C83" s="254" t="s">
        <v>426</v>
      </c>
      <c r="D83" s="254" t="s">
        <v>427</v>
      </c>
      <c r="E83" s="254" t="s">
        <v>428</v>
      </c>
      <c r="F83" s="255">
        <v>0</v>
      </c>
      <c r="G83" s="255">
        <v>455243.89</v>
      </c>
      <c r="H83" s="255">
        <v>3313433472</v>
      </c>
      <c r="I83" s="255">
        <v>3313433472</v>
      </c>
      <c r="J83" s="256" t="s">
        <v>7</v>
      </c>
      <c r="K83" s="256" t="s">
        <v>41</v>
      </c>
      <c r="L83" s="256" t="s">
        <v>45</v>
      </c>
      <c r="M83" s="257" t="s">
        <v>429</v>
      </c>
      <c r="N83" s="258" t="s">
        <v>173</v>
      </c>
      <c r="O83" s="258" t="s">
        <v>418</v>
      </c>
      <c r="Q83" s="259" t="e">
        <v>#N/A</v>
      </c>
      <c r="R83" s="259" t="e">
        <v>#N/A</v>
      </c>
    </row>
    <row r="84" spans="1:18" ht="14.4">
      <c r="A84" s="253" t="str">
        <f t="shared" si="1"/>
        <v xml:space="preserve">CRÉDITOS VIGENTES POR INTERMEDIACIÓN FINANCIERA SECTOR FINANCIERO Otras instituciones financieras </v>
      </c>
      <c r="B84" s="254" t="s">
        <v>168</v>
      </c>
      <c r="C84" s="254" t="s">
        <v>430</v>
      </c>
      <c r="D84" s="254" t="s">
        <v>431</v>
      </c>
      <c r="E84" s="254" t="s">
        <v>428</v>
      </c>
      <c r="F84" s="255">
        <v>0</v>
      </c>
      <c r="G84" s="255">
        <v>490359.26</v>
      </c>
      <c r="H84" s="255">
        <v>3569016127</v>
      </c>
      <c r="I84" s="255">
        <v>3569016127</v>
      </c>
      <c r="J84" s="256" t="s">
        <v>7</v>
      </c>
      <c r="K84" s="256" t="s">
        <v>41</v>
      </c>
      <c r="L84" s="256" t="s">
        <v>45</v>
      </c>
      <c r="M84" s="257" t="s">
        <v>429</v>
      </c>
      <c r="N84" s="258" t="s">
        <v>173</v>
      </c>
      <c r="O84" s="258" t="s">
        <v>421</v>
      </c>
      <c r="Q84" s="259" t="e">
        <v>#N/A</v>
      </c>
      <c r="R84" s="259" t="e">
        <v>#N/A</v>
      </c>
    </row>
    <row r="85" spans="1:18" ht="14.4">
      <c r="A85" s="253" t="str">
        <f t="shared" si="1"/>
        <v xml:space="preserve">CRÉDITOS VIGENTES POR INTERMEDIACIÓN FINANCIERA SECTOR FINANCIERO Otras instituciones financieras </v>
      </c>
      <c r="B85" s="254" t="s">
        <v>168</v>
      </c>
      <c r="C85" s="254" t="s">
        <v>432</v>
      </c>
      <c r="D85" s="254" t="s">
        <v>433</v>
      </c>
      <c r="E85" s="254" t="s">
        <v>428</v>
      </c>
      <c r="F85" s="255">
        <v>0</v>
      </c>
      <c r="G85" s="255">
        <v>111583.17</v>
      </c>
      <c r="H85" s="255">
        <v>812143597</v>
      </c>
      <c r="I85" s="255">
        <v>812143597</v>
      </c>
      <c r="J85" s="256" t="s">
        <v>7</v>
      </c>
      <c r="K85" s="256" t="s">
        <v>41</v>
      </c>
      <c r="L85" s="256" t="s">
        <v>45</v>
      </c>
      <c r="M85" s="257" t="s">
        <v>429</v>
      </c>
      <c r="N85" s="258" t="s">
        <v>173</v>
      </c>
      <c r="O85" s="258" t="s">
        <v>421</v>
      </c>
      <c r="Q85" s="259" t="e">
        <v>#N/A</v>
      </c>
      <c r="R85" s="259" t="e">
        <v>#N/A</v>
      </c>
    </row>
    <row r="86" spans="1:18" ht="14.4">
      <c r="A86" s="253" t="str">
        <f t="shared" si="1"/>
        <v>CRÉDITOS VIGENTES POR INTERMEDIACIÓN FINANCIERA SECTOR FINANCIERO Operaciones a Liquidar</v>
      </c>
      <c r="B86" s="254" t="s">
        <v>168</v>
      </c>
      <c r="C86" s="254" t="s">
        <v>434</v>
      </c>
      <c r="D86" s="254" t="s">
        <v>435</v>
      </c>
      <c r="E86" s="254" t="s">
        <v>436</v>
      </c>
      <c r="F86" s="255">
        <v>0</v>
      </c>
      <c r="G86" s="255">
        <v>348000</v>
      </c>
      <c r="H86" s="255">
        <v>2532872760</v>
      </c>
      <c r="I86" s="255">
        <v>2532872760</v>
      </c>
      <c r="J86" s="256" t="s">
        <v>7</v>
      </c>
      <c r="K86" s="256" t="s">
        <v>41</v>
      </c>
      <c r="L86" s="256" t="s">
        <v>25</v>
      </c>
      <c r="M86" s="257" t="s">
        <v>437</v>
      </c>
      <c r="N86" s="258" t="s">
        <v>173</v>
      </c>
      <c r="O86" s="258" t="s">
        <v>438</v>
      </c>
      <c r="Q86" s="259" t="e">
        <v>#N/A</v>
      </c>
      <c r="R86" s="259" t="e">
        <v>#N/A</v>
      </c>
    </row>
    <row r="87" spans="1:18" ht="14.4">
      <c r="A87" s="253" t="str">
        <f t="shared" si="1"/>
        <v>CRÉDITOS VIGENTES POR INTERMEDIACIÓN FINANCIERA SECTOR FINANCIERO Operaciones a Liquidar</v>
      </c>
      <c r="B87" s="254" t="s">
        <v>179</v>
      </c>
      <c r="C87" s="254" t="s">
        <v>439</v>
      </c>
      <c r="D87" s="254" t="s">
        <v>440</v>
      </c>
      <c r="E87" s="254" t="s">
        <v>436</v>
      </c>
      <c r="F87" s="255">
        <v>46200000000</v>
      </c>
      <c r="G87" s="255">
        <v>0</v>
      </c>
      <c r="H87" s="255">
        <v>0</v>
      </c>
      <c r="I87" s="255">
        <v>46200000000</v>
      </c>
      <c r="J87" s="256" t="s">
        <v>7</v>
      </c>
      <c r="K87" s="256" t="s">
        <v>41</v>
      </c>
      <c r="L87" s="256" t="s">
        <v>25</v>
      </c>
      <c r="M87" s="257" t="s">
        <v>437</v>
      </c>
      <c r="N87" s="258" t="s">
        <v>173</v>
      </c>
      <c r="O87" s="258" t="s">
        <v>438</v>
      </c>
      <c r="Q87" s="259" t="e">
        <v>#N/A</v>
      </c>
      <c r="R87" s="259" t="e">
        <v>#N/A</v>
      </c>
    </row>
    <row r="88" spans="1:18" ht="14.4">
      <c r="A88" s="253" t="str">
        <f t="shared" si="1"/>
        <v>CRÉDITOS VIGENTES POR INTERMEDIACIÓN FINANCIERA SECTOR FINANCIERO Operaciones a Liquidar</v>
      </c>
      <c r="B88" s="254" t="s">
        <v>179</v>
      </c>
      <c r="C88" s="254" t="s">
        <v>441</v>
      </c>
      <c r="D88" s="254" t="s">
        <v>442</v>
      </c>
      <c r="E88" s="254" t="s">
        <v>443</v>
      </c>
      <c r="F88" s="255">
        <v>476320096</v>
      </c>
      <c r="G88" s="255">
        <v>0</v>
      </c>
      <c r="H88" s="255">
        <v>0</v>
      </c>
      <c r="I88" s="255">
        <v>476320096</v>
      </c>
      <c r="J88" s="256" t="s">
        <v>7</v>
      </c>
      <c r="K88" s="256" t="s">
        <v>41</v>
      </c>
      <c r="L88" s="256" t="s">
        <v>25</v>
      </c>
      <c r="M88" s="257" t="s">
        <v>444</v>
      </c>
      <c r="N88" s="258" t="s">
        <v>173</v>
      </c>
      <c r="O88" s="258" t="s">
        <v>438</v>
      </c>
      <c r="Q88" s="259" t="e">
        <v>#N/A</v>
      </c>
      <c r="R88" s="259" t="e">
        <v>#N/A</v>
      </c>
    </row>
    <row r="89" spans="1:18" ht="14.4">
      <c r="A89" s="253" t="str">
        <f t="shared" si="1"/>
        <v xml:space="preserve">CRÉDITOS VIGENTES POR INTERMEDIACIÓN FINANCIERA SECTOR FINANCIERO Productos financieros devengados  </v>
      </c>
      <c r="B89" s="254" t="s">
        <v>179</v>
      </c>
      <c r="C89" s="254" t="s">
        <v>445</v>
      </c>
      <c r="D89" s="254" t="s">
        <v>446</v>
      </c>
      <c r="E89" s="254" t="s">
        <v>447</v>
      </c>
      <c r="F89" s="255">
        <v>698136985</v>
      </c>
      <c r="G89" s="255">
        <v>0</v>
      </c>
      <c r="H89" s="255">
        <v>0</v>
      </c>
      <c r="I89" s="255">
        <v>698136985</v>
      </c>
      <c r="J89" s="256" t="s">
        <v>7</v>
      </c>
      <c r="K89" s="256" t="s">
        <v>41</v>
      </c>
      <c r="L89" s="256" t="s">
        <v>53</v>
      </c>
      <c r="M89" s="257" t="s">
        <v>448</v>
      </c>
      <c r="N89" s="258" t="s">
        <v>173</v>
      </c>
      <c r="O89" s="258" t="s">
        <v>449</v>
      </c>
      <c r="Q89" s="259" t="e">
        <v>#N/A</v>
      </c>
      <c r="R89" s="259" t="e">
        <v>#N/A</v>
      </c>
    </row>
    <row r="90" spans="1:18" ht="14.4">
      <c r="A90" s="253" t="str">
        <f t="shared" si="1"/>
        <v xml:space="preserve">CRÉDITOS VIGENTES POR INTERMEDIACIÓN FINANCIERA SECTOR FINANCIERO Productos financieros devengados  </v>
      </c>
      <c r="B90" s="254" t="s">
        <v>179</v>
      </c>
      <c r="C90" s="254" t="s">
        <v>450</v>
      </c>
      <c r="D90" s="254" t="s">
        <v>451</v>
      </c>
      <c r="E90" s="254" t="s">
        <v>447</v>
      </c>
      <c r="F90" s="255">
        <v>523415069</v>
      </c>
      <c r="G90" s="255">
        <v>0</v>
      </c>
      <c r="H90" s="255">
        <v>0</v>
      </c>
      <c r="I90" s="255">
        <v>523415069</v>
      </c>
      <c r="J90" s="256" t="s">
        <v>7</v>
      </c>
      <c r="K90" s="256" t="s">
        <v>41</v>
      </c>
      <c r="L90" s="256" t="s">
        <v>53</v>
      </c>
      <c r="M90" s="257" t="s">
        <v>448</v>
      </c>
      <c r="N90" s="258" t="s">
        <v>173</v>
      </c>
      <c r="O90" s="258" t="s">
        <v>452</v>
      </c>
      <c r="Q90" s="259" t="e">
        <v>#N/A</v>
      </c>
      <c r="R90" s="259" t="e">
        <v>#N/A</v>
      </c>
    </row>
    <row r="91" spans="1:18" ht="14.4">
      <c r="A91" s="253" t="str">
        <f t="shared" si="1"/>
        <v xml:space="preserve">CRÉDITOS VIGENTES POR INTERMEDIACIÓN FINANCIERA SECTOR FINANCIERO Productos financieros devengados  </v>
      </c>
      <c r="B91" s="254" t="s">
        <v>179</v>
      </c>
      <c r="C91" s="254" t="s">
        <v>453</v>
      </c>
      <c r="D91" s="254" t="s">
        <v>454</v>
      </c>
      <c r="E91" s="254" t="s">
        <v>447</v>
      </c>
      <c r="F91" s="255">
        <v>53038357</v>
      </c>
      <c r="G91" s="255">
        <v>0</v>
      </c>
      <c r="H91" s="255">
        <v>0</v>
      </c>
      <c r="I91" s="255">
        <v>53038357</v>
      </c>
      <c r="J91" s="256" t="s">
        <v>7</v>
      </c>
      <c r="K91" s="256" t="s">
        <v>41</v>
      </c>
      <c r="L91" s="256" t="s">
        <v>53</v>
      </c>
      <c r="M91" s="257" t="s">
        <v>448</v>
      </c>
      <c r="N91" s="258" t="s">
        <v>173</v>
      </c>
      <c r="O91" s="258" t="s">
        <v>455</v>
      </c>
      <c r="Q91" s="259" t="e">
        <v>#N/A</v>
      </c>
      <c r="R91" s="259" t="e">
        <v>#N/A</v>
      </c>
    </row>
    <row r="92" spans="1:18" ht="14.4">
      <c r="A92" s="253" t="str">
        <f t="shared" si="1"/>
        <v xml:space="preserve">CRÉDITOS VIGENTES POR INTERMEDIACIÓN FINANCIERA SECTOR FINANCIERO Productos financieros devengados  </v>
      </c>
      <c r="B92" s="254" t="s">
        <v>179</v>
      </c>
      <c r="C92" s="254" t="s">
        <v>456</v>
      </c>
      <c r="D92" s="254" t="s">
        <v>457</v>
      </c>
      <c r="E92" s="254" t="s">
        <v>447</v>
      </c>
      <c r="F92" s="255">
        <v>10168545735</v>
      </c>
      <c r="G92" s="255">
        <v>0</v>
      </c>
      <c r="H92" s="255">
        <v>0</v>
      </c>
      <c r="I92" s="255">
        <v>10168545735</v>
      </c>
      <c r="J92" s="256" t="s">
        <v>7</v>
      </c>
      <c r="K92" s="256" t="s">
        <v>41</v>
      </c>
      <c r="L92" s="256" t="s">
        <v>53</v>
      </c>
      <c r="M92" s="257" t="s">
        <v>448</v>
      </c>
      <c r="N92" s="258" t="s">
        <v>173</v>
      </c>
      <c r="O92" s="258" t="s">
        <v>458</v>
      </c>
      <c r="Q92" s="259" t="e">
        <v>#N/A</v>
      </c>
      <c r="R92" s="259" t="e">
        <v>#N/A</v>
      </c>
    </row>
    <row r="93" spans="1:18" ht="14.4">
      <c r="A93" s="253" t="str">
        <f t="shared" si="1"/>
        <v xml:space="preserve">CRÉDITOS VIGENTES POR INTERMEDIACIÓN FINANCIERA SECTOR FINANCIERO Productos financieros devengados  </v>
      </c>
      <c r="B93" s="254" t="s">
        <v>168</v>
      </c>
      <c r="C93" s="254" t="s">
        <v>459</v>
      </c>
      <c r="D93" s="254" t="s">
        <v>460</v>
      </c>
      <c r="E93" s="254" t="s">
        <v>461</v>
      </c>
      <c r="F93" s="255">
        <v>0</v>
      </c>
      <c r="G93" s="255">
        <v>70355</v>
      </c>
      <c r="H93" s="255">
        <v>512069721</v>
      </c>
      <c r="I93" s="255">
        <v>512069721</v>
      </c>
      <c r="J93" s="256" t="s">
        <v>7</v>
      </c>
      <c r="K93" s="256" t="s">
        <v>41</v>
      </c>
      <c r="L93" s="256" t="s">
        <v>53</v>
      </c>
      <c r="M93" s="257" t="s">
        <v>448</v>
      </c>
      <c r="N93" s="258" t="s">
        <v>173</v>
      </c>
      <c r="O93" s="258" t="s">
        <v>455</v>
      </c>
      <c r="Q93" s="259" t="e">
        <v>#N/A</v>
      </c>
      <c r="R93" s="259" t="e">
        <v>#N/A</v>
      </c>
    </row>
    <row r="94" spans="1:18" ht="14.4">
      <c r="A94" s="253" t="str">
        <f t="shared" si="1"/>
        <v xml:space="preserve">CRÉDITOS VIGENTES POR INTERMEDIACIÓN FINANCIERA SECTOR FINANCIERO Productos financieros devengados  </v>
      </c>
      <c r="B94" s="254" t="s">
        <v>168</v>
      </c>
      <c r="C94" s="254" t="s">
        <v>462</v>
      </c>
      <c r="D94" s="254" t="s">
        <v>463</v>
      </c>
      <c r="E94" s="254" t="s">
        <v>464</v>
      </c>
      <c r="F94" s="255">
        <v>0</v>
      </c>
      <c r="G94" s="255">
        <v>108090</v>
      </c>
      <c r="H94" s="255">
        <v>786719013</v>
      </c>
      <c r="I94" s="255">
        <v>786719013</v>
      </c>
      <c r="J94" s="256" t="s">
        <v>7</v>
      </c>
      <c r="K94" s="256" t="s">
        <v>41</v>
      </c>
      <c r="L94" s="256" t="s">
        <v>53</v>
      </c>
      <c r="M94" s="257" t="s">
        <v>448</v>
      </c>
      <c r="N94" s="258" t="s">
        <v>173</v>
      </c>
      <c r="O94" s="258" t="s">
        <v>458</v>
      </c>
      <c r="Q94" s="259" t="e">
        <v>#N/A</v>
      </c>
      <c r="R94" s="259" t="e">
        <v>#N/A</v>
      </c>
    </row>
    <row r="95" spans="1:18" ht="14.4">
      <c r="A95" s="253" t="str">
        <f t="shared" si="1"/>
        <v xml:space="preserve">CRÉDITOS VIGENTES POR INTERMEDIACIÓN FINANCIERA SECTOR FINANCIERO Productos financieros devengados  </v>
      </c>
      <c r="B95" s="254" t="s">
        <v>168</v>
      </c>
      <c r="C95" s="254" t="s">
        <v>465</v>
      </c>
      <c r="D95" s="254" t="s">
        <v>466</v>
      </c>
      <c r="E95" s="254" t="s">
        <v>467</v>
      </c>
      <c r="F95" s="255">
        <v>0</v>
      </c>
      <c r="G95" s="255">
        <v>8416.83</v>
      </c>
      <c r="H95" s="255">
        <v>61260803</v>
      </c>
      <c r="I95" s="255">
        <v>61260803</v>
      </c>
      <c r="J95" s="256" t="s">
        <v>7</v>
      </c>
      <c r="K95" s="256" t="s">
        <v>41</v>
      </c>
      <c r="L95" s="256" t="s">
        <v>53</v>
      </c>
      <c r="M95" s="257" t="s">
        <v>448</v>
      </c>
      <c r="N95" s="258" t="s">
        <v>173</v>
      </c>
      <c r="O95" s="258" t="s">
        <v>458</v>
      </c>
      <c r="Q95" s="259" t="e">
        <v>#N/A</v>
      </c>
      <c r="R95" s="259" t="e">
        <v>#N/A</v>
      </c>
    </row>
    <row r="96" spans="1:18" ht="14.4">
      <c r="A96" s="253" t="str">
        <f t="shared" si="1"/>
        <v xml:space="preserve">CRÉDITOS VIGENTES POR INTERMEDIACIÓN FINANCIERA SECTOR FINANCIERO Productos financieros devengados  </v>
      </c>
      <c r="B96" s="254" t="s">
        <v>179</v>
      </c>
      <c r="C96" s="254" t="s">
        <v>468</v>
      </c>
      <c r="D96" s="254" t="s">
        <v>469</v>
      </c>
      <c r="E96" s="254" t="s">
        <v>470</v>
      </c>
      <c r="F96" s="255">
        <v>-93716914</v>
      </c>
      <c r="G96" s="255">
        <v>0</v>
      </c>
      <c r="H96" s="255">
        <v>0</v>
      </c>
      <c r="I96" s="255">
        <v>-93716914</v>
      </c>
      <c r="J96" s="256" t="s">
        <v>7</v>
      </c>
      <c r="K96" s="256" t="s">
        <v>41</v>
      </c>
      <c r="L96" s="256" t="s">
        <v>53</v>
      </c>
      <c r="M96" s="257" t="s">
        <v>471</v>
      </c>
      <c r="N96" s="258" t="s">
        <v>173</v>
      </c>
      <c r="O96" s="258" t="s">
        <v>449</v>
      </c>
      <c r="Q96" s="259" t="e">
        <v>#N/A</v>
      </c>
      <c r="R96" s="259" t="e">
        <v>#N/A</v>
      </c>
    </row>
    <row r="97" spans="1:18" ht="14.4">
      <c r="A97" s="253" t="str">
        <f t="shared" si="1"/>
        <v xml:space="preserve">CRÉDITOS VIGENTES POR INTERMEDIACIÓN FINANCIERA SECTOR FINANCIERO Productos financieros devengados  </v>
      </c>
      <c r="B97" s="254" t="s">
        <v>179</v>
      </c>
      <c r="C97" s="254" t="s">
        <v>472</v>
      </c>
      <c r="D97" s="254" t="s">
        <v>473</v>
      </c>
      <c r="E97" s="254" t="s">
        <v>470</v>
      </c>
      <c r="F97" s="255">
        <v>-65241191</v>
      </c>
      <c r="G97" s="255">
        <v>0</v>
      </c>
      <c r="H97" s="255">
        <v>0</v>
      </c>
      <c r="I97" s="255">
        <v>-65241191</v>
      </c>
      <c r="J97" s="256" t="s">
        <v>7</v>
      </c>
      <c r="K97" s="256" t="s">
        <v>41</v>
      </c>
      <c r="L97" s="256" t="s">
        <v>53</v>
      </c>
      <c r="M97" s="257" t="s">
        <v>471</v>
      </c>
      <c r="N97" s="258" t="s">
        <v>173</v>
      </c>
      <c r="O97" s="258" t="s">
        <v>452</v>
      </c>
      <c r="Q97" s="259" t="e">
        <v>#N/A</v>
      </c>
      <c r="R97" s="259" t="e">
        <v>#N/A</v>
      </c>
    </row>
    <row r="98" spans="1:18" ht="14.4">
      <c r="A98" s="253" t="str">
        <f t="shared" si="1"/>
        <v xml:space="preserve">CRÉDITOS VIGENTES POR INTERMEDIACIÓN FINANCIERA SECTOR FINANCIERO Productos financieros devengados  </v>
      </c>
      <c r="B98" s="254" t="s">
        <v>179</v>
      </c>
      <c r="C98" s="254" t="s">
        <v>474</v>
      </c>
      <c r="D98" s="254" t="s">
        <v>475</v>
      </c>
      <c r="E98" s="254" t="s">
        <v>470</v>
      </c>
      <c r="F98" s="255">
        <v>-51623518</v>
      </c>
      <c r="G98" s="255">
        <v>0</v>
      </c>
      <c r="H98" s="255">
        <v>0</v>
      </c>
      <c r="I98" s="255">
        <v>-51623518</v>
      </c>
      <c r="J98" s="256" t="s">
        <v>7</v>
      </c>
      <c r="K98" s="256" t="s">
        <v>41</v>
      </c>
      <c r="L98" s="256" t="s">
        <v>53</v>
      </c>
      <c r="M98" s="257" t="s">
        <v>471</v>
      </c>
      <c r="N98" s="258" t="s">
        <v>173</v>
      </c>
      <c r="O98" s="258" t="s">
        <v>455</v>
      </c>
      <c r="Q98" s="259" t="e">
        <v>#N/A</v>
      </c>
      <c r="R98" s="259" t="e">
        <v>#N/A</v>
      </c>
    </row>
    <row r="99" spans="1:18" ht="14.4">
      <c r="A99" s="253" t="str">
        <f t="shared" si="1"/>
        <v xml:space="preserve">CRÉDITOS VIGENTES POR INTERMEDIACIÓN FINANCIERA SECTOR FINANCIERO Productos financieros devengados  </v>
      </c>
      <c r="B99" s="254" t="s">
        <v>179</v>
      </c>
      <c r="C99" s="254" t="s">
        <v>476</v>
      </c>
      <c r="D99" s="254" t="s">
        <v>477</v>
      </c>
      <c r="E99" s="254" t="s">
        <v>478</v>
      </c>
      <c r="F99" s="255">
        <v>-8377553876</v>
      </c>
      <c r="G99" s="255">
        <v>0</v>
      </c>
      <c r="H99" s="255">
        <v>0</v>
      </c>
      <c r="I99" s="255">
        <v>-8377553876</v>
      </c>
      <c r="J99" s="256" t="s">
        <v>7</v>
      </c>
      <c r="K99" s="256" t="s">
        <v>41</v>
      </c>
      <c r="L99" s="256" t="s">
        <v>53</v>
      </c>
      <c r="M99" s="257" t="s">
        <v>471</v>
      </c>
      <c r="N99" s="258" t="s">
        <v>173</v>
      </c>
      <c r="O99" s="258" t="s">
        <v>458</v>
      </c>
      <c r="Q99" s="259" t="e">
        <v>#N/A</v>
      </c>
      <c r="R99" s="259" t="e">
        <v>#N/A</v>
      </c>
    </row>
    <row r="100" spans="1:18" ht="14.4">
      <c r="A100" s="253" t="str">
        <f t="shared" si="1"/>
        <v xml:space="preserve">CRÉDITOS VIGENTES POR INTERMEDIACIÓN FINANCIERA SECTOR FINANCIERO Productos financieros devengados  </v>
      </c>
      <c r="B100" s="254" t="s">
        <v>168</v>
      </c>
      <c r="C100" s="254" t="s">
        <v>479</v>
      </c>
      <c r="D100" s="254" t="s">
        <v>480</v>
      </c>
      <c r="E100" s="254" t="s">
        <v>461</v>
      </c>
      <c r="F100" s="255">
        <v>0</v>
      </c>
      <c r="G100" s="255">
        <v>-27308.37</v>
      </c>
      <c r="H100" s="255">
        <v>-198760421</v>
      </c>
      <c r="I100" s="255">
        <v>-198760421</v>
      </c>
      <c r="J100" s="256" t="s">
        <v>7</v>
      </c>
      <c r="K100" s="256" t="s">
        <v>41</v>
      </c>
      <c r="L100" s="256" t="s">
        <v>53</v>
      </c>
      <c r="M100" s="257" t="s">
        <v>471</v>
      </c>
      <c r="N100" s="258" t="s">
        <v>173</v>
      </c>
      <c r="O100" s="258" t="s">
        <v>455</v>
      </c>
      <c r="Q100" s="259" t="e">
        <v>#N/A</v>
      </c>
      <c r="R100" s="259" t="e">
        <v>#N/A</v>
      </c>
    </row>
    <row r="101" spans="1:18" ht="14.4">
      <c r="A101" s="253" t="str">
        <f t="shared" si="1"/>
        <v xml:space="preserve">CRÉDITOS VIGENTES POR INTERMEDIACIÓN FINANCIERA SECTOR FINANCIERO Productos financieros devengados  </v>
      </c>
      <c r="B101" s="254" t="s">
        <v>168</v>
      </c>
      <c r="C101" s="254" t="s">
        <v>481</v>
      </c>
      <c r="D101" s="254" t="s">
        <v>482</v>
      </c>
      <c r="E101" s="254" t="s">
        <v>464</v>
      </c>
      <c r="F101" s="255">
        <v>0</v>
      </c>
      <c r="G101" s="255">
        <v>-58954.74</v>
      </c>
      <c r="H101" s="255">
        <v>-429094411</v>
      </c>
      <c r="I101" s="255">
        <v>-429094411</v>
      </c>
      <c r="J101" s="256" t="s">
        <v>7</v>
      </c>
      <c r="K101" s="256" t="s">
        <v>41</v>
      </c>
      <c r="L101" s="256" t="s">
        <v>53</v>
      </c>
      <c r="M101" s="257" t="s">
        <v>471</v>
      </c>
      <c r="N101" s="258" t="s">
        <v>173</v>
      </c>
      <c r="O101" s="258" t="s">
        <v>458</v>
      </c>
      <c r="Q101" s="259" t="e">
        <v>#N/A</v>
      </c>
      <c r="R101" s="259" t="e">
        <v>#N/A</v>
      </c>
    </row>
    <row r="102" spans="1:18" ht="14.4">
      <c r="A102" s="253" t="str">
        <f t="shared" si="1"/>
        <v>CRÉDITOS VIGENTES POR INTERMEDIACIÓN FINANCIERA SECTOR NO FINANCIERO Préstamos</v>
      </c>
      <c r="B102" s="254" t="s">
        <v>168</v>
      </c>
      <c r="C102" s="254" t="s">
        <v>483</v>
      </c>
      <c r="D102" s="254" t="s">
        <v>484</v>
      </c>
      <c r="E102" s="254" t="s">
        <v>485</v>
      </c>
      <c r="F102" s="255">
        <v>0</v>
      </c>
      <c r="G102" s="255">
        <v>1000001</v>
      </c>
      <c r="H102" s="255">
        <v>7278377278</v>
      </c>
      <c r="I102" s="255">
        <v>7278377278</v>
      </c>
      <c r="J102" s="256" t="s">
        <v>7</v>
      </c>
      <c r="K102" s="256" t="s">
        <v>60</v>
      </c>
      <c r="L102" s="256" t="s">
        <v>65</v>
      </c>
      <c r="M102" s="257" t="s">
        <v>486</v>
      </c>
      <c r="N102" s="258" t="s">
        <v>173</v>
      </c>
      <c r="O102" s="258" t="s">
        <v>487</v>
      </c>
      <c r="Q102" s="259" t="e">
        <v>#N/A</v>
      </c>
      <c r="R102" s="259" t="e">
        <v>#N/A</v>
      </c>
    </row>
    <row r="103" spans="1:18" ht="14.4">
      <c r="A103" s="253" t="str">
        <f t="shared" si="1"/>
        <v>CRÉDITOS VIGENTES POR INTERMEDIACIÓN FINANCIERA SECTOR NO FINANCIERO Préstamos</v>
      </c>
      <c r="B103" s="254" t="s">
        <v>168</v>
      </c>
      <c r="C103" s="254" t="s">
        <v>488</v>
      </c>
      <c r="D103" s="254" t="s">
        <v>489</v>
      </c>
      <c r="E103" s="254" t="s">
        <v>490</v>
      </c>
      <c r="F103" s="255">
        <v>0</v>
      </c>
      <c r="G103" s="255">
        <v>3326147.85</v>
      </c>
      <c r="H103" s="255">
        <v>24208934727</v>
      </c>
      <c r="I103" s="255">
        <v>24208934727</v>
      </c>
      <c r="J103" s="256" t="s">
        <v>7</v>
      </c>
      <c r="K103" s="256" t="s">
        <v>60</v>
      </c>
      <c r="L103" s="256" t="s">
        <v>65</v>
      </c>
      <c r="M103" s="257" t="s">
        <v>486</v>
      </c>
      <c r="N103" s="258" t="s">
        <v>173</v>
      </c>
      <c r="O103" s="258" t="s">
        <v>491</v>
      </c>
      <c r="Q103" s="259" t="e">
        <v>#N/A</v>
      </c>
      <c r="R103" s="259" t="e">
        <v>#N/A</v>
      </c>
    </row>
    <row r="104" spans="1:18" ht="14.4">
      <c r="A104" s="253" t="str">
        <f t="shared" si="1"/>
        <v>CRÉDITOS VIGENTES POR INTERMEDIACIÓN FINANCIERA SECTOR NO FINANCIERO Préstamos</v>
      </c>
      <c r="B104" s="254" t="s">
        <v>168</v>
      </c>
      <c r="C104" s="254" t="s">
        <v>492</v>
      </c>
      <c r="D104" s="254" t="s">
        <v>493</v>
      </c>
      <c r="E104" s="254" t="s">
        <v>494</v>
      </c>
      <c r="F104" s="255">
        <v>0</v>
      </c>
      <c r="G104" s="255">
        <v>6043189.9000000004</v>
      </c>
      <c r="H104" s="255">
        <v>43984572072</v>
      </c>
      <c r="I104" s="255">
        <v>43984572072</v>
      </c>
      <c r="J104" s="256" t="s">
        <v>7</v>
      </c>
      <c r="K104" s="256" t="s">
        <v>60</v>
      </c>
      <c r="L104" s="256" t="s">
        <v>65</v>
      </c>
      <c r="M104" s="257" t="s">
        <v>486</v>
      </c>
      <c r="N104" s="258" t="s">
        <v>173</v>
      </c>
      <c r="O104" s="258" t="s">
        <v>495</v>
      </c>
      <c r="Q104" s="259" t="e">
        <v>#N/A</v>
      </c>
      <c r="R104" s="259" t="e">
        <v>#N/A</v>
      </c>
    </row>
    <row r="105" spans="1:18" ht="14.4">
      <c r="A105" s="253" t="str">
        <f t="shared" si="1"/>
        <v>CRÉDITOS VIGENTES POR INTERMEDIACIÓN FINANCIERA SECTOR NO FINANCIERO Préstamos</v>
      </c>
      <c r="B105" s="254" t="s">
        <v>179</v>
      </c>
      <c r="C105" s="254" t="s">
        <v>496</v>
      </c>
      <c r="D105" s="254" t="s">
        <v>497</v>
      </c>
      <c r="E105" s="254" t="s">
        <v>498</v>
      </c>
      <c r="F105" s="255">
        <v>27903173</v>
      </c>
      <c r="G105" s="255">
        <v>0</v>
      </c>
      <c r="H105" s="255">
        <v>0</v>
      </c>
      <c r="I105" s="255">
        <v>27903173</v>
      </c>
      <c r="J105" s="256" t="s">
        <v>7</v>
      </c>
      <c r="K105" s="256" t="s">
        <v>60</v>
      </c>
      <c r="L105" s="256" t="s">
        <v>65</v>
      </c>
      <c r="M105" s="257" t="s">
        <v>486</v>
      </c>
      <c r="N105" s="258" t="s">
        <v>173</v>
      </c>
      <c r="O105" s="258" t="s">
        <v>499</v>
      </c>
      <c r="Q105" s="259" t="e">
        <v>#N/A</v>
      </c>
      <c r="R105" s="259" t="e">
        <v>#N/A</v>
      </c>
    </row>
    <row r="106" spans="1:18" ht="14.4">
      <c r="A106" s="253" t="str">
        <f t="shared" si="1"/>
        <v>CRÉDITOS VIGENTES POR INTERMEDIACIÓN FINANCIERA SECTOR NO FINANCIERO Préstamos</v>
      </c>
      <c r="B106" s="254" t="s">
        <v>179</v>
      </c>
      <c r="C106" s="254" t="s">
        <v>500</v>
      </c>
      <c r="D106" s="254" t="s">
        <v>501</v>
      </c>
      <c r="E106" s="254" t="s">
        <v>502</v>
      </c>
      <c r="F106" s="255">
        <v>12105777366</v>
      </c>
      <c r="G106" s="255">
        <v>0</v>
      </c>
      <c r="H106" s="255">
        <v>0</v>
      </c>
      <c r="I106" s="255">
        <v>12105777366</v>
      </c>
      <c r="J106" s="256" t="s">
        <v>7</v>
      </c>
      <c r="K106" s="256" t="s">
        <v>60</v>
      </c>
      <c r="L106" s="256" t="s">
        <v>65</v>
      </c>
      <c r="M106" s="257" t="s">
        <v>486</v>
      </c>
      <c r="N106" s="258" t="s">
        <v>173</v>
      </c>
      <c r="O106" s="258" t="s">
        <v>503</v>
      </c>
      <c r="Q106" s="259" t="e">
        <v>#N/A</v>
      </c>
      <c r="R106" s="259" t="e">
        <v>#N/A</v>
      </c>
    </row>
    <row r="107" spans="1:18" ht="14.4">
      <c r="A107" s="253" t="str">
        <f t="shared" si="1"/>
        <v>CRÉDITOS VIGENTES POR INTERMEDIACIÓN FINANCIERA SECTOR NO FINANCIERO Préstamos</v>
      </c>
      <c r="B107" s="254" t="s">
        <v>179</v>
      </c>
      <c r="C107" s="254" t="s">
        <v>504</v>
      </c>
      <c r="D107" s="254" t="s">
        <v>505</v>
      </c>
      <c r="E107" s="254" t="s">
        <v>506</v>
      </c>
      <c r="F107" s="255">
        <v>1457662266</v>
      </c>
      <c r="G107" s="255">
        <v>0</v>
      </c>
      <c r="H107" s="255">
        <v>0</v>
      </c>
      <c r="I107" s="255">
        <v>1457662266</v>
      </c>
      <c r="J107" s="256" t="s">
        <v>7</v>
      </c>
      <c r="K107" s="256" t="s">
        <v>60</v>
      </c>
      <c r="L107" s="256" t="s">
        <v>65</v>
      </c>
      <c r="M107" s="257" t="s">
        <v>486</v>
      </c>
      <c r="N107" s="258" t="s">
        <v>173</v>
      </c>
      <c r="O107" s="258" t="s">
        <v>491</v>
      </c>
      <c r="Q107" s="259" t="e">
        <v>#N/A</v>
      </c>
      <c r="R107" s="259" t="e">
        <v>#N/A</v>
      </c>
    </row>
    <row r="108" spans="1:18" ht="14.4">
      <c r="A108" s="253" t="str">
        <f t="shared" si="1"/>
        <v>CRÉDITOS VIGENTES POR INTERMEDIACIÓN FINANCIERA SECTOR NO FINANCIERO Préstamos</v>
      </c>
      <c r="B108" s="254" t="s">
        <v>179</v>
      </c>
      <c r="C108" s="254" t="s">
        <v>507</v>
      </c>
      <c r="D108" s="254" t="s">
        <v>508</v>
      </c>
      <c r="E108" s="254" t="s">
        <v>509</v>
      </c>
      <c r="F108" s="255">
        <v>770190695</v>
      </c>
      <c r="G108" s="255">
        <v>0</v>
      </c>
      <c r="H108" s="255">
        <v>0</v>
      </c>
      <c r="I108" s="255">
        <v>770190695</v>
      </c>
      <c r="J108" s="256" t="s">
        <v>7</v>
      </c>
      <c r="K108" s="256" t="s">
        <v>60</v>
      </c>
      <c r="L108" s="256" t="s">
        <v>65</v>
      </c>
      <c r="M108" s="257" t="s">
        <v>486</v>
      </c>
      <c r="N108" s="258" t="s">
        <v>173</v>
      </c>
      <c r="O108" s="258" t="s">
        <v>495</v>
      </c>
      <c r="Q108" s="259" t="e">
        <v>#N/A</v>
      </c>
      <c r="R108" s="259" t="e">
        <v>#N/A</v>
      </c>
    </row>
    <row r="109" spans="1:18" ht="14.4">
      <c r="A109" s="253" t="str">
        <f t="shared" si="1"/>
        <v>CRÉDITOS VIGENTES POR INTERMEDIACIÓN FINANCIERA SECTOR NO FINANCIERO Préstamos</v>
      </c>
      <c r="B109" s="254" t="s">
        <v>179</v>
      </c>
      <c r="C109" s="254" t="s">
        <v>510</v>
      </c>
      <c r="D109" s="254" t="s">
        <v>511</v>
      </c>
      <c r="E109" s="254" t="s">
        <v>512</v>
      </c>
      <c r="F109" s="255">
        <v>10110000000</v>
      </c>
      <c r="G109" s="255">
        <v>0</v>
      </c>
      <c r="H109" s="255">
        <v>0</v>
      </c>
      <c r="I109" s="255">
        <v>10110000000</v>
      </c>
      <c r="J109" s="256" t="s">
        <v>7</v>
      </c>
      <c r="K109" s="256" t="s">
        <v>60</v>
      </c>
      <c r="L109" s="256" t="s">
        <v>65</v>
      </c>
      <c r="M109" s="257" t="s">
        <v>486</v>
      </c>
      <c r="N109" s="258" t="s">
        <v>173</v>
      </c>
      <c r="O109" s="258" t="s">
        <v>513</v>
      </c>
      <c r="Q109" s="259" t="e">
        <v>#N/A</v>
      </c>
      <c r="R109" s="259" t="e">
        <v>#N/A</v>
      </c>
    </row>
    <row r="110" spans="1:18" ht="14.4">
      <c r="A110" s="253" t="str">
        <f t="shared" si="1"/>
        <v>CRÉDITOS VIGENTES POR INTERMEDIACIÓN FINANCIERA SECTOR NO FINANCIERO Préstamos</v>
      </c>
      <c r="B110" s="254" t="s">
        <v>168</v>
      </c>
      <c r="C110" s="254" t="s">
        <v>514</v>
      </c>
      <c r="D110" s="254" t="s">
        <v>515</v>
      </c>
      <c r="E110" s="254" t="s">
        <v>516</v>
      </c>
      <c r="F110" s="255">
        <v>0</v>
      </c>
      <c r="G110" s="255">
        <v>82914.399999999994</v>
      </c>
      <c r="H110" s="255">
        <v>603481682</v>
      </c>
      <c r="I110" s="255">
        <v>603481682</v>
      </c>
      <c r="J110" s="256" t="s">
        <v>7</v>
      </c>
      <c r="K110" s="256" t="s">
        <v>60</v>
      </c>
      <c r="L110" s="256" t="s">
        <v>65</v>
      </c>
      <c r="M110" s="257" t="s">
        <v>486</v>
      </c>
      <c r="N110" s="258" t="s">
        <v>173</v>
      </c>
      <c r="O110" s="258" t="s">
        <v>495</v>
      </c>
      <c r="Q110" s="259" t="e">
        <v>#N/A</v>
      </c>
      <c r="R110" s="259" t="e">
        <v>#N/A</v>
      </c>
    </row>
    <row r="111" spans="1:18" ht="14.4">
      <c r="A111" s="253" t="str">
        <f t="shared" si="1"/>
        <v>CRÉDITOS VIGENTES POR INTERMEDIACIÓN FINANCIERA SECTOR NO FINANCIERO Préstamos</v>
      </c>
      <c r="B111" s="254" t="s">
        <v>168</v>
      </c>
      <c r="C111" s="254" t="s">
        <v>517</v>
      </c>
      <c r="D111" s="254" t="s">
        <v>518</v>
      </c>
      <c r="E111" s="254" t="s">
        <v>519</v>
      </c>
      <c r="F111" s="255">
        <v>0</v>
      </c>
      <c r="G111" s="255">
        <v>4729.1000000000004</v>
      </c>
      <c r="H111" s="255">
        <v>34420140</v>
      </c>
      <c r="I111" s="255">
        <v>34420140</v>
      </c>
      <c r="J111" s="256" t="s">
        <v>7</v>
      </c>
      <c r="K111" s="256" t="s">
        <v>60</v>
      </c>
      <c r="L111" s="256" t="s">
        <v>65</v>
      </c>
      <c r="M111" s="257" t="s">
        <v>486</v>
      </c>
      <c r="N111" s="258" t="s">
        <v>173</v>
      </c>
      <c r="O111" s="258" t="s">
        <v>513</v>
      </c>
      <c r="Q111" s="259" t="e">
        <v>#N/A</v>
      </c>
      <c r="R111" s="259" t="e">
        <v>#N/A</v>
      </c>
    </row>
    <row r="112" spans="1:18" ht="14.4">
      <c r="A112" s="253" t="str">
        <f t="shared" si="1"/>
        <v>CRÉDITOS VIGENTES POR INTERMEDIACIÓN FINANCIERA SECTOR NO FINANCIERO Préstamos</v>
      </c>
      <c r="B112" s="254" t="s">
        <v>179</v>
      </c>
      <c r="C112" s="254" t="s">
        <v>520</v>
      </c>
      <c r="D112" s="254" t="s">
        <v>521</v>
      </c>
      <c r="E112" s="254" t="s">
        <v>522</v>
      </c>
      <c r="F112" s="255">
        <v>46220301</v>
      </c>
      <c r="G112" s="255">
        <v>0</v>
      </c>
      <c r="H112" s="255">
        <v>0</v>
      </c>
      <c r="I112" s="255">
        <v>46220301</v>
      </c>
      <c r="J112" s="256" t="s">
        <v>7</v>
      </c>
      <c r="K112" s="256" t="s">
        <v>60</v>
      </c>
      <c r="L112" s="256" t="s">
        <v>65</v>
      </c>
      <c r="M112" s="257" t="s">
        <v>486</v>
      </c>
      <c r="N112" s="258" t="s">
        <v>173</v>
      </c>
      <c r="O112" s="258" t="s">
        <v>503</v>
      </c>
      <c r="Q112" s="259" t="e">
        <v>#N/A</v>
      </c>
      <c r="R112" s="259" t="e">
        <v>#N/A</v>
      </c>
    </row>
    <row r="113" spans="1:18" ht="14.4">
      <c r="A113" s="253" t="str">
        <f t="shared" si="1"/>
        <v>CRÉDITOS VIGENTES POR INTERMEDIACIÓN FINANCIERA SECTOR NO FINANCIERO Préstamos</v>
      </c>
      <c r="B113" s="254" t="s">
        <v>179</v>
      </c>
      <c r="C113" s="254" t="s">
        <v>523</v>
      </c>
      <c r="D113" s="254" t="s">
        <v>524</v>
      </c>
      <c r="E113" s="254" t="s">
        <v>525</v>
      </c>
      <c r="F113" s="255">
        <v>40380439</v>
      </c>
      <c r="G113" s="255">
        <v>0</v>
      </c>
      <c r="H113" s="255">
        <v>0</v>
      </c>
      <c r="I113" s="255">
        <v>40380439</v>
      </c>
      <c r="J113" s="256" t="s">
        <v>7</v>
      </c>
      <c r="K113" s="256" t="s">
        <v>60</v>
      </c>
      <c r="L113" s="256" t="s">
        <v>65</v>
      </c>
      <c r="M113" s="257" t="s">
        <v>486</v>
      </c>
      <c r="N113" s="258" t="s">
        <v>173</v>
      </c>
      <c r="O113" s="258" t="s">
        <v>487</v>
      </c>
      <c r="Q113" s="259" t="e">
        <v>#N/A</v>
      </c>
      <c r="R113" s="259" t="e">
        <v>#N/A</v>
      </c>
    </row>
    <row r="114" spans="1:18" ht="14.4">
      <c r="A114" s="253" t="str">
        <f t="shared" si="1"/>
        <v>CRÉDITOS VIGENTES POR INTERMEDIACIÓN FINANCIERA SECTOR NO FINANCIERO Préstamos</v>
      </c>
      <c r="B114" s="254" t="s">
        <v>179</v>
      </c>
      <c r="C114" s="254" t="s">
        <v>526</v>
      </c>
      <c r="D114" s="254" t="s">
        <v>527</v>
      </c>
      <c r="E114" s="254" t="s">
        <v>528</v>
      </c>
      <c r="F114" s="255">
        <v>66790890</v>
      </c>
      <c r="G114" s="255">
        <v>0</v>
      </c>
      <c r="H114" s="255">
        <v>0</v>
      </c>
      <c r="I114" s="255">
        <v>66790890</v>
      </c>
      <c r="J114" s="256" t="s">
        <v>7</v>
      </c>
      <c r="K114" s="256" t="s">
        <v>60</v>
      </c>
      <c r="L114" s="256" t="s">
        <v>65</v>
      </c>
      <c r="M114" s="257" t="s">
        <v>486</v>
      </c>
      <c r="N114" s="258" t="s">
        <v>173</v>
      </c>
      <c r="O114" s="258" t="s">
        <v>491</v>
      </c>
      <c r="Q114" s="259" t="e">
        <v>#N/A</v>
      </c>
      <c r="R114" s="259" t="e">
        <v>#N/A</v>
      </c>
    </row>
    <row r="115" spans="1:18" ht="14.4">
      <c r="A115" s="253" t="str">
        <f t="shared" si="1"/>
        <v>CRÉDITOS VIGENTES POR INTERMEDIACIÓN FINANCIERA SECTOR NO FINANCIERO Préstamos</v>
      </c>
      <c r="B115" s="254" t="s">
        <v>179</v>
      </c>
      <c r="C115" s="254" t="s">
        <v>529</v>
      </c>
      <c r="D115" s="254" t="s">
        <v>530</v>
      </c>
      <c r="E115" s="254" t="s">
        <v>531</v>
      </c>
      <c r="F115" s="255">
        <v>630180449</v>
      </c>
      <c r="G115" s="255">
        <v>0</v>
      </c>
      <c r="H115" s="255">
        <v>0</v>
      </c>
      <c r="I115" s="255">
        <v>630180449</v>
      </c>
      <c r="J115" s="256" t="s">
        <v>7</v>
      </c>
      <c r="K115" s="256" t="s">
        <v>60</v>
      </c>
      <c r="L115" s="256" t="s">
        <v>65</v>
      </c>
      <c r="M115" s="257" t="s">
        <v>486</v>
      </c>
      <c r="N115" s="258" t="s">
        <v>173</v>
      </c>
      <c r="O115" s="258" t="s">
        <v>495</v>
      </c>
      <c r="Q115" s="259" t="e">
        <v>#N/A</v>
      </c>
      <c r="R115" s="259" t="e">
        <v>#N/A</v>
      </c>
    </row>
    <row r="116" spans="1:18" ht="14.4">
      <c r="A116" s="253" t="str">
        <f t="shared" si="1"/>
        <v>CRÉDITOS VIGENTES POR INTERMEDIACIÓN FINANCIERA SECTOR NO FINANCIERO Préstamos</v>
      </c>
      <c r="B116" s="254" t="s">
        <v>179</v>
      </c>
      <c r="C116" s="254" t="s">
        <v>532</v>
      </c>
      <c r="D116" s="254" t="s">
        <v>533</v>
      </c>
      <c r="E116" s="254" t="s">
        <v>534</v>
      </c>
      <c r="F116" s="255">
        <v>432531242</v>
      </c>
      <c r="G116" s="255">
        <v>0</v>
      </c>
      <c r="H116" s="255">
        <v>0</v>
      </c>
      <c r="I116" s="255">
        <v>432531242</v>
      </c>
      <c r="J116" s="256" t="s">
        <v>7</v>
      </c>
      <c r="K116" s="256" t="s">
        <v>60</v>
      </c>
      <c r="L116" s="256" t="s">
        <v>65</v>
      </c>
      <c r="M116" s="257" t="s">
        <v>486</v>
      </c>
      <c r="N116" s="258" t="s">
        <v>173</v>
      </c>
      <c r="O116" s="258" t="s">
        <v>513</v>
      </c>
      <c r="Q116" s="259" t="e">
        <v>#N/A</v>
      </c>
      <c r="R116" s="259" t="e">
        <v>#N/A</v>
      </c>
    </row>
    <row r="117" spans="1:18" ht="14.4">
      <c r="A117" s="253" t="str">
        <f t="shared" si="1"/>
        <v>CRÉDITOS VIGENTES POR INTERMEDIACIÓN FINANCIERA SECTOR NO FINANCIERO Préstamos</v>
      </c>
      <c r="B117" s="254" t="s">
        <v>179</v>
      </c>
      <c r="C117" s="254" t="s">
        <v>535</v>
      </c>
      <c r="D117" s="254" t="s">
        <v>536</v>
      </c>
      <c r="E117" s="254" t="s">
        <v>537</v>
      </c>
      <c r="F117" s="255">
        <v>71235153</v>
      </c>
      <c r="G117" s="255">
        <v>0</v>
      </c>
      <c r="H117" s="255">
        <v>0</v>
      </c>
      <c r="I117" s="255">
        <v>71235153</v>
      </c>
      <c r="J117" s="256" t="s">
        <v>7</v>
      </c>
      <c r="K117" s="256" t="s">
        <v>60</v>
      </c>
      <c r="L117" s="256" t="s">
        <v>65</v>
      </c>
      <c r="M117" s="257" t="s">
        <v>486</v>
      </c>
      <c r="N117" s="258" t="s">
        <v>173</v>
      </c>
      <c r="O117" s="258" t="s">
        <v>538</v>
      </c>
      <c r="Q117" s="259" t="e">
        <v>#N/A</v>
      </c>
      <c r="R117" s="259" t="e">
        <v>#N/A</v>
      </c>
    </row>
    <row r="118" spans="1:18" ht="14.4">
      <c r="A118" s="253" t="str">
        <f t="shared" si="1"/>
        <v>CRÉDITOS VIGENTES POR INTERMEDIACIÓN FINANCIERA SECTOR NO FINANCIERO Préstamos</v>
      </c>
      <c r="B118" s="254" t="s">
        <v>179</v>
      </c>
      <c r="C118" s="254" t="s">
        <v>539</v>
      </c>
      <c r="D118" s="254" t="s">
        <v>540</v>
      </c>
      <c r="E118" s="254" t="s">
        <v>541</v>
      </c>
      <c r="F118" s="255">
        <v>3445743583</v>
      </c>
      <c r="G118" s="255">
        <v>0</v>
      </c>
      <c r="H118" s="255">
        <v>0</v>
      </c>
      <c r="I118" s="255">
        <v>3445743583</v>
      </c>
      <c r="J118" s="256" t="s">
        <v>7</v>
      </c>
      <c r="K118" s="256" t="s">
        <v>60</v>
      </c>
      <c r="L118" s="256" t="s">
        <v>65</v>
      </c>
      <c r="M118" s="257" t="s">
        <v>486</v>
      </c>
      <c r="N118" s="258" t="s">
        <v>173</v>
      </c>
      <c r="O118" s="258" t="s">
        <v>491</v>
      </c>
      <c r="Q118" s="259" t="e">
        <v>#N/A</v>
      </c>
      <c r="R118" s="259" t="e">
        <v>#N/A</v>
      </c>
    </row>
    <row r="119" spans="1:18" ht="14.4">
      <c r="A119" s="253" t="str">
        <f t="shared" si="1"/>
        <v>CRÉDITOS VIGENTES POR INTERMEDIACIÓN FINANCIERA SECTOR NO FINANCIERO Préstamos</v>
      </c>
      <c r="B119" s="254" t="s">
        <v>168</v>
      </c>
      <c r="C119" s="254" t="s">
        <v>542</v>
      </c>
      <c r="D119" s="254" t="s">
        <v>543</v>
      </c>
      <c r="E119" s="254" t="s">
        <v>544</v>
      </c>
      <c r="F119" s="255">
        <v>0</v>
      </c>
      <c r="G119" s="255">
        <v>1013496.7</v>
      </c>
      <c r="H119" s="255">
        <v>7376603976</v>
      </c>
      <c r="I119" s="255">
        <v>7376603976</v>
      </c>
      <c r="J119" s="256" t="s">
        <v>7</v>
      </c>
      <c r="K119" s="256" t="s">
        <v>60</v>
      </c>
      <c r="L119" s="256" t="s">
        <v>65</v>
      </c>
      <c r="M119" s="257" t="s">
        <v>486</v>
      </c>
      <c r="N119" s="258" t="s">
        <v>173</v>
      </c>
      <c r="O119" s="258" t="s">
        <v>495</v>
      </c>
      <c r="Q119" s="259" t="e">
        <v>#N/A</v>
      </c>
      <c r="R119" s="259" t="e">
        <v>#N/A</v>
      </c>
    </row>
    <row r="120" spans="1:18" ht="14.4">
      <c r="A120" s="253" t="str">
        <f t="shared" si="1"/>
        <v>CRÉDITOS VIGENTES POR INTERMEDIACIÓN FINANCIERA SECTOR NO FINANCIERO Préstamos</v>
      </c>
      <c r="B120" s="254" t="s">
        <v>168</v>
      </c>
      <c r="C120" s="254" t="s">
        <v>545</v>
      </c>
      <c r="D120" s="254" t="s">
        <v>546</v>
      </c>
      <c r="E120" s="254" t="s">
        <v>490</v>
      </c>
      <c r="F120" s="255">
        <v>0</v>
      </c>
      <c r="G120" s="255">
        <v>2227249.7799999998</v>
      </c>
      <c r="H120" s="255">
        <v>16210747981</v>
      </c>
      <c r="I120" s="255">
        <v>16210747981</v>
      </c>
      <c r="J120" s="256" t="s">
        <v>7</v>
      </c>
      <c r="K120" s="256" t="s">
        <v>60</v>
      </c>
      <c r="L120" s="256" t="s">
        <v>65</v>
      </c>
      <c r="M120" s="257" t="s">
        <v>547</v>
      </c>
      <c r="N120" s="258" t="s">
        <v>173</v>
      </c>
      <c r="O120" s="258" t="s">
        <v>491</v>
      </c>
      <c r="Q120" s="259" t="e">
        <v>#N/A</v>
      </c>
      <c r="R120" s="259" t="e">
        <v>#N/A</v>
      </c>
    </row>
    <row r="121" spans="1:18" ht="14.4">
      <c r="A121" s="253" t="str">
        <f t="shared" si="1"/>
        <v>CRÉDITOS VIGENTES POR INTERMEDIACIÓN FINANCIERA SECTOR NO FINANCIERO Préstamos</v>
      </c>
      <c r="B121" s="254" t="s">
        <v>168</v>
      </c>
      <c r="C121" s="254" t="s">
        <v>548</v>
      </c>
      <c r="D121" s="254" t="s">
        <v>549</v>
      </c>
      <c r="E121" s="254" t="s">
        <v>494</v>
      </c>
      <c r="F121" s="255">
        <v>0</v>
      </c>
      <c r="G121" s="255">
        <v>4588816.71</v>
      </c>
      <c r="H121" s="255">
        <v>33399105878</v>
      </c>
      <c r="I121" s="255">
        <v>33399105878</v>
      </c>
      <c r="J121" s="256" t="s">
        <v>7</v>
      </c>
      <c r="K121" s="256" t="s">
        <v>60</v>
      </c>
      <c r="L121" s="256" t="s">
        <v>65</v>
      </c>
      <c r="M121" s="257" t="s">
        <v>547</v>
      </c>
      <c r="N121" s="258" t="s">
        <v>173</v>
      </c>
      <c r="O121" s="258" t="s">
        <v>495</v>
      </c>
      <c r="Q121" s="259" t="e">
        <v>#N/A</v>
      </c>
      <c r="R121" s="259" t="e">
        <v>#N/A</v>
      </c>
    </row>
    <row r="122" spans="1:18" ht="14.4">
      <c r="A122" s="253" t="str">
        <f t="shared" si="1"/>
        <v>CRÉDITOS VIGENTES POR INTERMEDIACIÓN FINANCIERA SECTOR NO FINANCIERO Préstamos</v>
      </c>
      <c r="B122" s="254" t="s">
        <v>179</v>
      </c>
      <c r="C122" s="254" t="s">
        <v>550</v>
      </c>
      <c r="D122" s="254" t="s">
        <v>551</v>
      </c>
      <c r="E122" s="254" t="s">
        <v>552</v>
      </c>
      <c r="F122" s="255">
        <v>208450880</v>
      </c>
      <c r="G122" s="255">
        <v>0</v>
      </c>
      <c r="H122" s="255">
        <v>0</v>
      </c>
      <c r="I122" s="255">
        <v>208450880</v>
      </c>
      <c r="J122" s="256" t="s">
        <v>7</v>
      </c>
      <c r="K122" s="256" t="s">
        <v>60</v>
      </c>
      <c r="L122" s="256" t="s">
        <v>65</v>
      </c>
      <c r="M122" s="257" t="s">
        <v>547</v>
      </c>
      <c r="N122" s="258" t="s">
        <v>173</v>
      </c>
      <c r="O122" s="258" t="s">
        <v>487</v>
      </c>
      <c r="Q122" s="259" t="e">
        <v>#N/A</v>
      </c>
      <c r="R122" s="259" t="e">
        <v>#N/A</v>
      </c>
    </row>
    <row r="123" spans="1:18" ht="14.4">
      <c r="A123" s="253" t="str">
        <f t="shared" si="1"/>
        <v>CRÉDITOS VIGENTES POR INTERMEDIACIÓN FINANCIERA SECTOR NO FINANCIERO Préstamos</v>
      </c>
      <c r="B123" s="254" t="s">
        <v>179</v>
      </c>
      <c r="C123" s="254" t="s">
        <v>553</v>
      </c>
      <c r="D123" s="254" t="s">
        <v>554</v>
      </c>
      <c r="E123" s="254" t="s">
        <v>506</v>
      </c>
      <c r="F123" s="255">
        <v>4500000000</v>
      </c>
      <c r="G123" s="255">
        <v>0</v>
      </c>
      <c r="H123" s="255">
        <v>0</v>
      </c>
      <c r="I123" s="255">
        <v>4500000000</v>
      </c>
      <c r="J123" s="256" t="s">
        <v>7</v>
      </c>
      <c r="K123" s="256" t="s">
        <v>60</v>
      </c>
      <c r="L123" s="256" t="s">
        <v>65</v>
      </c>
      <c r="M123" s="257" t="s">
        <v>547</v>
      </c>
      <c r="N123" s="258" t="s">
        <v>173</v>
      </c>
      <c r="O123" s="258" t="s">
        <v>491</v>
      </c>
      <c r="Q123" s="259" t="e">
        <v>#N/A</v>
      </c>
      <c r="R123" s="259" t="e">
        <v>#N/A</v>
      </c>
    </row>
    <row r="124" spans="1:18" ht="14.4">
      <c r="A124" s="253" t="str">
        <f t="shared" si="1"/>
        <v>CRÉDITOS VIGENTES POR INTERMEDIACIÓN FINANCIERA SECTOR NO FINANCIERO Préstamos</v>
      </c>
      <c r="B124" s="254" t="s">
        <v>179</v>
      </c>
      <c r="C124" s="254" t="s">
        <v>555</v>
      </c>
      <c r="D124" s="254" t="s">
        <v>556</v>
      </c>
      <c r="E124" s="254" t="s">
        <v>509</v>
      </c>
      <c r="F124" s="255">
        <v>7161627418</v>
      </c>
      <c r="G124" s="255">
        <v>0</v>
      </c>
      <c r="H124" s="255">
        <v>0</v>
      </c>
      <c r="I124" s="255">
        <v>7161627418</v>
      </c>
      <c r="J124" s="256" t="s">
        <v>7</v>
      </c>
      <c r="K124" s="256" t="s">
        <v>60</v>
      </c>
      <c r="L124" s="256" t="s">
        <v>65</v>
      </c>
      <c r="M124" s="257" t="s">
        <v>547</v>
      </c>
      <c r="N124" s="258" t="s">
        <v>173</v>
      </c>
      <c r="O124" s="258" t="s">
        <v>495</v>
      </c>
      <c r="Q124" s="259" t="e">
        <v>#N/A</v>
      </c>
      <c r="R124" s="259" t="e">
        <v>#N/A</v>
      </c>
    </row>
    <row r="125" spans="1:18" ht="14.4">
      <c r="A125" s="253" t="str">
        <f t="shared" si="1"/>
        <v>CRÉDITOS VIGENTES POR INTERMEDIACIÓN FINANCIERA SECTOR NO FINANCIERO Préstamos</v>
      </c>
      <c r="B125" s="254" t="s">
        <v>179</v>
      </c>
      <c r="C125" s="254" t="s">
        <v>557</v>
      </c>
      <c r="D125" s="254" t="s">
        <v>558</v>
      </c>
      <c r="E125" s="254" t="s">
        <v>525</v>
      </c>
      <c r="F125" s="255">
        <v>67993320</v>
      </c>
      <c r="G125" s="255">
        <v>0</v>
      </c>
      <c r="H125" s="255">
        <v>0</v>
      </c>
      <c r="I125" s="255">
        <v>67993320</v>
      </c>
      <c r="J125" s="256" t="s">
        <v>7</v>
      </c>
      <c r="K125" s="256" t="s">
        <v>60</v>
      </c>
      <c r="L125" s="256" t="s">
        <v>65</v>
      </c>
      <c r="M125" s="257" t="s">
        <v>547</v>
      </c>
      <c r="N125" s="258" t="s">
        <v>173</v>
      </c>
      <c r="O125" s="258" t="s">
        <v>487</v>
      </c>
      <c r="Q125" s="259" t="e">
        <v>#N/A</v>
      </c>
      <c r="R125" s="259" t="e">
        <v>#N/A</v>
      </c>
    </row>
    <row r="126" spans="1:18" ht="14.4">
      <c r="A126" s="253" t="str">
        <f t="shared" si="1"/>
        <v>CRÉDITOS VIGENTES POR INTERMEDIACIÓN FINANCIERA SECTOR NO FINANCIERO Préstamos</v>
      </c>
      <c r="B126" s="254" t="s">
        <v>179</v>
      </c>
      <c r="C126" s="254" t="s">
        <v>559</v>
      </c>
      <c r="D126" s="254" t="s">
        <v>560</v>
      </c>
      <c r="E126" s="254" t="s">
        <v>561</v>
      </c>
      <c r="F126" s="255">
        <v>227598207</v>
      </c>
      <c r="G126" s="255">
        <v>0</v>
      </c>
      <c r="H126" s="255">
        <v>0</v>
      </c>
      <c r="I126" s="255">
        <v>227598207</v>
      </c>
      <c r="J126" s="256" t="s">
        <v>7</v>
      </c>
      <c r="K126" s="256" t="s">
        <v>60</v>
      </c>
      <c r="L126" s="256" t="s">
        <v>65</v>
      </c>
      <c r="M126" s="257" t="s">
        <v>547</v>
      </c>
      <c r="N126" s="258" t="s">
        <v>173</v>
      </c>
      <c r="O126" s="258" t="s">
        <v>503</v>
      </c>
      <c r="Q126" s="259" t="e">
        <v>#N/A</v>
      </c>
      <c r="R126" s="259" t="e">
        <v>#N/A</v>
      </c>
    </row>
    <row r="127" spans="1:18" ht="14.4">
      <c r="A127" s="253" t="str">
        <f t="shared" si="1"/>
        <v>CRÉDITOS VIGENTES POR INTERMEDIACIÓN FINANCIERA SECTOR NO FINANCIERO Préstamos</v>
      </c>
      <c r="B127" s="254" t="s">
        <v>179</v>
      </c>
      <c r="C127" s="254" t="s">
        <v>562</v>
      </c>
      <c r="D127" s="254" t="s">
        <v>563</v>
      </c>
      <c r="E127" s="254" t="s">
        <v>561</v>
      </c>
      <c r="F127" s="255">
        <v>3174603060</v>
      </c>
      <c r="G127" s="255">
        <v>0</v>
      </c>
      <c r="H127" s="255">
        <v>0</v>
      </c>
      <c r="I127" s="255">
        <v>3174603060</v>
      </c>
      <c r="J127" s="256" t="s">
        <v>7</v>
      </c>
      <c r="K127" s="256" t="s">
        <v>60</v>
      </c>
      <c r="L127" s="256" t="s">
        <v>65</v>
      </c>
      <c r="M127" s="257" t="s">
        <v>547</v>
      </c>
      <c r="N127" s="258" t="s">
        <v>173</v>
      </c>
      <c r="O127" s="258" t="s">
        <v>487</v>
      </c>
      <c r="Q127" s="259" t="e">
        <v>#N/A</v>
      </c>
      <c r="R127" s="259" t="e">
        <v>#N/A</v>
      </c>
    </row>
    <row r="128" spans="1:18" ht="14.4">
      <c r="A128" s="253" t="str">
        <f t="shared" si="1"/>
        <v>CRÉDITOS VIGENTES POR INTERMEDIACIÓN FINANCIERA SECTOR NO FINANCIERO Préstamos</v>
      </c>
      <c r="B128" s="254" t="s">
        <v>168</v>
      </c>
      <c r="C128" s="254" t="s">
        <v>564</v>
      </c>
      <c r="D128" s="254" t="s">
        <v>565</v>
      </c>
      <c r="E128" s="254" t="s">
        <v>566</v>
      </c>
      <c r="F128" s="255">
        <v>0</v>
      </c>
      <c r="G128" s="255">
        <v>308019.48</v>
      </c>
      <c r="H128" s="255">
        <v>2241879743</v>
      </c>
      <c r="I128" s="255">
        <v>2241879743</v>
      </c>
      <c r="J128" s="256" t="s">
        <v>7</v>
      </c>
      <c r="K128" s="256" t="s">
        <v>60</v>
      </c>
      <c r="L128" s="256" t="s">
        <v>65</v>
      </c>
      <c r="M128" s="257" t="s">
        <v>547</v>
      </c>
      <c r="N128" s="258" t="s">
        <v>173</v>
      </c>
      <c r="O128" s="258" t="s">
        <v>487</v>
      </c>
      <c r="Q128" s="259" t="e">
        <v>#N/A</v>
      </c>
      <c r="R128" s="259" t="e">
        <v>#N/A</v>
      </c>
    </row>
    <row r="129" spans="1:18" ht="14.4">
      <c r="A129" s="253" t="str">
        <f t="shared" si="1"/>
        <v>CRÉDITOS VIGENTES POR INTERMEDIACIÓN FINANCIERA SECTOR NO FINANCIERO Préstamos</v>
      </c>
      <c r="B129" s="254" t="s">
        <v>168</v>
      </c>
      <c r="C129" s="254" t="s">
        <v>567</v>
      </c>
      <c r="D129" s="254" t="s">
        <v>568</v>
      </c>
      <c r="E129" s="254" t="s">
        <v>569</v>
      </c>
      <c r="F129" s="255">
        <v>0</v>
      </c>
      <c r="G129" s="255">
        <v>1733435.81</v>
      </c>
      <c r="H129" s="255">
        <v>12616587196</v>
      </c>
      <c r="I129" s="255">
        <v>12616587196</v>
      </c>
      <c r="J129" s="256" t="s">
        <v>7</v>
      </c>
      <c r="K129" s="256" t="s">
        <v>60</v>
      </c>
      <c r="L129" s="256" t="s">
        <v>65</v>
      </c>
      <c r="M129" s="257" t="s">
        <v>547</v>
      </c>
      <c r="N129" s="258" t="s">
        <v>173</v>
      </c>
      <c r="O129" s="258" t="s">
        <v>491</v>
      </c>
      <c r="Q129" s="259" t="e">
        <v>#N/A</v>
      </c>
      <c r="R129" s="259" t="e">
        <v>#N/A</v>
      </c>
    </row>
    <row r="130" spans="1:18" ht="14.4">
      <c r="A130" s="253" t="str">
        <f t="shared" si="1"/>
        <v>CRÉDITOS VIGENTES POR INTERMEDIACIÓN FINANCIERA SECTOR NO FINANCIERO Préstamos</v>
      </c>
      <c r="B130" s="254" t="s">
        <v>179</v>
      </c>
      <c r="C130" s="254" t="s">
        <v>570</v>
      </c>
      <c r="D130" s="254" t="s">
        <v>571</v>
      </c>
      <c r="E130" s="254" t="s">
        <v>572</v>
      </c>
      <c r="F130" s="255">
        <v>14417513182</v>
      </c>
      <c r="G130" s="255">
        <v>0</v>
      </c>
      <c r="H130" s="255">
        <v>0</v>
      </c>
      <c r="I130" s="255">
        <v>14417513182</v>
      </c>
      <c r="J130" s="256" t="s">
        <v>7</v>
      </c>
      <c r="K130" s="256" t="s">
        <v>60</v>
      </c>
      <c r="L130" s="256" t="s">
        <v>65</v>
      </c>
      <c r="M130" s="257" t="s">
        <v>547</v>
      </c>
      <c r="N130" s="258" t="s">
        <v>173</v>
      </c>
      <c r="O130" s="258" t="s">
        <v>495</v>
      </c>
      <c r="Q130" s="259" t="e">
        <v>#N/A</v>
      </c>
      <c r="R130" s="259" t="e">
        <v>#N/A</v>
      </c>
    </row>
    <row r="131" spans="1:18" ht="14.4">
      <c r="A131" s="253" t="str">
        <f t="shared" si="1"/>
        <v>CRÉDITOS VIGENTES POR INTERMEDIACIÓN FINANCIERA SECTOR NO FINANCIERO Préstamos</v>
      </c>
      <c r="B131" s="254" t="s">
        <v>168</v>
      </c>
      <c r="C131" s="254" t="s">
        <v>573</v>
      </c>
      <c r="D131" s="254" t="s">
        <v>574</v>
      </c>
      <c r="E131" s="254" t="s">
        <v>575</v>
      </c>
      <c r="F131" s="255">
        <v>0</v>
      </c>
      <c r="G131" s="255">
        <v>669942.65</v>
      </c>
      <c r="H131" s="255">
        <v>4876090485</v>
      </c>
      <c r="I131" s="255">
        <v>4876090485</v>
      </c>
      <c r="J131" s="256" t="s">
        <v>7</v>
      </c>
      <c r="K131" s="256" t="s">
        <v>60</v>
      </c>
      <c r="L131" s="256" t="s">
        <v>65</v>
      </c>
      <c r="M131" s="257" t="s">
        <v>576</v>
      </c>
      <c r="N131" s="258" t="s">
        <v>173</v>
      </c>
      <c r="O131" s="258" t="s">
        <v>491</v>
      </c>
      <c r="Q131" s="259" t="e">
        <v>#N/A</v>
      </c>
      <c r="R131" s="259" t="e">
        <v>#N/A</v>
      </c>
    </row>
    <row r="132" spans="1:18" ht="14.4">
      <c r="A132" s="253" t="str">
        <f t="shared" si="1"/>
        <v>CRÉDITOS VIGENTES POR INTERMEDIACIÓN FINANCIERA SECTOR NO FINANCIERO Préstamos</v>
      </c>
      <c r="B132" s="254" t="s">
        <v>168</v>
      </c>
      <c r="C132" s="254" t="s">
        <v>577</v>
      </c>
      <c r="D132" s="254" t="s">
        <v>578</v>
      </c>
      <c r="E132" s="254" t="s">
        <v>579</v>
      </c>
      <c r="F132" s="255">
        <v>0</v>
      </c>
      <c r="G132" s="255">
        <v>876348.93</v>
      </c>
      <c r="H132" s="255">
        <v>6378391762</v>
      </c>
      <c r="I132" s="255">
        <v>6378391762</v>
      </c>
      <c r="J132" s="256" t="s">
        <v>7</v>
      </c>
      <c r="K132" s="256" t="s">
        <v>60</v>
      </c>
      <c r="L132" s="256" t="s">
        <v>65</v>
      </c>
      <c r="M132" s="257" t="s">
        <v>576</v>
      </c>
      <c r="N132" s="258" t="s">
        <v>173</v>
      </c>
      <c r="O132" s="258" t="s">
        <v>495</v>
      </c>
      <c r="Q132" s="259" t="e">
        <v>#N/A</v>
      </c>
      <c r="R132" s="259" t="e">
        <v>#N/A</v>
      </c>
    </row>
    <row r="133" spans="1:18" ht="14.4">
      <c r="A133" s="253" t="str">
        <f t="shared" si="1"/>
        <v>CRÉDITOS VIGENTES POR INTERMEDIACIÓN FINANCIERA SECTOR NO FINANCIERO Préstamos</v>
      </c>
      <c r="B133" s="254" t="s">
        <v>179</v>
      </c>
      <c r="C133" s="254" t="s">
        <v>580</v>
      </c>
      <c r="D133" s="254" t="s">
        <v>581</v>
      </c>
      <c r="E133" s="254" t="s">
        <v>509</v>
      </c>
      <c r="F133" s="255">
        <v>478289445</v>
      </c>
      <c r="G133" s="255">
        <v>0</v>
      </c>
      <c r="H133" s="255">
        <v>0</v>
      </c>
      <c r="I133" s="255">
        <v>478289445</v>
      </c>
      <c r="J133" s="256" t="s">
        <v>7</v>
      </c>
      <c r="K133" s="256" t="s">
        <v>60</v>
      </c>
      <c r="L133" s="256" t="s">
        <v>65</v>
      </c>
      <c r="M133" s="257" t="s">
        <v>576</v>
      </c>
      <c r="N133" s="258" t="s">
        <v>173</v>
      </c>
      <c r="O133" s="258" t="s">
        <v>495</v>
      </c>
      <c r="Q133" s="259" t="e">
        <v>#N/A</v>
      </c>
      <c r="R133" s="259" t="e">
        <v>#N/A</v>
      </c>
    </row>
    <row r="134" spans="1:18" ht="14.4">
      <c r="A134" s="253" t="str">
        <f t="shared" ref="A134:A197" si="2">CONCATENATE(K134,L134)</f>
        <v>CRÉDITOS VIGENTES POR INTERMEDIACIÓN FINANCIERA SECTOR NO FINANCIERO Préstamos</v>
      </c>
      <c r="B134" s="254" t="s">
        <v>179</v>
      </c>
      <c r="C134" s="254" t="s">
        <v>582</v>
      </c>
      <c r="D134" s="254" t="s">
        <v>583</v>
      </c>
      <c r="E134" s="254" t="s">
        <v>531</v>
      </c>
      <c r="F134" s="255">
        <v>2381348293</v>
      </c>
      <c r="G134" s="255">
        <v>0</v>
      </c>
      <c r="H134" s="255">
        <v>0</v>
      </c>
      <c r="I134" s="255">
        <v>2381348293</v>
      </c>
      <c r="J134" s="256" t="s">
        <v>7</v>
      </c>
      <c r="K134" s="256" t="s">
        <v>60</v>
      </c>
      <c r="L134" s="256" t="s">
        <v>65</v>
      </c>
      <c r="M134" s="257" t="s">
        <v>576</v>
      </c>
      <c r="N134" s="258" t="s">
        <v>173</v>
      </c>
      <c r="O134" s="258" t="s">
        <v>495</v>
      </c>
      <c r="Q134" s="259" t="e">
        <v>#N/A</v>
      </c>
      <c r="R134" s="259" t="e">
        <v>#N/A</v>
      </c>
    </row>
    <row r="135" spans="1:18" ht="14.4">
      <c r="A135" s="253" t="str">
        <f t="shared" si="2"/>
        <v>CRÉDITOS VIGENTES POR INTERMEDIACIÓN FINANCIERA SECTOR NO FINANCIERO Préstamos</v>
      </c>
      <c r="B135" s="254" t="s">
        <v>179</v>
      </c>
      <c r="C135" s="254" t="s">
        <v>584</v>
      </c>
      <c r="D135" s="254" t="s">
        <v>585</v>
      </c>
      <c r="E135" s="254" t="s">
        <v>586</v>
      </c>
      <c r="F135" s="255">
        <v>487308499</v>
      </c>
      <c r="G135" s="255">
        <v>0</v>
      </c>
      <c r="H135" s="255">
        <v>0</v>
      </c>
      <c r="I135" s="255">
        <v>487308499</v>
      </c>
      <c r="J135" s="256" t="s">
        <v>7</v>
      </c>
      <c r="K135" s="256" t="s">
        <v>60</v>
      </c>
      <c r="L135" s="256" t="s">
        <v>65</v>
      </c>
      <c r="M135" s="257" t="s">
        <v>576</v>
      </c>
      <c r="N135" s="258" t="s">
        <v>173</v>
      </c>
      <c r="O135" s="258" t="s">
        <v>487</v>
      </c>
      <c r="Q135" s="259" t="e">
        <v>#N/A</v>
      </c>
      <c r="R135" s="259" t="e">
        <v>#N/A</v>
      </c>
    </row>
    <row r="136" spans="1:18" ht="14.4">
      <c r="A136" s="253" t="str">
        <f t="shared" si="2"/>
        <v>CRÉDITOS VIGENTES POR INTERMEDIACIÓN FINANCIERA SECTOR NO FINANCIERO Préstamos</v>
      </c>
      <c r="B136" s="254" t="s">
        <v>179</v>
      </c>
      <c r="C136" s="254" t="s">
        <v>587</v>
      </c>
      <c r="D136" s="254" t="s">
        <v>588</v>
      </c>
      <c r="E136" s="254" t="s">
        <v>589</v>
      </c>
      <c r="F136" s="255">
        <v>1003254666</v>
      </c>
      <c r="G136" s="255">
        <v>0</v>
      </c>
      <c r="H136" s="255">
        <v>0</v>
      </c>
      <c r="I136" s="255">
        <v>1003254666</v>
      </c>
      <c r="J136" s="256" t="s">
        <v>7</v>
      </c>
      <c r="K136" s="256" t="s">
        <v>60</v>
      </c>
      <c r="L136" s="256" t="s">
        <v>65</v>
      </c>
      <c r="M136" s="257" t="s">
        <v>590</v>
      </c>
      <c r="N136" s="258" t="s">
        <v>173</v>
      </c>
      <c r="O136" s="258" t="s">
        <v>495</v>
      </c>
      <c r="Q136" s="259" t="e">
        <v>#N/A</v>
      </c>
      <c r="R136" s="259" t="e">
        <v>#N/A</v>
      </c>
    </row>
    <row r="137" spans="1:18" ht="14.4">
      <c r="A137" s="253" t="str">
        <f t="shared" si="2"/>
        <v>CRÉDITOS VIGENTES POR INTERMEDIACIÓN FINANCIERA SECTOR NO FINANCIERO Préstamos</v>
      </c>
      <c r="B137" s="254" t="s">
        <v>179</v>
      </c>
      <c r="C137" s="254" t="s">
        <v>591</v>
      </c>
      <c r="D137" s="254" t="s">
        <v>592</v>
      </c>
      <c r="E137" s="254" t="s">
        <v>506</v>
      </c>
      <c r="F137" s="255">
        <v>2890006388</v>
      </c>
      <c r="G137" s="255">
        <v>0</v>
      </c>
      <c r="H137" s="255">
        <v>0</v>
      </c>
      <c r="I137" s="255">
        <v>2890006388</v>
      </c>
      <c r="J137" s="256" t="s">
        <v>7</v>
      </c>
      <c r="K137" s="256" t="s">
        <v>60</v>
      </c>
      <c r="L137" s="256" t="s">
        <v>65</v>
      </c>
      <c r="M137" s="257" t="s">
        <v>590</v>
      </c>
      <c r="N137" s="258" t="s">
        <v>173</v>
      </c>
      <c r="O137" s="258" t="s">
        <v>491</v>
      </c>
      <c r="Q137" s="259" t="e">
        <v>#N/A</v>
      </c>
      <c r="R137" s="259" t="e">
        <v>#N/A</v>
      </c>
    </row>
    <row r="138" spans="1:18" ht="14.4">
      <c r="A138" s="253" t="str">
        <f t="shared" si="2"/>
        <v>CRÉDITOS VIGENTES POR INTERMEDIACIÓN FINANCIERA SECTOR NO FINANCIERO Préstamos</v>
      </c>
      <c r="B138" s="254" t="s">
        <v>179</v>
      </c>
      <c r="C138" s="254" t="s">
        <v>593</v>
      </c>
      <c r="D138" s="254" t="s">
        <v>594</v>
      </c>
      <c r="E138" s="254" t="s">
        <v>509</v>
      </c>
      <c r="F138" s="255">
        <v>2011017729</v>
      </c>
      <c r="G138" s="255">
        <v>0</v>
      </c>
      <c r="H138" s="255">
        <v>0</v>
      </c>
      <c r="I138" s="255">
        <v>2011017729</v>
      </c>
      <c r="J138" s="256" t="s">
        <v>7</v>
      </c>
      <c r="K138" s="256" t="s">
        <v>60</v>
      </c>
      <c r="L138" s="256" t="s">
        <v>65</v>
      </c>
      <c r="M138" s="257" t="s">
        <v>590</v>
      </c>
      <c r="N138" s="258" t="s">
        <v>173</v>
      </c>
      <c r="O138" s="258" t="s">
        <v>495</v>
      </c>
      <c r="Q138" s="259" t="e">
        <v>#N/A</v>
      </c>
      <c r="R138" s="259" t="e">
        <v>#N/A</v>
      </c>
    </row>
    <row r="139" spans="1:18" ht="14.4">
      <c r="A139" s="253" t="str">
        <f t="shared" si="2"/>
        <v>CRÉDITOS VIGENTES POR INTERMEDIACIÓN FINANCIERA SECTOR NO FINANCIERO Préstamos</v>
      </c>
      <c r="B139" s="254" t="s">
        <v>168</v>
      </c>
      <c r="C139" s="254" t="s">
        <v>595</v>
      </c>
      <c r="D139" s="254" t="s">
        <v>596</v>
      </c>
      <c r="E139" s="254" t="s">
        <v>597</v>
      </c>
      <c r="F139" s="255">
        <v>0</v>
      </c>
      <c r="G139" s="255">
        <v>30065.919999999998</v>
      </c>
      <c r="H139" s="255">
        <v>218830890</v>
      </c>
      <c r="I139" s="255">
        <v>218830890</v>
      </c>
      <c r="J139" s="256" t="s">
        <v>7</v>
      </c>
      <c r="K139" s="256" t="s">
        <v>60</v>
      </c>
      <c r="L139" s="256" t="s">
        <v>65</v>
      </c>
      <c r="M139" s="257" t="s">
        <v>598</v>
      </c>
      <c r="N139" s="258" t="s">
        <v>173</v>
      </c>
      <c r="O139" s="258" t="s">
        <v>495</v>
      </c>
      <c r="Q139" s="259" t="e">
        <v>#N/A</v>
      </c>
      <c r="R139" s="259" t="e">
        <v>#N/A</v>
      </c>
    </row>
    <row r="140" spans="1:18" ht="14.4">
      <c r="A140" s="253" t="str">
        <f t="shared" si="2"/>
        <v>CRÉDITOS VIGENTES POR INTERMEDIACIÓN FINANCIERA SECTOR NO FINANCIERO Préstamos</v>
      </c>
      <c r="B140" s="254" t="s">
        <v>168</v>
      </c>
      <c r="C140" s="254" t="s">
        <v>599</v>
      </c>
      <c r="D140" s="254" t="s">
        <v>600</v>
      </c>
      <c r="E140" s="254" t="s">
        <v>601</v>
      </c>
      <c r="F140" s="255">
        <v>0</v>
      </c>
      <c r="G140" s="255">
        <v>19467.650000000001</v>
      </c>
      <c r="H140" s="255">
        <v>141692760</v>
      </c>
      <c r="I140" s="255">
        <v>141692760</v>
      </c>
      <c r="J140" s="256" t="s">
        <v>7</v>
      </c>
      <c r="K140" s="256" t="s">
        <v>60</v>
      </c>
      <c r="L140" s="256" t="s">
        <v>65</v>
      </c>
      <c r="M140" s="257" t="s">
        <v>598</v>
      </c>
      <c r="N140" s="258" t="s">
        <v>173</v>
      </c>
      <c r="O140" s="258" t="s">
        <v>513</v>
      </c>
      <c r="Q140" s="259" t="e">
        <v>#N/A</v>
      </c>
      <c r="R140" s="259" t="e">
        <v>#N/A</v>
      </c>
    </row>
    <row r="141" spans="1:18" ht="14.4">
      <c r="A141" s="253" t="str">
        <f t="shared" si="2"/>
        <v>CRÉDITOS VIGENTES POR INTERMEDIACIÓN FINANCIERA SECTOR NO FINANCIERO Préstamos</v>
      </c>
      <c r="B141" s="254" t="s">
        <v>179</v>
      </c>
      <c r="C141" s="254" t="s">
        <v>602</v>
      </c>
      <c r="D141" s="254" t="s">
        <v>603</v>
      </c>
      <c r="E141" s="254" t="s">
        <v>604</v>
      </c>
      <c r="F141" s="255">
        <v>103198027</v>
      </c>
      <c r="G141" s="255">
        <v>0</v>
      </c>
      <c r="H141" s="255">
        <v>0</v>
      </c>
      <c r="I141" s="255">
        <v>103198027</v>
      </c>
      <c r="J141" s="256" t="s">
        <v>7</v>
      </c>
      <c r="K141" s="256" t="s">
        <v>60</v>
      </c>
      <c r="L141" s="256" t="s">
        <v>65</v>
      </c>
      <c r="M141" s="257" t="s">
        <v>598</v>
      </c>
      <c r="N141" s="258" t="s">
        <v>173</v>
      </c>
      <c r="O141" s="258" t="s">
        <v>495</v>
      </c>
      <c r="Q141" s="259" t="e">
        <v>#N/A</v>
      </c>
      <c r="R141" s="259" t="e">
        <v>#N/A</v>
      </c>
    </row>
    <row r="142" spans="1:18" ht="14.4">
      <c r="A142" s="253" t="str">
        <f t="shared" si="2"/>
        <v>CRÉDITOS VIGENTES POR INTERMEDIACIÓN FINANCIERA SECTOR NO FINANCIERO Préstamos</v>
      </c>
      <c r="B142" s="254" t="s">
        <v>179</v>
      </c>
      <c r="C142" s="254" t="s">
        <v>605</v>
      </c>
      <c r="D142" s="254" t="s">
        <v>606</v>
      </c>
      <c r="E142" s="254" t="s">
        <v>607</v>
      </c>
      <c r="F142" s="255">
        <v>20847831</v>
      </c>
      <c r="G142" s="255">
        <v>0</v>
      </c>
      <c r="H142" s="255">
        <v>0</v>
      </c>
      <c r="I142" s="255">
        <v>20847831</v>
      </c>
      <c r="J142" s="256" t="s">
        <v>7</v>
      </c>
      <c r="K142" s="256" t="s">
        <v>60</v>
      </c>
      <c r="L142" s="256" t="s">
        <v>65</v>
      </c>
      <c r="M142" s="257" t="s">
        <v>598</v>
      </c>
      <c r="N142" s="258" t="s">
        <v>173</v>
      </c>
      <c r="O142" s="258" t="s">
        <v>513</v>
      </c>
      <c r="Q142" s="259" t="e">
        <v>#N/A</v>
      </c>
      <c r="R142" s="259" t="e">
        <v>#N/A</v>
      </c>
    </row>
    <row r="143" spans="1:18" ht="14.4">
      <c r="A143" s="253" t="str">
        <f t="shared" si="2"/>
        <v>CRÉDITOS VIGENTES POR INTERMEDIACIÓN FINANCIERA SECTOR NO FINANCIERO Préstamos</v>
      </c>
      <c r="B143" s="254" t="s">
        <v>179</v>
      </c>
      <c r="C143" s="254" t="s">
        <v>608</v>
      </c>
      <c r="D143" s="254" t="s">
        <v>609</v>
      </c>
      <c r="E143" s="254" t="s">
        <v>610</v>
      </c>
      <c r="F143" s="255">
        <v>143159978</v>
      </c>
      <c r="G143" s="255">
        <v>0</v>
      </c>
      <c r="H143" s="255">
        <v>0</v>
      </c>
      <c r="I143" s="255">
        <v>143159978</v>
      </c>
      <c r="J143" s="256" t="s">
        <v>7</v>
      </c>
      <c r="K143" s="256" t="s">
        <v>60</v>
      </c>
      <c r="L143" s="256" t="s">
        <v>65</v>
      </c>
      <c r="M143" s="257" t="s">
        <v>598</v>
      </c>
      <c r="N143" s="258" t="s">
        <v>173</v>
      </c>
      <c r="O143" s="258" t="s">
        <v>513</v>
      </c>
      <c r="Q143" s="259" t="e">
        <v>#N/A</v>
      </c>
      <c r="R143" s="259" t="e">
        <v>#N/A</v>
      </c>
    </row>
    <row r="144" spans="1:18" ht="14.4">
      <c r="A144" s="253" t="str">
        <f t="shared" si="2"/>
        <v>CRÉDITOS VIGENTES POR INTERMEDIACIÓN FINANCIERA SECTOR NO FINANCIERO Préstamos</v>
      </c>
      <c r="B144" s="254" t="s">
        <v>168</v>
      </c>
      <c r="C144" s="254" t="s">
        <v>611</v>
      </c>
      <c r="D144" s="254" t="s">
        <v>612</v>
      </c>
      <c r="E144" s="254" t="s">
        <v>579</v>
      </c>
      <c r="F144" s="255">
        <v>0</v>
      </c>
      <c r="G144" s="255">
        <v>25877.8</v>
      </c>
      <c r="H144" s="255">
        <v>188348203</v>
      </c>
      <c r="I144" s="255">
        <v>188348203</v>
      </c>
      <c r="J144" s="256" t="s">
        <v>7</v>
      </c>
      <c r="K144" s="256" t="s">
        <v>60</v>
      </c>
      <c r="L144" s="256" t="s">
        <v>65</v>
      </c>
      <c r="M144" s="257" t="s">
        <v>598</v>
      </c>
      <c r="N144" s="258" t="s">
        <v>173</v>
      </c>
      <c r="O144" s="258" t="s">
        <v>495</v>
      </c>
      <c r="Q144" s="259" t="e">
        <v>#N/A</v>
      </c>
      <c r="R144" s="259" t="e">
        <v>#N/A</v>
      </c>
    </row>
    <row r="145" spans="1:18" ht="14.4">
      <c r="A145" s="253" t="str">
        <f t="shared" si="2"/>
        <v>CRÉDITOS VIGENTES POR INTERMEDIACIÓN FINANCIERA SECTOR NO FINANCIERO Préstamos</v>
      </c>
      <c r="B145" s="254" t="s">
        <v>168</v>
      </c>
      <c r="C145" s="254" t="s">
        <v>613</v>
      </c>
      <c r="D145" s="254" t="s">
        <v>614</v>
      </c>
      <c r="E145" s="254" t="s">
        <v>615</v>
      </c>
      <c r="F145" s="255">
        <v>0</v>
      </c>
      <c r="G145" s="255">
        <v>73638.03</v>
      </c>
      <c r="H145" s="255">
        <v>535964828</v>
      </c>
      <c r="I145" s="255">
        <v>535964828</v>
      </c>
      <c r="J145" s="256" t="s">
        <v>7</v>
      </c>
      <c r="K145" s="256" t="s">
        <v>60</v>
      </c>
      <c r="L145" s="256" t="s">
        <v>65</v>
      </c>
      <c r="M145" s="257" t="s">
        <v>598</v>
      </c>
      <c r="N145" s="258" t="s">
        <v>173</v>
      </c>
      <c r="O145" s="258" t="s">
        <v>513</v>
      </c>
      <c r="Q145" s="259" t="e">
        <v>#N/A</v>
      </c>
      <c r="R145" s="259" t="e">
        <v>#N/A</v>
      </c>
    </row>
    <row r="146" spans="1:18" ht="14.4">
      <c r="A146" s="253" t="str">
        <f t="shared" si="2"/>
        <v>CRÉDITOS VIGENTES POR INTERMEDIACIÓN FINANCIERA SECTOR NO FINANCIERO Préstamos</v>
      </c>
      <c r="B146" s="254" t="s">
        <v>179</v>
      </c>
      <c r="C146" s="254" t="s">
        <v>616</v>
      </c>
      <c r="D146" s="254" t="s">
        <v>617</v>
      </c>
      <c r="E146" s="254" t="s">
        <v>618</v>
      </c>
      <c r="F146" s="255">
        <v>661354659</v>
      </c>
      <c r="G146" s="255">
        <v>0</v>
      </c>
      <c r="H146" s="255">
        <v>0</v>
      </c>
      <c r="I146" s="255">
        <v>661354659</v>
      </c>
      <c r="J146" s="256" t="s">
        <v>7</v>
      </c>
      <c r="K146" s="256" t="s">
        <v>60</v>
      </c>
      <c r="L146" s="256" t="s">
        <v>65</v>
      </c>
      <c r="M146" s="257" t="s">
        <v>598</v>
      </c>
      <c r="N146" s="258" t="s">
        <v>173</v>
      </c>
      <c r="O146" s="258" t="s">
        <v>513</v>
      </c>
      <c r="Q146" s="259" t="e">
        <v>#N/A</v>
      </c>
      <c r="R146" s="259" t="e">
        <v>#N/A</v>
      </c>
    </row>
    <row r="147" spans="1:18" ht="14.4">
      <c r="A147" s="253" t="str">
        <f t="shared" si="2"/>
        <v>CRÉDITOS VIGENTES POR INTERMEDIACIÓN FINANCIERA SECTOR NO FINANCIERO Préstamos</v>
      </c>
      <c r="B147" s="254" t="s">
        <v>179</v>
      </c>
      <c r="C147" s="254" t="s">
        <v>619</v>
      </c>
      <c r="D147" s="254" t="s">
        <v>620</v>
      </c>
      <c r="E147" s="254" t="s">
        <v>621</v>
      </c>
      <c r="F147" s="255">
        <v>11159901439</v>
      </c>
      <c r="G147" s="255">
        <v>0</v>
      </c>
      <c r="H147" s="255">
        <v>0</v>
      </c>
      <c r="I147" s="255">
        <v>11159901439</v>
      </c>
      <c r="J147" s="256" t="s">
        <v>7</v>
      </c>
      <c r="K147" s="256" t="s">
        <v>60</v>
      </c>
      <c r="L147" s="256" t="s">
        <v>65</v>
      </c>
      <c r="M147" s="257" t="s">
        <v>598</v>
      </c>
      <c r="N147" s="258" t="s">
        <v>173</v>
      </c>
      <c r="O147" s="258" t="s">
        <v>538</v>
      </c>
      <c r="Q147" s="259" t="e">
        <v>#N/A</v>
      </c>
      <c r="R147" s="259" t="e">
        <v>#N/A</v>
      </c>
    </row>
    <row r="148" spans="1:18" ht="14.4">
      <c r="A148" s="253" t="str">
        <f t="shared" si="2"/>
        <v>CRÉDITOS VIGENTES POR INTERMEDIACIÓN FINANCIERA SECTOR NO FINANCIERO Préstamos</v>
      </c>
      <c r="B148" s="254" t="s">
        <v>168</v>
      </c>
      <c r="C148" s="254" t="s">
        <v>622</v>
      </c>
      <c r="D148" s="254" t="s">
        <v>623</v>
      </c>
      <c r="E148" s="254" t="s">
        <v>624</v>
      </c>
      <c r="F148" s="255">
        <v>0</v>
      </c>
      <c r="G148" s="255">
        <v>20416.150000000001</v>
      </c>
      <c r="H148" s="255">
        <v>148596294</v>
      </c>
      <c r="I148" s="255">
        <v>148596294</v>
      </c>
      <c r="J148" s="256" t="s">
        <v>7</v>
      </c>
      <c r="K148" s="256" t="s">
        <v>60</v>
      </c>
      <c r="L148" s="256" t="s">
        <v>65</v>
      </c>
      <c r="M148" s="257" t="s">
        <v>598</v>
      </c>
      <c r="N148" s="258" t="s">
        <v>173</v>
      </c>
      <c r="O148" s="258" t="s">
        <v>513</v>
      </c>
      <c r="Q148" s="259" t="e">
        <v>#N/A</v>
      </c>
      <c r="R148" s="259" t="e">
        <v>#N/A</v>
      </c>
    </row>
    <row r="149" spans="1:18" ht="14.4">
      <c r="A149" s="253" t="str">
        <f t="shared" si="2"/>
        <v>CRÉDITOS VIGENTES POR INTERMEDIACIÓN FINANCIERA SECTOR NO FINANCIERO Préstamos</v>
      </c>
      <c r="B149" s="254" t="s">
        <v>168</v>
      </c>
      <c r="C149" s="254" t="s">
        <v>625</v>
      </c>
      <c r="D149" s="254" t="s">
        <v>626</v>
      </c>
      <c r="E149" s="254" t="s">
        <v>627</v>
      </c>
      <c r="F149" s="255">
        <v>0</v>
      </c>
      <c r="G149" s="255">
        <v>1085924.2</v>
      </c>
      <c r="H149" s="255">
        <v>7903758120</v>
      </c>
      <c r="I149" s="255">
        <v>7903758120</v>
      </c>
      <c r="J149" s="256" t="s">
        <v>7</v>
      </c>
      <c r="K149" s="256" t="s">
        <v>60</v>
      </c>
      <c r="L149" s="256" t="s">
        <v>65</v>
      </c>
      <c r="M149" s="257" t="s">
        <v>598</v>
      </c>
      <c r="N149" s="258" t="s">
        <v>173</v>
      </c>
      <c r="O149" s="258" t="s">
        <v>538</v>
      </c>
      <c r="Q149" s="259" t="e">
        <v>#N/A</v>
      </c>
      <c r="R149" s="259" t="e">
        <v>#N/A</v>
      </c>
    </row>
    <row r="150" spans="1:18" ht="14.4">
      <c r="A150" s="253" t="str">
        <f t="shared" si="2"/>
        <v>CRÉDITOS VIGENTES POR INTERMEDIACIÓN FINANCIERA SECTOR NO FINANCIERO Préstamos</v>
      </c>
      <c r="B150" s="254" t="s">
        <v>179</v>
      </c>
      <c r="C150" s="254" t="s">
        <v>628</v>
      </c>
      <c r="D150" s="254" t="s">
        <v>629</v>
      </c>
      <c r="E150" s="254" t="s">
        <v>630</v>
      </c>
      <c r="F150" s="255">
        <v>226389054</v>
      </c>
      <c r="G150" s="255">
        <v>0</v>
      </c>
      <c r="H150" s="255">
        <v>0</v>
      </c>
      <c r="I150" s="255">
        <v>226389054</v>
      </c>
      <c r="J150" s="256" t="s">
        <v>7</v>
      </c>
      <c r="K150" s="256" t="s">
        <v>60</v>
      </c>
      <c r="L150" s="256" t="s">
        <v>65</v>
      </c>
      <c r="M150" s="257" t="s">
        <v>598</v>
      </c>
      <c r="N150" s="258" t="s">
        <v>173</v>
      </c>
      <c r="O150" s="258" t="s">
        <v>495</v>
      </c>
      <c r="Q150" s="259" t="e">
        <v>#N/A</v>
      </c>
      <c r="R150" s="259" t="e">
        <v>#N/A</v>
      </c>
    </row>
    <row r="151" spans="1:18" ht="14.4">
      <c r="A151" s="253" t="str">
        <f t="shared" si="2"/>
        <v>CRÉDITOS VIGENTES POR INTERMEDIACIÓN FINANCIERA SECTOR NO FINANCIERO Préstamos</v>
      </c>
      <c r="B151" s="254" t="s">
        <v>179</v>
      </c>
      <c r="C151" s="254" t="s">
        <v>631</v>
      </c>
      <c r="D151" s="254" t="s">
        <v>632</v>
      </c>
      <c r="E151" s="254" t="s">
        <v>633</v>
      </c>
      <c r="F151" s="255">
        <v>3348366103</v>
      </c>
      <c r="G151" s="255">
        <v>0</v>
      </c>
      <c r="H151" s="255">
        <v>0</v>
      </c>
      <c r="I151" s="255">
        <v>3348366103</v>
      </c>
      <c r="J151" s="256" t="s">
        <v>7</v>
      </c>
      <c r="K151" s="256" t="s">
        <v>60</v>
      </c>
      <c r="L151" s="256" t="s">
        <v>65</v>
      </c>
      <c r="M151" s="257" t="s">
        <v>598</v>
      </c>
      <c r="N151" s="258" t="s">
        <v>173</v>
      </c>
      <c r="O151" s="258" t="s">
        <v>513</v>
      </c>
      <c r="Q151" s="259" t="e">
        <v>#N/A</v>
      </c>
      <c r="R151" s="259" t="e">
        <v>#N/A</v>
      </c>
    </row>
    <row r="152" spans="1:18" ht="14.4">
      <c r="A152" s="253" t="str">
        <f t="shared" si="2"/>
        <v>CRÉDITOS VIGENTES POR INTERMEDIACIÓN FINANCIERA SECTOR NO FINANCIERO Préstamos</v>
      </c>
      <c r="B152" s="254" t="s">
        <v>179</v>
      </c>
      <c r="C152" s="254" t="s">
        <v>634</v>
      </c>
      <c r="D152" s="254" t="s">
        <v>635</v>
      </c>
      <c r="E152" s="254" t="s">
        <v>636</v>
      </c>
      <c r="F152" s="255">
        <v>249515127</v>
      </c>
      <c r="G152" s="255">
        <v>0</v>
      </c>
      <c r="H152" s="255">
        <v>0</v>
      </c>
      <c r="I152" s="255">
        <v>249515127</v>
      </c>
      <c r="J152" s="256" t="s">
        <v>7</v>
      </c>
      <c r="K152" s="256" t="s">
        <v>60</v>
      </c>
      <c r="L152" s="256" t="s">
        <v>65</v>
      </c>
      <c r="M152" s="257" t="s">
        <v>598</v>
      </c>
      <c r="N152" s="258" t="s">
        <v>173</v>
      </c>
      <c r="O152" s="258" t="s">
        <v>538</v>
      </c>
      <c r="Q152" s="259" t="e">
        <v>#N/A</v>
      </c>
      <c r="R152" s="259" t="e">
        <v>#N/A</v>
      </c>
    </row>
    <row r="153" spans="1:18" ht="14.4">
      <c r="A153" s="253" t="str">
        <f t="shared" si="2"/>
        <v>CRÉDITOS VIGENTES POR INTERMEDIACIÓN FINANCIERA SECTOR NO FINANCIERO Préstamos</v>
      </c>
      <c r="B153" s="254" t="s">
        <v>179</v>
      </c>
      <c r="C153" s="254" t="s">
        <v>637</v>
      </c>
      <c r="D153" s="254" t="s">
        <v>638</v>
      </c>
      <c r="E153" s="254" t="s">
        <v>639</v>
      </c>
      <c r="F153" s="255">
        <v>68589300</v>
      </c>
      <c r="G153" s="255">
        <v>0</v>
      </c>
      <c r="H153" s="255">
        <v>0</v>
      </c>
      <c r="I153" s="255">
        <v>68589300</v>
      </c>
      <c r="J153" s="256" t="s">
        <v>7</v>
      </c>
      <c r="K153" s="256" t="s">
        <v>60</v>
      </c>
      <c r="L153" s="256" t="s">
        <v>65</v>
      </c>
      <c r="M153" s="257" t="s">
        <v>598</v>
      </c>
      <c r="N153" s="258" t="s">
        <v>173</v>
      </c>
      <c r="O153" s="258" t="s">
        <v>513</v>
      </c>
      <c r="Q153" s="259" t="e">
        <v>#N/A</v>
      </c>
      <c r="R153" s="259" t="e">
        <v>#N/A</v>
      </c>
    </row>
    <row r="154" spans="1:18" ht="14.4">
      <c r="A154" s="253" t="str">
        <f t="shared" si="2"/>
        <v>CRÉDITOS VIGENTES POR INTERMEDIACIÓN FINANCIERA SECTOR NO FINANCIERO Préstamos</v>
      </c>
      <c r="B154" s="254" t="s">
        <v>179</v>
      </c>
      <c r="C154" s="254" t="s">
        <v>640</v>
      </c>
      <c r="D154" s="254" t="s">
        <v>641</v>
      </c>
      <c r="E154" s="254" t="s">
        <v>642</v>
      </c>
      <c r="F154" s="255">
        <v>47001000000</v>
      </c>
      <c r="G154" s="255">
        <v>0</v>
      </c>
      <c r="H154" s="255">
        <v>0</v>
      </c>
      <c r="I154" s="255">
        <v>47001000000</v>
      </c>
      <c r="J154" s="256" t="s">
        <v>7</v>
      </c>
      <c r="K154" s="256" t="s">
        <v>60</v>
      </c>
      <c r="L154" s="256" t="s">
        <v>65</v>
      </c>
      <c r="M154" s="257" t="s">
        <v>598</v>
      </c>
      <c r="N154" s="258" t="s">
        <v>173</v>
      </c>
      <c r="O154" s="258" t="s">
        <v>538</v>
      </c>
      <c r="Q154" s="259" t="e">
        <v>#N/A</v>
      </c>
      <c r="R154" s="259" t="e">
        <v>#N/A</v>
      </c>
    </row>
    <row r="155" spans="1:18" ht="14.4">
      <c r="A155" s="253" t="str">
        <f t="shared" si="2"/>
        <v>CRÉDITOS VIGENTES POR INTERMEDIACIÓN FINANCIERA SECTOR NO FINANCIERO Préstamos</v>
      </c>
      <c r="B155" s="254" t="s">
        <v>168</v>
      </c>
      <c r="C155" s="254" t="s">
        <v>643</v>
      </c>
      <c r="D155" s="254" t="s">
        <v>644</v>
      </c>
      <c r="E155" s="254" t="s">
        <v>494</v>
      </c>
      <c r="F155" s="255">
        <v>0</v>
      </c>
      <c r="G155" s="255">
        <v>1309813.51</v>
      </c>
      <c r="H155" s="255">
        <v>9533307357</v>
      </c>
      <c r="I155" s="255">
        <v>9533307357</v>
      </c>
      <c r="J155" s="256" t="s">
        <v>7</v>
      </c>
      <c r="K155" s="256" t="s">
        <v>60</v>
      </c>
      <c r="L155" s="256" t="s">
        <v>65</v>
      </c>
      <c r="M155" s="257" t="s">
        <v>598</v>
      </c>
      <c r="N155" s="258" t="s">
        <v>173</v>
      </c>
      <c r="O155" s="258" t="s">
        <v>495</v>
      </c>
      <c r="Q155" s="259" t="e">
        <v>#N/A</v>
      </c>
      <c r="R155" s="259" t="e">
        <v>#N/A</v>
      </c>
    </row>
    <row r="156" spans="1:18" ht="14.4">
      <c r="A156" s="253" t="str">
        <f t="shared" si="2"/>
        <v>CRÉDITOS VIGENTES POR INTERMEDIACIÓN FINANCIERA SECTOR NO FINANCIERO Préstamos</v>
      </c>
      <c r="B156" s="254" t="s">
        <v>168</v>
      </c>
      <c r="C156" s="254" t="s">
        <v>645</v>
      </c>
      <c r="D156" s="254" t="s">
        <v>646</v>
      </c>
      <c r="E156" s="254" t="s">
        <v>461</v>
      </c>
      <c r="F156" s="255">
        <v>0</v>
      </c>
      <c r="G156" s="255">
        <v>4903860.6900000004</v>
      </c>
      <c r="H156" s="255">
        <v>35692112530</v>
      </c>
      <c r="I156" s="255">
        <v>35692112530</v>
      </c>
      <c r="J156" s="256" t="s">
        <v>7</v>
      </c>
      <c r="K156" s="256" t="s">
        <v>60</v>
      </c>
      <c r="L156" s="256" t="s">
        <v>65</v>
      </c>
      <c r="M156" s="257" t="s">
        <v>598</v>
      </c>
      <c r="N156" s="258" t="s">
        <v>173</v>
      </c>
      <c r="O156" s="258" t="s">
        <v>513</v>
      </c>
      <c r="Q156" s="259" t="e">
        <v>#N/A</v>
      </c>
      <c r="R156" s="259" t="e">
        <v>#N/A</v>
      </c>
    </row>
    <row r="157" spans="1:18" ht="14.4">
      <c r="A157" s="253" t="str">
        <f t="shared" si="2"/>
        <v>CRÉDITOS VIGENTES POR INTERMEDIACIÓN FINANCIERA SECTOR NO FINANCIERO Préstamos</v>
      </c>
      <c r="B157" s="254" t="s">
        <v>168</v>
      </c>
      <c r="C157" s="254" t="s">
        <v>647</v>
      </c>
      <c r="D157" s="254" t="s">
        <v>648</v>
      </c>
      <c r="E157" s="254" t="s">
        <v>464</v>
      </c>
      <c r="F157" s="255">
        <v>0</v>
      </c>
      <c r="G157" s="255">
        <v>12670753.17</v>
      </c>
      <c r="H157" s="255">
        <v>92222429750</v>
      </c>
      <c r="I157" s="255">
        <v>92222429750</v>
      </c>
      <c r="J157" s="256" t="s">
        <v>7</v>
      </c>
      <c r="K157" s="256" t="s">
        <v>60</v>
      </c>
      <c r="L157" s="256" t="s">
        <v>65</v>
      </c>
      <c r="M157" s="257" t="s">
        <v>598</v>
      </c>
      <c r="N157" s="258" t="s">
        <v>173</v>
      </c>
      <c r="O157" s="258" t="s">
        <v>538</v>
      </c>
      <c r="Q157" s="259" t="e">
        <v>#N/A</v>
      </c>
      <c r="R157" s="259" t="e">
        <v>#N/A</v>
      </c>
    </row>
    <row r="158" spans="1:18" ht="14.4">
      <c r="A158" s="253" t="str">
        <f t="shared" si="2"/>
        <v>CRÉDITOS VIGENTES POR INTERMEDIACIÓN FINANCIERA SECTOR NO FINANCIERO Préstamos</v>
      </c>
      <c r="B158" s="254" t="s">
        <v>179</v>
      </c>
      <c r="C158" s="254" t="s">
        <v>649</v>
      </c>
      <c r="D158" s="254" t="s">
        <v>650</v>
      </c>
      <c r="E158" s="254" t="s">
        <v>552</v>
      </c>
      <c r="F158" s="255">
        <v>8201767</v>
      </c>
      <c r="G158" s="255">
        <v>0</v>
      </c>
      <c r="H158" s="255">
        <v>0</v>
      </c>
      <c r="I158" s="255">
        <v>8201767</v>
      </c>
      <c r="J158" s="256" t="s">
        <v>7</v>
      </c>
      <c r="K158" s="256" t="s">
        <v>60</v>
      </c>
      <c r="L158" s="256" t="s">
        <v>65</v>
      </c>
      <c r="M158" s="257" t="s">
        <v>598</v>
      </c>
      <c r="N158" s="258" t="s">
        <v>173</v>
      </c>
      <c r="O158" s="258" t="s">
        <v>487</v>
      </c>
      <c r="Q158" s="259" t="e">
        <v>#N/A</v>
      </c>
      <c r="R158" s="259" t="e">
        <v>#N/A</v>
      </c>
    </row>
    <row r="159" spans="1:18" ht="14.4">
      <c r="A159" s="253" t="str">
        <f t="shared" si="2"/>
        <v>CRÉDITOS VIGENTES POR INTERMEDIACIÓN FINANCIERA SECTOR NO FINANCIERO Préstamos</v>
      </c>
      <c r="B159" s="254" t="s">
        <v>179</v>
      </c>
      <c r="C159" s="254" t="s">
        <v>651</v>
      </c>
      <c r="D159" s="254" t="s">
        <v>652</v>
      </c>
      <c r="E159" s="254" t="s">
        <v>506</v>
      </c>
      <c r="F159" s="255">
        <v>1428525474</v>
      </c>
      <c r="G159" s="255">
        <v>0</v>
      </c>
      <c r="H159" s="255">
        <v>0</v>
      </c>
      <c r="I159" s="255">
        <v>1428525474</v>
      </c>
      <c r="J159" s="256" t="s">
        <v>7</v>
      </c>
      <c r="K159" s="256" t="s">
        <v>60</v>
      </c>
      <c r="L159" s="256" t="s">
        <v>65</v>
      </c>
      <c r="M159" s="257" t="s">
        <v>598</v>
      </c>
      <c r="N159" s="258" t="s">
        <v>173</v>
      </c>
      <c r="O159" s="258" t="s">
        <v>491</v>
      </c>
      <c r="Q159" s="259" t="e">
        <v>#N/A</v>
      </c>
      <c r="R159" s="259" t="e">
        <v>#N/A</v>
      </c>
    </row>
    <row r="160" spans="1:18" ht="14.4">
      <c r="A160" s="253" t="str">
        <f t="shared" si="2"/>
        <v>CRÉDITOS VIGENTES POR INTERMEDIACIÓN FINANCIERA SECTOR NO FINANCIERO Préstamos</v>
      </c>
      <c r="B160" s="254" t="s">
        <v>179</v>
      </c>
      <c r="C160" s="254" t="s">
        <v>653</v>
      </c>
      <c r="D160" s="254" t="s">
        <v>654</v>
      </c>
      <c r="E160" s="254" t="s">
        <v>509</v>
      </c>
      <c r="F160" s="255">
        <v>2000018333</v>
      </c>
      <c r="G160" s="255">
        <v>0</v>
      </c>
      <c r="H160" s="255">
        <v>0</v>
      </c>
      <c r="I160" s="255">
        <v>2000018333</v>
      </c>
      <c r="J160" s="256" t="s">
        <v>7</v>
      </c>
      <c r="K160" s="256" t="s">
        <v>60</v>
      </c>
      <c r="L160" s="256" t="s">
        <v>65</v>
      </c>
      <c r="M160" s="257" t="s">
        <v>598</v>
      </c>
      <c r="N160" s="258" t="s">
        <v>173</v>
      </c>
      <c r="O160" s="258" t="s">
        <v>495</v>
      </c>
      <c r="Q160" s="259" t="e">
        <v>#N/A</v>
      </c>
      <c r="R160" s="259" t="e">
        <v>#N/A</v>
      </c>
    </row>
    <row r="161" spans="1:18" ht="14.4">
      <c r="A161" s="253" t="str">
        <f t="shared" si="2"/>
        <v>CRÉDITOS VIGENTES POR INTERMEDIACIÓN FINANCIERA SECTOR NO FINANCIERO Préstamos</v>
      </c>
      <c r="B161" s="254" t="s">
        <v>179</v>
      </c>
      <c r="C161" s="254" t="s">
        <v>655</v>
      </c>
      <c r="D161" s="254" t="s">
        <v>656</v>
      </c>
      <c r="E161" s="254" t="s">
        <v>512</v>
      </c>
      <c r="F161" s="255">
        <v>7203472988</v>
      </c>
      <c r="G161" s="255">
        <v>0</v>
      </c>
      <c r="H161" s="255">
        <v>0</v>
      </c>
      <c r="I161" s="255">
        <v>7203472988</v>
      </c>
      <c r="J161" s="256" t="s">
        <v>7</v>
      </c>
      <c r="K161" s="256" t="s">
        <v>60</v>
      </c>
      <c r="L161" s="256" t="s">
        <v>65</v>
      </c>
      <c r="M161" s="257" t="s">
        <v>598</v>
      </c>
      <c r="N161" s="258" t="s">
        <v>173</v>
      </c>
      <c r="O161" s="258" t="s">
        <v>513</v>
      </c>
      <c r="Q161" s="259" t="e">
        <v>#N/A</v>
      </c>
      <c r="R161" s="259" t="e">
        <v>#N/A</v>
      </c>
    </row>
    <row r="162" spans="1:18" ht="14.4">
      <c r="A162" s="253" t="str">
        <f t="shared" si="2"/>
        <v>CRÉDITOS VIGENTES POR INTERMEDIACIÓN FINANCIERA SECTOR NO FINANCIERO Préstamos</v>
      </c>
      <c r="B162" s="254" t="s">
        <v>179</v>
      </c>
      <c r="C162" s="254" t="s">
        <v>657</v>
      </c>
      <c r="D162" s="254" t="s">
        <v>658</v>
      </c>
      <c r="E162" s="254" t="s">
        <v>659</v>
      </c>
      <c r="F162" s="255">
        <v>56355500248</v>
      </c>
      <c r="G162" s="255">
        <v>0</v>
      </c>
      <c r="H162" s="255">
        <v>0</v>
      </c>
      <c r="I162" s="255">
        <v>56355500248</v>
      </c>
      <c r="J162" s="256" t="s">
        <v>7</v>
      </c>
      <c r="K162" s="256" t="s">
        <v>60</v>
      </c>
      <c r="L162" s="256" t="s">
        <v>65</v>
      </c>
      <c r="M162" s="257" t="s">
        <v>598</v>
      </c>
      <c r="N162" s="258" t="s">
        <v>173</v>
      </c>
      <c r="O162" s="258" t="s">
        <v>538</v>
      </c>
      <c r="Q162" s="259" t="e">
        <v>#N/A</v>
      </c>
      <c r="R162" s="259" t="e">
        <v>#N/A</v>
      </c>
    </row>
    <row r="163" spans="1:18" ht="14.4">
      <c r="A163" s="253" t="str">
        <f t="shared" si="2"/>
        <v>CRÉDITOS VIGENTES POR INTERMEDIACIÓN FINANCIERA SECTOR NO FINANCIERO Préstamos</v>
      </c>
      <c r="B163" s="254" t="s">
        <v>168</v>
      </c>
      <c r="C163" s="254" t="s">
        <v>660</v>
      </c>
      <c r="D163" s="254" t="s">
        <v>661</v>
      </c>
      <c r="E163" s="254" t="s">
        <v>519</v>
      </c>
      <c r="F163" s="255">
        <v>0</v>
      </c>
      <c r="G163" s="255">
        <v>13882.48</v>
      </c>
      <c r="H163" s="255">
        <v>101041826</v>
      </c>
      <c r="I163" s="255">
        <v>101041826</v>
      </c>
      <c r="J163" s="256" t="s">
        <v>7</v>
      </c>
      <c r="K163" s="256" t="s">
        <v>60</v>
      </c>
      <c r="L163" s="256" t="s">
        <v>65</v>
      </c>
      <c r="M163" s="257" t="s">
        <v>598</v>
      </c>
      <c r="N163" s="258" t="s">
        <v>173</v>
      </c>
      <c r="O163" s="258" t="s">
        <v>513</v>
      </c>
      <c r="Q163" s="259" t="e">
        <v>#N/A</v>
      </c>
      <c r="R163" s="259" t="e">
        <v>#N/A</v>
      </c>
    </row>
    <row r="164" spans="1:18" ht="14.4">
      <c r="A164" s="253" t="str">
        <f t="shared" si="2"/>
        <v>CRÉDITOS VIGENTES POR INTERMEDIACIÓN FINANCIERA SECTOR NO FINANCIERO Préstamos</v>
      </c>
      <c r="B164" s="254" t="s">
        <v>179</v>
      </c>
      <c r="C164" s="254" t="s">
        <v>662</v>
      </c>
      <c r="D164" s="254" t="s">
        <v>663</v>
      </c>
      <c r="E164" s="254" t="s">
        <v>528</v>
      </c>
      <c r="F164" s="255">
        <v>2826645</v>
      </c>
      <c r="G164" s="255">
        <v>0</v>
      </c>
      <c r="H164" s="255">
        <v>0</v>
      </c>
      <c r="I164" s="255">
        <v>2826645</v>
      </c>
      <c r="J164" s="256" t="s">
        <v>7</v>
      </c>
      <c r="K164" s="256" t="s">
        <v>60</v>
      </c>
      <c r="L164" s="256" t="s">
        <v>65</v>
      </c>
      <c r="M164" s="257" t="s">
        <v>598</v>
      </c>
      <c r="N164" s="258" t="s">
        <v>173</v>
      </c>
      <c r="O164" s="258" t="s">
        <v>491</v>
      </c>
      <c r="Q164" s="259" t="e">
        <v>#N/A</v>
      </c>
      <c r="R164" s="259" t="e">
        <v>#N/A</v>
      </c>
    </row>
    <row r="165" spans="1:18" ht="14.4">
      <c r="A165" s="253" t="str">
        <f t="shared" si="2"/>
        <v>CRÉDITOS VIGENTES POR INTERMEDIACIÓN FINANCIERA SECTOR NO FINANCIERO Préstamos</v>
      </c>
      <c r="B165" s="254" t="s">
        <v>179</v>
      </c>
      <c r="C165" s="254" t="s">
        <v>664</v>
      </c>
      <c r="D165" s="254" t="s">
        <v>665</v>
      </c>
      <c r="E165" s="254" t="s">
        <v>531</v>
      </c>
      <c r="F165" s="255">
        <v>202044779</v>
      </c>
      <c r="G165" s="255">
        <v>0</v>
      </c>
      <c r="H165" s="255">
        <v>0</v>
      </c>
      <c r="I165" s="255">
        <v>202044779</v>
      </c>
      <c r="J165" s="256" t="s">
        <v>7</v>
      </c>
      <c r="K165" s="256" t="s">
        <v>60</v>
      </c>
      <c r="L165" s="256" t="s">
        <v>65</v>
      </c>
      <c r="M165" s="257" t="s">
        <v>598</v>
      </c>
      <c r="N165" s="258" t="s">
        <v>173</v>
      </c>
      <c r="O165" s="258" t="s">
        <v>495</v>
      </c>
      <c r="Q165" s="259" t="e">
        <v>#N/A</v>
      </c>
      <c r="R165" s="259" t="e">
        <v>#N/A</v>
      </c>
    </row>
    <row r="166" spans="1:18" ht="14.4">
      <c r="A166" s="253" t="str">
        <f t="shared" si="2"/>
        <v>CRÉDITOS VIGENTES POR INTERMEDIACIÓN FINANCIERA SECTOR NO FINANCIERO Préstamos</v>
      </c>
      <c r="B166" s="254" t="s">
        <v>179</v>
      </c>
      <c r="C166" s="254" t="s">
        <v>666</v>
      </c>
      <c r="D166" s="254" t="s">
        <v>667</v>
      </c>
      <c r="E166" s="254" t="s">
        <v>534</v>
      </c>
      <c r="F166" s="255">
        <v>41709797405</v>
      </c>
      <c r="G166" s="255">
        <v>0</v>
      </c>
      <c r="H166" s="255">
        <v>0</v>
      </c>
      <c r="I166" s="255">
        <v>41709797405</v>
      </c>
      <c r="J166" s="256" t="s">
        <v>7</v>
      </c>
      <c r="K166" s="256" t="s">
        <v>60</v>
      </c>
      <c r="L166" s="256" t="s">
        <v>65</v>
      </c>
      <c r="M166" s="257" t="s">
        <v>598</v>
      </c>
      <c r="N166" s="258" t="s">
        <v>173</v>
      </c>
      <c r="O166" s="258" t="s">
        <v>513</v>
      </c>
      <c r="Q166" s="259" t="e">
        <v>#N/A</v>
      </c>
      <c r="R166" s="259" t="e">
        <v>#N/A</v>
      </c>
    </row>
    <row r="167" spans="1:18" ht="14.4">
      <c r="A167" s="253" t="str">
        <f t="shared" si="2"/>
        <v>CRÉDITOS VIGENTES POR INTERMEDIACIÓN FINANCIERA SECTOR NO FINANCIERO Préstamos</v>
      </c>
      <c r="B167" s="254" t="s">
        <v>179</v>
      </c>
      <c r="C167" s="254" t="s">
        <v>668</v>
      </c>
      <c r="D167" s="254" t="s">
        <v>669</v>
      </c>
      <c r="E167" s="254" t="s">
        <v>537</v>
      </c>
      <c r="F167" s="255">
        <v>2950437731</v>
      </c>
      <c r="G167" s="255">
        <v>0</v>
      </c>
      <c r="H167" s="255">
        <v>0</v>
      </c>
      <c r="I167" s="255">
        <v>2950437731</v>
      </c>
      <c r="J167" s="256" t="s">
        <v>7</v>
      </c>
      <c r="K167" s="256" t="s">
        <v>60</v>
      </c>
      <c r="L167" s="256" t="s">
        <v>65</v>
      </c>
      <c r="M167" s="257" t="s">
        <v>598</v>
      </c>
      <c r="N167" s="258" t="s">
        <v>173</v>
      </c>
      <c r="O167" s="258" t="s">
        <v>538</v>
      </c>
      <c r="Q167" s="259" t="e">
        <v>#N/A</v>
      </c>
      <c r="R167" s="259" t="e">
        <v>#N/A</v>
      </c>
    </row>
    <row r="168" spans="1:18" ht="14.4">
      <c r="A168" s="253" t="str">
        <f t="shared" si="2"/>
        <v>CRÉDITOS VIGENTES POR INTERMEDIACIÓN FINANCIERA SECTOR NO FINANCIERO Préstamos</v>
      </c>
      <c r="B168" s="254" t="s">
        <v>179</v>
      </c>
      <c r="C168" s="254" t="s">
        <v>670</v>
      </c>
      <c r="D168" s="254" t="s">
        <v>671</v>
      </c>
      <c r="E168" s="254" t="s">
        <v>672</v>
      </c>
      <c r="F168" s="255">
        <v>18867345</v>
      </c>
      <c r="G168" s="255">
        <v>0</v>
      </c>
      <c r="H168" s="255">
        <v>0</v>
      </c>
      <c r="I168" s="255">
        <v>18867345</v>
      </c>
      <c r="J168" s="256" t="s">
        <v>7</v>
      </c>
      <c r="K168" s="256" t="s">
        <v>60</v>
      </c>
      <c r="L168" s="256" t="s">
        <v>65</v>
      </c>
      <c r="M168" s="257" t="s">
        <v>598</v>
      </c>
      <c r="N168" s="258" t="s">
        <v>173</v>
      </c>
      <c r="O168" s="258" t="s">
        <v>513</v>
      </c>
      <c r="Q168" s="259" t="e">
        <v>#N/A</v>
      </c>
      <c r="R168" s="259" t="e">
        <v>#N/A</v>
      </c>
    </row>
    <row r="169" spans="1:18" ht="14.4">
      <c r="A169" s="253" t="str">
        <f t="shared" si="2"/>
        <v>CRÉDITOS VIGENTES POR INTERMEDIACIÓN FINANCIERA SECTOR NO FINANCIERO Préstamos</v>
      </c>
      <c r="B169" s="254" t="s">
        <v>179</v>
      </c>
      <c r="C169" s="254" t="s">
        <v>673</v>
      </c>
      <c r="D169" s="254" t="s">
        <v>674</v>
      </c>
      <c r="E169" s="254" t="s">
        <v>675</v>
      </c>
      <c r="F169" s="255">
        <v>110845856</v>
      </c>
      <c r="G169" s="255">
        <v>0</v>
      </c>
      <c r="H169" s="255">
        <v>0</v>
      </c>
      <c r="I169" s="255">
        <v>110845856</v>
      </c>
      <c r="J169" s="256" t="s">
        <v>7</v>
      </c>
      <c r="K169" s="256" t="s">
        <v>60</v>
      </c>
      <c r="L169" s="256" t="s">
        <v>65</v>
      </c>
      <c r="M169" s="257" t="s">
        <v>598</v>
      </c>
      <c r="N169" s="258" t="s">
        <v>173</v>
      </c>
      <c r="O169" s="258" t="s">
        <v>538</v>
      </c>
      <c r="Q169" s="259" t="e">
        <v>#N/A</v>
      </c>
      <c r="R169" s="259" t="e">
        <v>#N/A</v>
      </c>
    </row>
    <row r="170" spans="1:18" ht="14.4">
      <c r="A170" s="253" t="str">
        <f t="shared" si="2"/>
        <v>CRÉDITOS VIGENTES POR INTERMEDIACIÓN FINANCIERA SECTOR NO FINANCIERO Préstamos</v>
      </c>
      <c r="B170" s="254" t="s">
        <v>168</v>
      </c>
      <c r="C170" s="254" t="s">
        <v>676</v>
      </c>
      <c r="D170" s="254" t="s">
        <v>677</v>
      </c>
      <c r="E170" s="254" t="s">
        <v>678</v>
      </c>
      <c r="F170" s="255">
        <v>0</v>
      </c>
      <c r="G170" s="255">
        <v>126189.31</v>
      </c>
      <c r="H170" s="255">
        <v>918452488</v>
      </c>
      <c r="I170" s="255">
        <v>918452488</v>
      </c>
      <c r="J170" s="256" t="s">
        <v>7</v>
      </c>
      <c r="K170" s="256" t="s">
        <v>60</v>
      </c>
      <c r="L170" s="256" t="s">
        <v>65</v>
      </c>
      <c r="M170" s="257" t="s">
        <v>598</v>
      </c>
      <c r="N170" s="258" t="s">
        <v>173</v>
      </c>
      <c r="O170" s="258" t="s">
        <v>538</v>
      </c>
      <c r="Q170" s="259" t="e">
        <v>#N/A</v>
      </c>
      <c r="R170" s="259" t="e">
        <v>#N/A</v>
      </c>
    </row>
    <row r="171" spans="1:18" ht="14.4">
      <c r="A171" s="253" t="str">
        <f t="shared" si="2"/>
        <v>CRÉDITOS VIGENTES POR INTERMEDIACIÓN FINANCIERA SECTOR NO FINANCIERO Préstamos</v>
      </c>
      <c r="B171" s="254" t="s">
        <v>179</v>
      </c>
      <c r="C171" s="254" t="s">
        <v>679</v>
      </c>
      <c r="D171" s="254" t="s">
        <v>680</v>
      </c>
      <c r="E171" s="254" t="s">
        <v>681</v>
      </c>
      <c r="F171" s="255">
        <v>2254604441</v>
      </c>
      <c r="G171" s="255">
        <v>0</v>
      </c>
      <c r="H171" s="255">
        <v>0</v>
      </c>
      <c r="I171" s="255">
        <v>2254604441</v>
      </c>
      <c r="J171" s="256" t="s">
        <v>7</v>
      </c>
      <c r="K171" s="256" t="s">
        <v>60</v>
      </c>
      <c r="L171" s="256" t="s">
        <v>65</v>
      </c>
      <c r="M171" s="257" t="s">
        <v>598</v>
      </c>
      <c r="N171" s="258" t="s">
        <v>173</v>
      </c>
      <c r="O171" s="258" t="s">
        <v>538</v>
      </c>
      <c r="Q171" s="259" t="e">
        <v>#N/A</v>
      </c>
      <c r="R171" s="259" t="e">
        <v>#N/A</v>
      </c>
    </row>
    <row r="172" spans="1:18" ht="14.4">
      <c r="A172" s="253" t="str">
        <f t="shared" si="2"/>
        <v>CRÉDITOS VIGENTES POR INTERMEDIACIÓN FINANCIERA SECTOR NO FINANCIERO Préstamos</v>
      </c>
      <c r="B172" s="254" t="s">
        <v>168</v>
      </c>
      <c r="C172" s="254" t="s">
        <v>682</v>
      </c>
      <c r="D172" s="254" t="s">
        <v>683</v>
      </c>
      <c r="E172" s="254" t="s">
        <v>684</v>
      </c>
      <c r="F172" s="255">
        <v>0</v>
      </c>
      <c r="G172" s="255">
        <v>5407611.8200000003</v>
      </c>
      <c r="H172" s="255">
        <v>39358599642</v>
      </c>
      <c r="I172" s="255">
        <v>39358599642</v>
      </c>
      <c r="J172" s="256" t="s">
        <v>7</v>
      </c>
      <c r="K172" s="256" t="s">
        <v>60</v>
      </c>
      <c r="L172" s="256" t="s">
        <v>65</v>
      </c>
      <c r="M172" s="257" t="s">
        <v>598</v>
      </c>
      <c r="N172" s="258" t="s">
        <v>173</v>
      </c>
      <c r="O172" s="258" t="s">
        <v>513</v>
      </c>
      <c r="Q172" s="259" t="e">
        <v>#N/A</v>
      </c>
      <c r="R172" s="259" t="e">
        <v>#N/A</v>
      </c>
    </row>
    <row r="173" spans="1:18" ht="14.4">
      <c r="A173" s="253" t="str">
        <f t="shared" si="2"/>
        <v>CRÉDITOS VIGENTES POR INTERMEDIACIÓN FINANCIERA SECTOR NO FINANCIERO Préstamos</v>
      </c>
      <c r="B173" s="254" t="s">
        <v>168</v>
      </c>
      <c r="C173" s="254" t="s">
        <v>685</v>
      </c>
      <c r="D173" s="254" t="s">
        <v>686</v>
      </c>
      <c r="E173" s="254" t="s">
        <v>687</v>
      </c>
      <c r="F173" s="255">
        <v>0</v>
      </c>
      <c r="G173" s="255">
        <v>557716.12</v>
      </c>
      <c r="H173" s="255">
        <v>4059264276</v>
      </c>
      <c r="I173" s="255">
        <v>4059264276</v>
      </c>
      <c r="J173" s="256" t="s">
        <v>7</v>
      </c>
      <c r="K173" s="256" t="s">
        <v>60</v>
      </c>
      <c r="L173" s="256" t="s">
        <v>65</v>
      </c>
      <c r="M173" s="257" t="s">
        <v>598</v>
      </c>
      <c r="N173" s="258" t="s">
        <v>173</v>
      </c>
      <c r="O173" s="258" t="s">
        <v>538</v>
      </c>
      <c r="Q173" s="259" t="e">
        <v>#N/A</v>
      </c>
      <c r="R173" s="259" t="e">
        <v>#N/A</v>
      </c>
    </row>
    <row r="174" spans="1:18" ht="14.4">
      <c r="A174" s="253" t="str">
        <f t="shared" si="2"/>
        <v>CRÉDITOS VIGENTES POR INTERMEDIACIÓN FINANCIERA SECTOR NO FINANCIERO Préstamos</v>
      </c>
      <c r="B174" s="254" t="s">
        <v>179</v>
      </c>
      <c r="C174" s="254" t="s">
        <v>688</v>
      </c>
      <c r="D174" s="254" t="s">
        <v>689</v>
      </c>
      <c r="E174" s="254" t="s">
        <v>541</v>
      </c>
      <c r="F174" s="255">
        <v>1523355878</v>
      </c>
      <c r="G174" s="255">
        <v>0</v>
      </c>
      <c r="H174" s="255">
        <v>0</v>
      </c>
      <c r="I174" s="255">
        <v>1523355878</v>
      </c>
      <c r="J174" s="256" t="s">
        <v>7</v>
      </c>
      <c r="K174" s="256" t="s">
        <v>60</v>
      </c>
      <c r="L174" s="256" t="s">
        <v>65</v>
      </c>
      <c r="M174" s="257" t="s">
        <v>598</v>
      </c>
      <c r="N174" s="258" t="s">
        <v>173</v>
      </c>
      <c r="O174" s="258" t="s">
        <v>513</v>
      </c>
      <c r="Q174" s="259" t="e">
        <v>#N/A</v>
      </c>
      <c r="R174" s="259" t="e">
        <v>#N/A</v>
      </c>
    </row>
    <row r="175" spans="1:18" ht="14.4">
      <c r="A175" s="253" t="str">
        <f t="shared" si="2"/>
        <v>CRÉDITOS VIGENTES POR INTERMEDIACIÓN FINANCIERA SECTOR NO FINANCIERO Préstamos</v>
      </c>
      <c r="B175" s="254" t="s">
        <v>179</v>
      </c>
      <c r="C175" s="254" t="s">
        <v>690</v>
      </c>
      <c r="D175" s="254" t="s">
        <v>691</v>
      </c>
      <c r="E175" s="254" t="s">
        <v>541</v>
      </c>
      <c r="F175" s="255">
        <v>4658504047</v>
      </c>
      <c r="G175" s="255">
        <v>0</v>
      </c>
      <c r="H175" s="255">
        <v>0</v>
      </c>
      <c r="I175" s="255">
        <v>4658504047</v>
      </c>
      <c r="J175" s="256" t="s">
        <v>7</v>
      </c>
      <c r="K175" s="256" t="s">
        <v>60</v>
      </c>
      <c r="L175" s="256" t="s">
        <v>65</v>
      </c>
      <c r="M175" s="257" t="s">
        <v>598</v>
      </c>
      <c r="N175" s="258" t="s">
        <v>173</v>
      </c>
      <c r="O175" s="258" t="s">
        <v>538</v>
      </c>
      <c r="Q175" s="259" t="e">
        <v>#N/A</v>
      </c>
      <c r="R175" s="259" t="e">
        <v>#N/A</v>
      </c>
    </row>
    <row r="176" spans="1:18" ht="14.4">
      <c r="A176" s="253" t="str">
        <f t="shared" si="2"/>
        <v>CRÉDITOS VIGENTES POR INTERMEDIACIÓN FINANCIERA SECTOR NO FINANCIERO Préstamos</v>
      </c>
      <c r="B176" s="254" t="s">
        <v>179</v>
      </c>
      <c r="C176" s="254" t="s">
        <v>692</v>
      </c>
      <c r="D176" s="254" t="s">
        <v>693</v>
      </c>
      <c r="E176" s="254" t="s">
        <v>694</v>
      </c>
      <c r="F176" s="255">
        <v>226611483</v>
      </c>
      <c r="G176" s="255">
        <v>0</v>
      </c>
      <c r="H176" s="255">
        <v>0</v>
      </c>
      <c r="I176" s="255">
        <v>226611483</v>
      </c>
      <c r="J176" s="256" t="s">
        <v>7</v>
      </c>
      <c r="K176" s="256" t="s">
        <v>60</v>
      </c>
      <c r="L176" s="256" t="s">
        <v>65</v>
      </c>
      <c r="M176" s="257" t="s">
        <v>695</v>
      </c>
      <c r="N176" s="258" t="s">
        <v>173</v>
      </c>
      <c r="O176" s="258" t="s">
        <v>538</v>
      </c>
      <c r="Q176" s="259" t="e">
        <v>#N/A</v>
      </c>
      <c r="R176" s="259" t="e">
        <v>#N/A</v>
      </c>
    </row>
    <row r="177" spans="1:18" ht="14.4">
      <c r="A177" s="253" t="str">
        <f t="shared" si="2"/>
        <v>CRÉDITOS VIGENTES POR INTERMEDIACIÓN FINANCIERA SECTOR NO FINANCIERO Préstamos</v>
      </c>
      <c r="B177" s="254" t="s">
        <v>168</v>
      </c>
      <c r="C177" s="254" t="s">
        <v>696</v>
      </c>
      <c r="D177" s="254" t="s">
        <v>697</v>
      </c>
      <c r="E177" s="254" t="s">
        <v>698</v>
      </c>
      <c r="F177" s="255">
        <v>0</v>
      </c>
      <c r="G177" s="255">
        <v>9063.0400000000009</v>
      </c>
      <c r="H177" s="255">
        <v>65964158</v>
      </c>
      <c r="I177" s="255">
        <v>65964158</v>
      </c>
      <c r="J177" s="256" t="s">
        <v>7</v>
      </c>
      <c r="K177" s="256" t="s">
        <v>60</v>
      </c>
      <c r="L177" s="256" t="s">
        <v>65</v>
      </c>
      <c r="M177" s="257" t="s">
        <v>695</v>
      </c>
      <c r="N177" s="258" t="s">
        <v>173</v>
      </c>
      <c r="O177" s="258" t="s">
        <v>513</v>
      </c>
      <c r="Q177" s="259" t="e">
        <v>#N/A</v>
      </c>
      <c r="R177" s="259" t="e">
        <v>#N/A</v>
      </c>
    </row>
    <row r="178" spans="1:18" ht="14.4">
      <c r="A178" s="253" t="str">
        <f t="shared" si="2"/>
        <v>CRÉDITOS VIGENTES POR INTERMEDIACIÓN FINANCIERA SECTOR NO FINANCIERO Préstamos</v>
      </c>
      <c r="B178" s="254" t="s">
        <v>168</v>
      </c>
      <c r="C178" s="254" t="s">
        <v>699</v>
      </c>
      <c r="D178" s="254" t="s">
        <v>700</v>
      </c>
      <c r="E178" s="254" t="s">
        <v>698</v>
      </c>
      <c r="F178" s="255">
        <v>0</v>
      </c>
      <c r="G178" s="255">
        <v>149161.53</v>
      </c>
      <c r="H178" s="255">
        <v>1085652805</v>
      </c>
      <c r="I178" s="255">
        <v>1085652805</v>
      </c>
      <c r="J178" s="256" t="s">
        <v>7</v>
      </c>
      <c r="K178" s="256" t="s">
        <v>60</v>
      </c>
      <c r="L178" s="256" t="s">
        <v>65</v>
      </c>
      <c r="M178" s="257" t="s">
        <v>695</v>
      </c>
      <c r="N178" s="258" t="s">
        <v>173</v>
      </c>
      <c r="O178" s="258" t="s">
        <v>538</v>
      </c>
      <c r="Q178" s="259" t="e">
        <v>#N/A</v>
      </c>
      <c r="R178" s="259" t="e">
        <v>#N/A</v>
      </c>
    </row>
    <row r="179" spans="1:18" ht="14.4">
      <c r="A179" s="253" t="str">
        <f t="shared" si="2"/>
        <v>CRÉDITOS VIGENTES POR INTERMEDIACIÓN FINANCIERA SECTOR NO FINANCIERO Préstamos</v>
      </c>
      <c r="B179" s="254" t="s">
        <v>179</v>
      </c>
      <c r="C179" s="254" t="s">
        <v>701</v>
      </c>
      <c r="D179" s="254" t="s">
        <v>702</v>
      </c>
      <c r="E179" s="254" t="s">
        <v>694</v>
      </c>
      <c r="F179" s="255">
        <v>15057789</v>
      </c>
      <c r="G179" s="255">
        <v>0</v>
      </c>
      <c r="H179" s="255">
        <v>0</v>
      </c>
      <c r="I179" s="255">
        <v>15057789</v>
      </c>
      <c r="J179" s="256" t="s">
        <v>7</v>
      </c>
      <c r="K179" s="256" t="s">
        <v>60</v>
      </c>
      <c r="L179" s="256" t="s">
        <v>65</v>
      </c>
      <c r="M179" s="257" t="s">
        <v>695</v>
      </c>
      <c r="N179" s="258" t="s">
        <v>173</v>
      </c>
      <c r="O179" s="258" t="s">
        <v>503</v>
      </c>
      <c r="Q179" s="259" t="e">
        <v>#N/A</v>
      </c>
      <c r="R179" s="259" t="e">
        <v>#N/A</v>
      </c>
    </row>
    <row r="180" spans="1:18" ht="14.4">
      <c r="A180" s="253" t="str">
        <f t="shared" si="2"/>
        <v>CRÉDITOS VIGENTES POR INTERMEDIACIÓN FINANCIERA SECTOR NO FINANCIERO Préstamos</v>
      </c>
      <c r="B180" s="254" t="s">
        <v>179</v>
      </c>
      <c r="C180" s="254" t="s">
        <v>703</v>
      </c>
      <c r="D180" s="254" t="s">
        <v>704</v>
      </c>
      <c r="E180" s="254" t="s">
        <v>694</v>
      </c>
      <c r="F180" s="255">
        <v>341672</v>
      </c>
      <c r="G180" s="255">
        <v>0</v>
      </c>
      <c r="H180" s="255">
        <v>0</v>
      </c>
      <c r="I180" s="255">
        <v>341672</v>
      </c>
      <c r="J180" s="256" t="s">
        <v>7</v>
      </c>
      <c r="K180" s="256" t="s">
        <v>60</v>
      </c>
      <c r="L180" s="256" t="s">
        <v>65</v>
      </c>
      <c r="M180" s="257" t="s">
        <v>695</v>
      </c>
      <c r="N180" s="258" t="s">
        <v>173</v>
      </c>
      <c r="O180" s="258" t="s">
        <v>491</v>
      </c>
      <c r="Q180" s="259" t="e">
        <v>#N/A</v>
      </c>
      <c r="R180" s="259" t="e">
        <v>#N/A</v>
      </c>
    </row>
    <row r="181" spans="1:18" ht="14.4">
      <c r="A181" s="253" t="str">
        <f t="shared" si="2"/>
        <v>CRÉDITOS VIGENTES POR INTERMEDIACIÓN FINANCIERA SECTOR NO FINANCIERO Préstamos</v>
      </c>
      <c r="B181" s="254" t="s">
        <v>179</v>
      </c>
      <c r="C181" s="254" t="s">
        <v>705</v>
      </c>
      <c r="D181" s="254" t="s">
        <v>706</v>
      </c>
      <c r="E181" s="254" t="s">
        <v>694</v>
      </c>
      <c r="F181" s="255">
        <v>87777434</v>
      </c>
      <c r="G181" s="255">
        <v>0</v>
      </c>
      <c r="H181" s="255">
        <v>0</v>
      </c>
      <c r="I181" s="255">
        <v>87777434</v>
      </c>
      <c r="J181" s="256" t="s">
        <v>7</v>
      </c>
      <c r="K181" s="256" t="s">
        <v>60</v>
      </c>
      <c r="L181" s="256" t="s">
        <v>65</v>
      </c>
      <c r="M181" s="257" t="s">
        <v>695</v>
      </c>
      <c r="N181" s="258" t="s">
        <v>173</v>
      </c>
      <c r="O181" s="258" t="s">
        <v>495</v>
      </c>
      <c r="Q181" s="259" t="e">
        <v>#N/A</v>
      </c>
      <c r="R181" s="259" t="e">
        <v>#N/A</v>
      </c>
    </row>
    <row r="182" spans="1:18" ht="14.4">
      <c r="A182" s="253" t="str">
        <f t="shared" si="2"/>
        <v>CRÉDITOS VIGENTES POR INTERMEDIACIÓN FINANCIERA SECTOR NO FINANCIERO Préstamos</v>
      </c>
      <c r="B182" s="254" t="s">
        <v>179</v>
      </c>
      <c r="C182" s="254" t="s">
        <v>707</v>
      </c>
      <c r="D182" s="254" t="s">
        <v>708</v>
      </c>
      <c r="E182" s="254" t="s">
        <v>694</v>
      </c>
      <c r="F182" s="255">
        <v>736687574</v>
      </c>
      <c r="G182" s="255">
        <v>0</v>
      </c>
      <c r="H182" s="255">
        <v>0</v>
      </c>
      <c r="I182" s="255">
        <v>736687574</v>
      </c>
      <c r="J182" s="256" t="s">
        <v>7</v>
      </c>
      <c r="K182" s="256" t="s">
        <v>60</v>
      </c>
      <c r="L182" s="256" t="s">
        <v>65</v>
      </c>
      <c r="M182" s="257" t="s">
        <v>695</v>
      </c>
      <c r="N182" s="258" t="s">
        <v>173</v>
      </c>
      <c r="O182" s="258" t="s">
        <v>513</v>
      </c>
      <c r="Q182" s="259" t="e">
        <v>#N/A</v>
      </c>
      <c r="R182" s="259" t="e">
        <v>#N/A</v>
      </c>
    </row>
    <row r="183" spans="1:18" ht="14.4">
      <c r="A183" s="253" t="str">
        <f t="shared" si="2"/>
        <v>CRÉDITOS VIGENTES POR INTERMEDIACIÓN FINANCIERA SECTOR NO FINANCIERO Préstamos</v>
      </c>
      <c r="B183" s="254" t="s">
        <v>179</v>
      </c>
      <c r="C183" s="254" t="s">
        <v>709</v>
      </c>
      <c r="D183" s="254" t="s">
        <v>710</v>
      </c>
      <c r="E183" s="254" t="s">
        <v>694</v>
      </c>
      <c r="F183" s="255">
        <v>1920995741</v>
      </c>
      <c r="G183" s="255">
        <v>0</v>
      </c>
      <c r="H183" s="255">
        <v>0</v>
      </c>
      <c r="I183" s="255">
        <v>1920995741</v>
      </c>
      <c r="J183" s="256" t="s">
        <v>7</v>
      </c>
      <c r="K183" s="256" t="s">
        <v>60</v>
      </c>
      <c r="L183" s="256" t="s">
        <v>65</v>
      </c>
      <c r="M183" s="257" t="s">
        <v>695</v>
      </c>
      <c r="N183" s="258" t="s">
        <v>173</v>
      </c>
      <c r="O183" s="258" t="s">
        <v>538</v>
      </c>
      <c r="Q183" s="259" t="e">
        <v>#N/A</v>
      </c>
      <c r="R183" s="259" t="e">
        <v>#N/A</v>
      </c>
    </row>
    <row r="184" spans="1:18" ht="14.4">
      <c r="A184" s="253" t="str">
        <f t="shared" si="2"/>
        <v>CRÉDITOS VIGENTES POR INTERMEDIACIÓN FINANCIERA SECTOR NO FINANCIERO Préstamos</v>
      </c>
      <c r="B184" s="254" t="s">
        <v>179</v>
      </c>
      <c r="C184" s="254" t="s">
        <v>711</v>
      </c>
      <c r="D184" s="254" t="s">
        <v>712</v>
      </c>
      <c r="E184" s="254" t="s">
        <v>694</v>
      </c>
      <c r="F184" s="255">
        <v>161165541</v>
      </c>
      <c r="G184" s="255">
        <v>0</v>
      </c>
      <c r="H184" s="255">
        <v>0</v>
      </c>
      <c r="I184" s="255">
        <v>161165541</v>
      </c>
      <c r="J184" s="256" t="s">
        <v>7</v>
      </c>
      <c r="K184" s="256" t="s">
        <v>60</v>
      </c>
      <c r="L184" s="256" t="s">
        <v>65</v>
      </c>
      <c r="M184" s="257" t="s">
        <v>695</v>
      </c>
      <c r="N184" s="258" t="s">
        <v>173</v>
      </c>
      <c r="O184" s="258" t="s">
        <v>538</v>
      </c>
      <c r="Q184" s="259" t="e">
        <v>#N/A</v>
      </c>
      <c r="R184" s="259" t="e">
        <v>#N/A</v>
      </c>
    </row>
    <row r="185" spans="1:18" ht="14.4">
      <c r="A185" s="253" t="str">
        <f t="shared" si="2"/>
        <v>CRÉDITOS VIGENTES POR INTERMEDIACIÓN FINANCIERA SECTOR NO FINANCIERO Préstamos</v>
      </c>
      <c r="B185" s="254" t="s">
        <v>179</v>
      </c>
      <c r="C185" s="254" t="s">
        <v>713</v>
      </c>
      <c r="D185" s="254" t="s">
        <v>714</v>
      </c>
      <c r="E185" s="254" t="s">
        <v>715</v>
      </c>
      <c r="F185" s="255">
        <v>214016010</v>
      </c>
      <c r="G185" s="255">
        <v>0</v>
      </c>
      <c r="H185" s="255">
        <v>0</v>
      </c>
      <c r="I185" s="255">
        <v>214016010</v>
      </c>
      <c r="J185" s="256" t="s">
        <v>7</v>
      </c>
      <c r="K185" s="256" t="s">
        <v>60</v>
      </c>
      <c r="L185" s="256" t="s">
        <v>65</v>
      </c>
      <c r="M185" s="257" t="s">
        <v>695</v>
      </c>
      <c r="N185" s="258" t="s">
        <v>173</v>
      </c>
      <c r="O185" s="258" t="s">
        <v>538</v>
      </c>
      <c r="Q185" s="259" t="e">
        <v>#N/A</v>
      </c>
      <c r="R185" s="259" t="e">
        <v>#N/A</v>
      </c>
    </row>
    <row r="186" spans="1:18" ht="14.4">
      <c r="A186" s="253" t="str">
        <f t="shared" si="2"/>
        <v>CRÉDITOS VIGENTES POR INTERMEDIACIÓN FINANCIERA SECTOR NO FINANCIERO Préstamos</v>
      </c>
      <c r="B186" s="254" t="s">
        <v>179</v>
      </c>
      <c r="C186" s="254" t="s">
        <v>716</v>
      </c>
      <c r="D186" s="254" t="s">
        <v>717</v>
      </c>
      <c r="E186" s="254" t="s">
        <v>694</v>
      </c>
      <c r="F186" s="255">
        <v>1241086</v>
      </c>
      <c r="G186" s="255">
        <v>0</v>
      </c>
      <c r="H186" s="255">
        <v>0</v>
      </c>
      <c r="I186" s="255">
        <v>1241086</v>
      </c>
      <c r="J186" s="256" t="s">
        <v>7</v>
      </c>
      <c r="K186" s="256" t="s">
        <v>60</v>
      </c>
      <c r="L186" s="256" t="s">
        <v>65</v>
      </c>
      <c r="M186" s="257" t="s">
        <v>695</v>
      </c>
      <c r="N186" s="258" t="s">
        <v>173</v>
      </c>
      <c r="O186" s="258" t="s">
        <v>513</v>
      </c>
      <c r="Q186" s="259" t="e">
        <v>#N/A</v>
      </c>
      <c r="R186" s="259" t="e">
        <v>#N/A</v>
      </c>
    </row>
    <row r="187" spans="1:18" ht="14.4">
      <c r="A187" s="253" t="str">
        <f t="shared" si="2"/>
        <v>CRÉDITOS VIGENTES POR INTERMEDIACIÓN FINANCIERA SECTOR NO FINANCIERO Préstamos</v>
      </c>
      <c r="B187" s="254" t="s">
        <v>179</v>
      </c>
      <c r="C187" s="254" t="s">
        <v>718</v>
      </c>
      <c r="D187" s="254" t="s">
        <v>719</v>
      </c>
      <c r="E187" s="254" t="s">
        <v>694</v>
      </c>
      <c r="F187" s="255">
        <v>22707975</v>
      </c>
      <c r="G187" s="255">
        <v>0</v>
      </c>
      <c r="H187" s="255">
        <v>0</v>
      </c>
      <c r="I187" s="255">
        <v>22707975</v>
      </c>
      <c r="J187" s="256" t="s">
        <v>7</v>
      </c>
      <c r="K187" s="256" t="s">
        <v>60</v>
      </c>
      <c r="L187" s="256" t="s">
        <v>65</v>
      </c>
      <c r="M187" s="257" t="s">
        <v>695</v>
      </c>
      <c r="N187" s="258" t="s">
        <v>173</v>
      </c>
      <c r="O187" s="258" t="s">
        <v>538</v>
      </c>
      <c r="Q187" s="259" t="e">
        <v>#N/A</v>
      </c>
      <c r="R187" s="259" t="e">
        <v>#N/A</v>
      </c>
    </row>
    <row r="188" spans="1:18" ht="14.4">
      <c r="A188" s="253" t="str">
        <f t="shared" si="2"/>
        <v>CRÉDITOS VIGENTES POR INTERMEDIACIÓN FINANCIERA SECTOR NO FINANCIERO Préstamos</v>
      </c>
      <c r="B188" s="254" t="s">
        <v>168</v>
      </c>
      <c r="C188" s="254" t="s">
        <v>720</v>
      </c>
      <c r="D188" s="254" t="s">
        <v>721</v>
      </c>
      <c r="E188" s="254" t="s">
        <v>597</v>
      </c>
      <c r="F188" s="255">
        <v>0</v>
      </c>
      <c r="G188" s="255">
        <v>4595.8999999999996</v>
      </c>
      <c r="H188" s="255">
        <v>33450661</v>
      </c>
      <c r="I188" s="255">
        <v>33450661</v>
      </c>
      <c r="J188" s="256" t="s">
        <v>7</v>
      </c>
      <c r="K188" s="256" t="s">
        <v>60</v>
      </c>
      <c r="L188" s="256" t="s">
        <v>65</v>
      </c>
      <c r="M188" s="257" t="s">
        <v>722</v>
      </c>
      <c r="N188" s="258" t="s">
        <v>173</v>
      </c>
      <c r="O188" s="258" t="s">
        <v>495</v>
      </c>
      <c r="Q188" s="259" t="e">
        <v>#N/A</v>
      </c>
      <c r="R188" s="259" t="e">
        <v>#N/A</v>
      </c>
    </row>
    <row r="189" spans="1:18" ht="14.4">
      <c r="A189" s="253" t="str">
        <f t="shared" si="2"/>
        <v>CRÉDITOS VIGENTES POR INTERMEDIACIÓN FINANCIERA SECTOR NO FINANCIERO Préstamos</v>
      </c>
      <c r="B189" s="254" t="s">
        <v>179</v>
      </c>
      <c r="C189" s="254" t="s">
        <v>723</v>
      </c>
      <c r="D189" s="254" t="s">
        <v>724</v>
      </c>
      <c r="E189" s="254" t="s">
        <v>618</v>
      </c>
      <c r="F189" s="255">
        <v>29389942</v>
      </c>
      <c r="G189" s="255">
        <v>0</v>
      </c>
      <c r="H189" s="255">
        <v>0</v>
      </c>
      <c r="I189" s="255">
        <v>29389942</v>
      </c>
      <c r="J189" s="256" t="s">
        <v>7</v>
      </c>
      <c r="K189" s="256" t="s">
        <v>60</v>
      </c>
      <c r="L189" s="256" t="s">
        <v>65</v>
      </c>
      <c r="M189" s="257" t="s">
        <v>722</v>
      </c>
      <c r="N189" s="258" t="s">
        <v>173</v>
      </c>
      <c r="O189" s="258" t="s">
        <v>513</v>
      </c>
      <c r="Q189" s="259" t="e">
        <v>#N/A</v>
      </c>
      <c r="R189" s="259" t="e">
        <v>#N/A</v>
      </c>
    </row>
    <row r="190" spans="1:18" ht="14.4">
      <c r="A190" s="253" t="str">
        <f t="shared" si="2"/>
        <v>CRÉDITOS VIGENTES POR INTERMEDIACIÓN FINANCIERA SECTOR NO FINANCIERO Préstamos</v>
      </c>
      <c r="B190" s="254" t="s">
        <v>179</v>
      </c>
      <c r="C190" s="254" t="s">
        <v>725</v>
      </c>
      <c r="D190" s="254" t="s">
        <v>726</v>
      </c>
      <c r="E190" s="254" t="s">
        <v>621</v>
      </c>
      <c r="F190" s="255">
        <v>1193951121</v>
      </c>
      <c r="G190" s="255">
        <v>0</v>
      </c>
      <c r="H190" s="255">
        <v>0</v>
      </c>
      <c r="I190" s="255">
        <v>1193951121</v>
      </c>
      <c r="J190" s="256" t="s">
        <v>7</v>
      </c>
      <c r="K190" s="256" t="s">
        <v>60</v>
      </c>
      <c r="L190" s="256" t="s">
        <v>65</v>
      </c>
      <c r="M190" s="257" t="s">
        <v>722</v>
      </c>
      <c r="N190" s="258" t="s">
        <v>173</v>
      </c>
      <c r="O190" s="258" t="s">
        <v>538</v>
      </c>
      <c r="Q190" s="259" t="e">
        <v>#N/A</v>
      </c>
      <c r="R190" s="259" t="e">
        <v>#N/A</v>
      </c>
    </row>
    <row r="191" spans="1:18" ht="14.4">
      <c r="A191" s="253" t="str">
        <f t="shared" si="2"/>
        <v>CRÉDITOS VIGENTES POR INTERMEDIACIÓN FINANCIERA SECTOR NO FINANCIERO Préstamos</v>
      </c>
      <c r="B191" s="254" t="s">
        <v>168</v>
      </c>
      <c r="C191" s="254" t="s">
        <v>727</v>
      </c>
      <c r="D191" s="254" t="s">
        <v>728</v>
      </c>
      <c r="E191" s="254" t="s">
        <v>494</v>
      </c>
      <c r="F191" s="255">
        <v>0</v>
      </c>
      <c r="G191" s="255">
        <v>516926.76</v>
      </c>
      <c r="H191" s="255">
        <v>3762384222</v>
      </c>
      <c r="I191" s="255">
        <v>3762384222</v>
      </c>
      <c r="J191" s="256" t="s">
        <v>7</v>
      </c>
      <c r="K191" s="256" t="s">
        <v>60</v>
      </c>
      <c r="L191" s="256" t="s">
        <v>65</v>
      </c>
      <c r="M191" s="257" t="s">
        <v>722</v>
      </c>
      <c r="N191" s="258" t="s">
        <v>173</v>
      </c>
      <c r="O191" s="258" t="s">
        <v>495</v>
      </c>
      <c r="Q191" s="259" t="e">
        <v>#N/A</v>
      </c>
      <c r="R191" s="259" t="e">
        <v>#N/A</v>
      </c>
    </row>
    <row r="192" spans="1:18" ht="14.4">
      <c r="A192" s="253" t="str">
        <f t="shared" si="2"/>
        <v>CRÉDITOS VIGENTES POR INTERMEDIACIÓN FINANCIERA SECTOR NO FINANCIERO Préstamos</v>
      </c>
      <c r="B192" s="254" t="s">
        <v>179</v>
      </c>
      <c r="C192" s="254" t="s">
        <v>729</v>
      </c>
      <c r="D192" s="254" t="s">
        <v>730</v>
      </c>
      <c r="E192" s="254" t="s">
        <v>506</v>
      </c>
      <c r="F192" s="255">
        <v>467024</v>
      </c>
      <c r="G192" s="255">
        <v>0</v>
      </c>
      <c r="H192" s="255">
        <v>0</v>
      </c>
      <c r="I192" s="255">
        <v>467024</v>
      </c>
      <c r="J192" s="256" t="s">
        <v>7</v>
      </c>
      <c r="K192" s="256" t="s">
        <v>60</v>
      </c>
      <c r="L192" s="256" t="s">
        <v>65</v>
      </c>
      <c r="M192" s="257" t="s">
        <v>722</v>
      </c>
      <c r="N192" s="258" t="s">
        <v>173</v>
      </c>
      <c r="O192" s="258" t="s">
        <v>491</v>
      </c>
      <c r="Q192" s="259" t="e">
        <v>#N/A</v>
      </c>
      <c r="R192" s="259" t="e">
        <v>#N/A</v>
      </c>
    </row>
    <row r="193" spans="1:18" ht="14.4">
      <c r="A193" s="253" t="str">
        <f t="shared" si="2"/>
        <v>CRÉDITOS VIGENTES POR INTERMEDIACIÓN FINANCIERA SECTOR NO FINANCIERO Préstamos</v>
      </c>
      <c r="B193" s="254" t="s">
        <v>179</v>
      </c>
      <c r="C193" s="254" t="s">
        <v>731</v>
      </c>
      <c r="D193" s="254" t="s">
        <v>732</v>
      </c>
      <c r="E193" s="254" t="s">
        <v>509</v>
      </c>
      <c r="F193" s="255">
        <v>65896781</v>
      </c>
      <c r="G193" s="255">
        <v>0</v>
      </c>
      <c r="H193" s="255">
        <v>0</v>
      </c>
      <c r="I193" s="255">
        <v>65896781</v>
      </c>
      <c r="J193" s="256" t="s">
        <v>7</v>
      </c>
      <c r="K193" s="256" t="s">
        <v>60</v>
      </c>
      <c r="L193" s="256" t="s">
        <v>65</v>
      </c>
      <c r="M193" s="257" t="s">
        <v>722</v>
      </c>
      <c r="N193" s="258" t="s">
        <v>173</v>
      </c>
      <c r="O193" s="258" t="s">
        <v>495</v>
      </c>
      <c r="Q193" s="259" t="e">
        <v>#N/A</v>
      </c>
      <c r="R193" s="259" t="e">
        <v>#N/A</v>
      </c>
    </row>
    <row r="194" spans="1:18" ht="14.4">
      <c r="A194" s="253" t="str">
        <f t="shared" si="2"/>
        <v>CRÉDITOS VIGENTES POR INTERMEDIACIÓN FINANCIERA SECTOR NO FINANCIERO Préstamos</v>
      </c>
      <c r="B194" s="254" t="s">
        <v>179</v>
      </c>
      <c r="C194" s="254" t="s">
        <v>733</v>
      </c>
      <c r="D194" s="254" t="s">
        <v>734</v>
      </c>
      <c r="E194" s="254" t="s">
        <v>512</v>
      </c>
      <c r="F194" s="255">
        <v>2368806261</v>
      </c>
      <c r="G194" s="255">
        <v>0</v>
      </c>
      <c r="H194" s="255">
        <v>0</v>
      </c>
      <c r="I194" s="255">
        <v>2368806261</v>
      </c>
      <c r="J194" s="256" t="s">
        <v>7</v>
      </c>
      <c r="K194" s="256" t="s">
        <v>60</v>
      </c>
      <c r="L194" s="256" t="s">
        <v>65</v>
      </c>
      <c r="M194" s="257" t="s">
        <v>722</v>
      </c>
      <c r="N194" s="258" t="s">
        <v>173</v>
      </c>
      <c r="O194" s="258" t="s">
        <v>513</v>
      </c>
      <c r="Q194" s="259" t="e">
        <v>#N/A</v>
      </c>
      <c r="R194" s="259" t="e">
        <v>#N/A</v>
      </c>
    </row>
    <row r="195" spans="1:18" ht="14.4">
      <c r="A195" s="253" t="str">
        <f t="shared" si="2"/>
        <v>CRÉDITOS VIGENTES POR INTERMEDIACIÓN FINANCIERA SECTOR NO FINANCIERO Préstamos</v>
      </c>
      <c r="B195" s="254" t="s">
        <v>179</v>
      </c>
      <c r="C195" s="254" t="s">
        <v>735</v>
      </c>
      <c r="D195" s="254" t="s">
        <v>736</v>
      </c>
      <c r="E195" s="254" t="s">
        <v>659</v>
      </c>
      <c r="F195" s="255">
        <v>1561123071</v>
      </c>
      <c r="G195" s="255">
        <v>0</v>
      </c>
      <c r="H195" s="255">
        <v>0</v>
      </c>
      <c r="I195" s="255">
        <v>1561123071</v>
      </c>
      <c r="J195" s="256" t="s">
        <v>7</v>
      </c>
      <c r="K195" s="256" t="s">
        <v>60</v>
      </c>
      <c r="L195" s="256" t="s">
        <v>65</v>
      </c>
      <c r="M195" s="257" t="s">
        <v>722</v>
      </c>
      <c r="N195" s="258" t="s">
        <v>173</v>
      </c>
      <c r="O195" s="258" t="s">
        <v>538</v>
      </c>
      <c r="Q195" s="259" t="e">
        <v>#N/A</v>
      </c>
      <c r="R195" s="259" t="e">
        <v>#N/A</v>
      </c>
    </row>
    <row r="196" spans="1:18" ht="14.4">
      <c r="A196" s="253" t="str">
        <f t="shared" si="2"/>
        <v>CRÉDITOS VIGENTES POR INTERMEDIACIÓN FINANCIERA SECTOR NO FINANCIERO Préstamos</v>
      </c>
      <c r="B196" s="254" t="s">
        <v>179</v>
      </c>
      <c r="C196" s="254" t="s">
        <v>737</v>
      </c>
      <c r="D196" s="254" t="s">
        <v>738</v>
      </c>
      <c r="E196" s="254" t="s">
        <v>534</v>
      </c>
      <c r="F196" s="255">
        <v>26631468</v>
      </c>
      <c r="G196" s="255">
        <v>0</v>
      </c>
      <c r="H196" s="255">
        <v>0</v>
      </c>
      <c r="I196" s="255">
        <v>26631468</v>
      </c>
      <c r="J196" s="256" t="s">
        <v>7</v>
      </c>
      <c r="K196" s="256" t="s">
        <v>60</v>
      </c>
      <c r="L196" s="256" t="s">
        <v>65</v>
      </c>
      <c r="M196" s="257" t="s">
        <v>722</v>
      </c>
      <c r="N196" s="258" t="s">
        <v>173</v>
      </c>
      <c r="O196" s="258" t="s">
        <v>513</v>
      </c>
      <c r="Q196" s="259" t="e">
        <v>#N/A</v>
      </c>
      <c r="R196" s="259" t="e">
        <v>#N/A</v>
      </c>
    </row>
    <row r="197" spans="1:18" ht="14.4">
      <c r="A197" s="253" t="str">
        <f t="shared" si="2"/>
        <v>CRÉDITOS VIGENTES POR INTERMEDIACIÓN FINANCIERA SECTOR NO FINANCIERO Préstamos</v>
      </c>
      <c r="B197" s="254" t="s">
        <v>179</v>
      </c>
      <c r="C197" s="254" t="s">
        <v>739</v>
      </c>
      <c r="D197" s="254" t="s">
        <v>740</v>
      </c>
      <c r="E197" s="254" t="s">
        <v>537</v>
      </c>
      <c r="F197" s="255">
        <v>58970349</v>
      </c>
      <c r="G197" s="255">
        <v>0</v>
      </c>
      <c r="H197" s="255">
        <v>0</v>
      </c>
      <c r="I197" s="255">
        <v>58970349</v>
      </c>
      <c r="J197" s="256" t="s">
        <v>7</v>
      </c>
      <c r="K197" s="256" t="s">
        <v>60</v>
      </c>
      <c r="L197" s="256" t="s">
        <v>65</v>
      </c>
      <c r="M197" s="257" t="s">
        <v>722</v>
      </c>
      <c r="N197" s="258" t="s">
        <v>173</v>
      </c>
      <c r="O197" s="258" t="s">
        <v>538</v>
      </c>
      <c r="Q197" s="259" t="e">
        <v>#N/A</v>
      </c>
      <c r="R197" s="259" t="e">
        <v>#N/A</v>
      </c>
    </row>
    <row r="198" spans="1:18" ht="14.4">
      <c r="A198" s="253" t="str">
        <f t="shared" ref="A198:A261" si="3">CONCATENATE(K198,L198)</f>
        <v>CRÉDITOS VIGENTES POR INTERMEDIACIÓN FINANCIERA SECTOR NO FINANCIERO Préstamos</v>
      </c>
      <c r="B198" s="254" t="s">
        <v>179</v>
      </c>
      <c r="C198" s="254" t="s">
        <v>741</v>
      </c>
      <c r="D198" s="254" t="s">
        <v>742</v>
      </c>
      <c r="E198" s="254" t="s">
        <v>572</v>
      </c>
      <c r="F198" s="255">
        <v>17387431</v>
      </c>
      <c r="G198" s="255">
        <v>0</v>
      </c>
      <c r="H198" s="255">
        <v>0</v>
      </c>
      <c r="I198" s="255">
        <v>17387431</v>
      </c>
      <c r="J198" s="256" t="s">
        <v>7</v>
      </c>
      <c r="K198" s="256" t="s">
        <v>60</v>
      </c>
      <c r="L198" s="256" t="s">
        <v>65</v>
      </c>
      <c r="M198" s="257" t="s">
        <v>722</v>
      </c>
      <c r="N198" s="258" t="s">
        <v>173</v>
      </c>
      <c r="O198" s="258" t="s">
        <v>495</v>
      </c>
      <c r="Q198" s="259" t="e">
        <v>#N/A</v>
      </c>
      <c r="R198" s="259" t="e">
        <v>#N/A</v>
      </c>
    </row>
    <row r="199" spans="1:18" ht="14.4">
      <c r="A199" s="253" t="str">
        <f t="shared" si="3"/>
        <v>CRÉDITOS VIGENTES POR INTERMEDIACIÓN FINANCIERA SECTOR NO FINANCIERO Préstamos</v>
      </c>
      <c r="B199" s="254" t="s">
        <v>179</v>
      </c>
      <c r="C199" s="254" t="s">
        <v>743</v>
      </c>
      <c r="D199" s="254" t="s">
        <v>744</v>
      </c>
      <c r="E199" s="254" t="s">
        <v>572</v>
      </c>
      <c r="F199" s="255">
        <v>101901768</v>
      </c>
      <c r="G199" s="255">
        <v>0</v>
      </c>
      <c r="H199" s="255">
        <v>0</v>
      </c>
      <c r="I199" s="255">
        <v>101901768</v>
      </c>
      <c r="J199" s="256" t="s">
        <v>7</v>
      </c>
      <c r="K199" s="256" t="s">
        <v>60</v>
      </c>
      <c r="L199" s="256" t="s">
        <v>65</v>
      </c>
      <c r="M199" s="257" t="s">
        <v>722</v>
      </c>
      <c r="N199" s="258" t="s">
        <v>173</v>
      </c>
      <c r="O199" s="258" t="s">
        <v>513</v>
      </c>
      <c r="Q199" s="259" t="e">
        <v>#N/A</v>
      </c>
      <c r="R199" s="259" t="e">
        <v>#N/A</v>
      </c>
    </row>
    <row r="200" spans="1:18" ht="14.4">
      <c r="A200" s="253" t="str">
        <f t="shared" si="3"/>
        <v>CRÉDITOS VIGENTES POR INTERMEDIACIÓN FINANCIERA SECTOR NO FINANCIERO Préstamos</v>
      </c>
      <c r="B200" s="254" t="s">
        <v>179</v>
      </c>
      <c r="C200" s="254" t="s">
        <v>745</v>
      </c>
      <c r="D200" s="254" t="s">
        <v>746</v>
      </c>
      <c r="E200" s="254" t="s">
        <v>604</v>
      </c>
      <c r="F200" s="255">
        <v>4140067</v>
      </c>
      <c r="G200" s="255">
        <v>0</v>
      </c>
      <c r="H200" s="255">
        <v>0</v>
      </c>
      <c r="I200" s="255">
        <v>4140067</v>
      </c>
      <c r="J200" s="256" t="s">
        <v>7</v>
      </c>
      <c r="K200" s="256" t="s">
        <v>60</v>
      </c>
      <c r="L200" s="256" t="s">
        <v>65</v>
      </c>
      <c r="M200" s="257" t="s">
        <v>747</v>
      </c>
      <c r="N200" s="258" t="s">
        <v>173</v>
      </c>
      <c r="O200" s="258" t="s">
        <v>495</v>
      </c>
      <c r="Q200" s="259" t="e">
        <v>#N/A</v>
      </c>
      <c r="R200" s="259" t="e">
        <v>#N/A</v>
      </c>
    </row>
    <row r="201" spans="1:18" ht="14.4">
      <c r="A201" s="253" t="str">
        <f t="shared" si="3"/>
        <v>CRÉDITOS VIGENTES POR INTERMEDIACIÓN FINANCIERA SECTOR NO FINANCIERO Préstamos</v>
      </c>
      <c r="B201" s="254" t="s">
        <v>179</v>
      </c>
      <c r="C201" s="254" t="s">
        <v>748</v>
      </c>
      <c r="D201" s="254" t="s">
        <v>749</v>
      </c>
      <c r="E201" s="254" t="s">
        <v>610</v>
      </c>
      <c r="F201" s="255">
        <v>948227481</v>
      </c>
      <c r="G201" s="255">
        <v>0</v>
      </c>
      <c r="H201" s="255">
        <v>0</v>
      </c>
      <c r="I201" s="255">
        <v>948227481</v>
      </c>
      <c r="J201" s="256" t="s">
        <v>7</v>
      </c>
      <c r="K201" s="256" t="s">
        <v>60</v>
      </c>
      <c r="L201" s="256" t="s">
        <v>65</v>
      </c>
      <c r="M201" s="257" t="s">
        <v>747</v>
      </c>
      <c r="N201" s="258" t="s">
        <v>173</v>
      </c>
      <c r="O201" s="258" t="s">
        <v>513</v>
      </c>
      <c r="Q201" s="259" t="e">
        <v>#N/A</v>
      </c>
      <c r="R201" s="259" t="e">
        <v>#N/A</v>
      </c>
    </row>
    <row r="202" spans="1:18" ht="14.4">
      <c r="A202" s="253" t="str">
        <f t="shared" si="3"/>
        <v>CRÉDITOS VIGENTES POR INTERMEDIACIÓN FINANCIERA SECTOR NO FINANCIERO Préstamos</v>
      </c>
      <c r="B202" s="254" t="s">
        <v>168</v>
      </c>
      <c r="C202" s="254" t="s">
        <v>750</v>
      </c>
      <c r="D202" s="254" t="s">
        <v>751</v>
      </c>
      <c r="E202" s="254" t="s">
        <v>615</v>
      </c>
      <c r="F202" s="255">
        <v>0</v>
      </c>
      <c r="G202" s="255">
        <v>85129.68</v>
      </c>
      <c r="H202" s="255">
        <v>619605309</v>
      </c>
      <c r="I202" s="255">
        <v>619605309</v>
      </c>
      <c r="J202" s="256" t="s">
        <v>7</v>
      </c>
      <c r="K202" s="256" t="s">
        <v>60</v>
      </c>
      <c r="L202" s="256" t="s">
        <v>65</v>
      </c>
      <c r="M202" s="257" t="s">
        <v>747</v>
      </c>
      <c r="N202" s="258" t="s">
        <v>173</v>
      </c>
      <c r="O202" s="258" t="s">
        <v>513</v>
      </c>
      <c r="Q202" s="259" t="e">
        <v>#N/A</v>
      </c>
      <c r="R202" s="259" t="e">
        <v>#N/A</v>
      </c>
    </row>
    <row r="203" spans="1:18" ht="14.4">
      <c r="A203" s="253" t="str">
        <f t="shared" si="3"/>
        <v>CRÉDITOS VIGENTES POR INTERMEDIACIÓN FINANCIERA SECTOR NO FINANCIERO Préstamos</v>
      </c>
      <c r="B203" s="254" t="s">
        <v>168</v>
      </c>
      <c r="C203" s="254" t="s">
        <v>752</v>
      </c>
      <c r="D203" s="254" t="s">
        <v>753</v>
      </c>
      <c r="E203" s="254" t="s">
        <v>461</v>
      </c>
      <c r="F203" s="255">
        <v>0</v>
      </c>
      <c r="G203" s="255">
        <v>16014.33</v>
      </c>
      <c r="H203" s="255">
        <v>116558219</v>
      </c>
      <c r="I203" s="255">
        <v>116558219</v>
      </c>
      <c r="J203" s="256" t="s">
        <v>7</v>
      </c>
      <c r="K203" s="256" t="s">
        <v>60</v>
      </c>
      <c r="L203" s="256" t="s">
        <v>65</v>
      </c>
      <c r="M203" s="257" t="s">
        <v>747</v>
      </c>
      <c r="N203" s="258" t="s">
        <v>173</v>
      </c>
      <c r="O203" s="258" t="s">
        <v>513</v>
      </c>
      <c r="Q203" s="259" t="e">
        <v>#N/A</v>
      </c>
      <c r="R203" s="259" t="e">
        <v>#N/A</v>
      </c>
    </row>
    <row r="204" spans="1:18" ht="14.4">
      <c r="A204" s="253" t="str">
        <f t="shared" si="3"/>
        <v>CRÉDITOS VIGENTES POR INTERMEDIACIÓN FINANCIERA SECTOR NO FINANCIERO Préstamos</v>
      </c>
      <c r="B204" s="254" t="s">
        <v>179</v>
      </c>
      <c r="C204" s="254" t="s">
        <v>754</v>
      </c>
      <c r="D204" s="254" t="s">
        <v>755</v>
      </c>
      <c r="E204" s="254" t="s">
        <v>509</v>
      </c>
      <c r="F204" s="255">
        <v>2561798</v>
      </c>
      <c r="G204" s="255">
        <v>0</v>
      </c>
      <c r="H204" s="255">
        <v>0</v>
      </c>
      <c r="I204" s="255">
        <v>2561798</v>
      </c>
      <c r="J204" s="256" t="s">
        <v>7</v>
      </c>
      <c r="K204" s="256" t="s">
        <v>60</v>
      </c>
      <c r="L204" s="256" t="s">
        <v>65</v>
      </c>
      <c r="M204" s="257" t="s">
        <v>747</v>
      </c>
      <c r="N204" s="258" t="s">
        <v>173</v>
      </c>
      <c r="O204" s="258" t="s">
        <v>495</v>
      </c>
      <c r="Q204" s="259" t="e">
        <v>#N/A</v>
      </c>
      <c r="R204" s="259" t="e">
        <v>#N/A</v>
      </c>
    </row>
    <row r="205" spans="1:18" ht="14.4">
      <c r="A205" s="253" t="str">
        <f t="shared" si="3"/>
        <v>CRÉDITOS VIGENTES POR INTERMEDIACIÓN FINANCIERA SECTOR NO FINANCIERO Préstamos</v>
      </c>
      <c r="B205" s="254" t="s">
        <v>179</v>
      </c>
      <c r="C205" s="254" t="s">
        <v>756</v>
      </c>
      <c r="D205" s="254" t="s">
        <v>757</v>
      </c>
      <c r="E205" s="254" t="s">
        <v>512</v>
      </c>
      <c r="F205" s="255">
        <v>15534116</v>
      </c>
      <c r="G205" s="255">
        <v>0</v>
      </c>
      <c r="H205" s="255">
        <v>0</v>
      </c>
      <c r="I205" s="255">
        <v>15534116</v>
      </c>
      <c r="J205" s="256" t="s">
        <v>7</v>
      </c>
      <c r="K205" s="256" t="s">
        <v>60</v>
      </c>
      <c r="L205" s="256" t="s">
        <v>65</v>
      </c>
      <c r="M205" s="257" t="s">
        <v>747</v>
      </c>
      <c r="N205" s="258" t="s">
        <v>173</v>
      </c>
      <c r="O205" s="258" t="s">
        <v>513</v>
      </c>
      <c r="Q205" s="259" t="e">
        <v>#N/A</v>
      </c>
      <c r="R205" s="259" t="e">
        <v>#N/A</v>
      </c>
    </row>
    <row r="206" spans="1:18" ht="14.4">
      <c r="A206" s="253" t="str">
        <f t="shared" si="3"/>
        <v>CRÉDITOS VIGENTES POR INTERMEDIACIÓN FINANCIERA SECTOR NO FINANCIERO Préstamos</v>
      </c>
      <c r="B206" s="254" t="s">
        <v>179</v>
      </c>
      <c r="C206" s="254" t="s">
        <v>758</v>
      </c>
      <c r="D206" s="254" t="s">
        <v>759</v>
      </c>
      <c r="E206" s="254" t="s">
        <v>659</v>
      </c>
      <c r="F206" s="255">
        <v>1690052864</v>
      </c>
      <c r="G206" s="255">
        <v>0</v>
      </c>
      <c r="H206" s="255">
        <v>0</v>
      </c>
      <c r="I206" s="255">
        <v>1690052864</v>
      </c>
      <c r="J206" s="256" t="s">
        <v>7</v>
      </c>
      <c r="K206" s="256" t="s">
        <v>60</v>
      </c>
      <c r="L206" s="256" t="s">
        <v>65</v>
      </c>
      <c r="M206" s="257" t="s">
        <v>747</v>
      </c>
      <c r="N206" s="258" t="s">
        <v>173</v>
      </c>
      <c r="O206" s="258" t="s">
        <v>538</v>
      </c>
      <c r="Q206" s="259" t="e">
        <v>#N/A</v>
      </c>
      <c r="R206" s="259" t="e">
        <v>#N/A</v>
      </c>
    </row>
    <row r="207" spans="1:18" ht="14.4">
      <c r="A207" s="253" t="str">
        <f t="shared" si="3"/>
        <v>CRÉDITOS VIGENTES POR INTERMEDIACIÓN FINANCIERA SECTOR NO FINANCIERO Préstamos</v>
      </c>
      <c r="B207" s="254" t="s">
        <v>179</v>
      </c>
      <c r="C207" s="254" t="s">
        <v>760</v>
      </c>
      <c r="D207" s="254" t="s">
        <v>761</v>
      </c>
      <c r="E207" s="254" t="s">
        <v>537</v>
      </c>
      <c r="F207" s="255">
        <v>12600448</v>
      </c>
      <c r="G207" s="255">
        <v>0</v>
      </c>
      <c r="H207" s="255">
        <v>0</v>
      </c>
      <c r="I207" s="255">
        <v>12600448</v>
      </c>
      <c r="J207" s="256" t="s">
        <v>7</v>
      </c>
      <c r="K207" s="256" t="s">
        <v>60</v>
      </c>
      <c r="L207" s="256" t="s">
        <v>65</v>
      </c>
      <c r="M207" s="257" t="s">
        <v>747</v>
      </c>
      <c r="N207" s="258" t="s">
        <v>173</v>
      </c>
      <c r="O207" s="258" t="s">
        <v>538</v>
      </c>
      <c r="Q207" s="259" t="e">
        <v>#N/A</v>
      </c>
      <c r="R207" s="259" t="e">
        <v>#N/A</v>
      </c>
    </row>
    <row r="208" spans="1:18" ht="14.4">
      <c r="A208" s="253" t="str">
        <f t="shared" si="3"/>
        <v>CRÉDITOS VIGENTES POR INTERMEDIACIÓN FINANCIERA SECTOR NO FINANCIERO Préstamos</v>
      </c>
      <c r="B208" s="254" t="s">
        <v>168</v>
      </c>
      <c r="C208" s="254" t="s">
        <v>762</v>
      </c>
      <c r="D208" s="254" t="s">
        <v>763</v>
      </c>
      <c r="E208" s="254" t="s">
        <v>601</v>
      </c>
      <c r="F208" s="255">
        <v>0</v>
      </c>
      <c r="G208" s="255">
        <v>5391.15</v>
      </c>
      <c r="H208" s="255">
        <v>39238784</v>
      </c>
      <c r="I208" s="255">
        <v>39238784</v>
      </c>
      <c r="J208" s="256" t="s">
        <v>7</v>
      </c>
      <c r="K208" s="256" t="s">
        <v>60</v>
      </c>
      <c r="L208" s="256" t="s">
        <v>65</v>
      </c>
      <c r="M208" s="257" t="s">
        <v>764</v>
      </c>
      <c r="N208" s="258" t="s">
        <v>173</v>
      </c>
      <c r="O208" s="258" t="s">
        <v>513</v>
      </c>
      <c r="Q208" s="259" t="e">
        <v>#N/A</v>
      </c>
      <c r="R208" s="259" t="e">
        <v>#N/A</v>
      </c>
    </row>
    <row r="209" spans="1:18" ht="14.4">
      <c r="A209" s="253" t="str">
        <f t="shared" si="3"/>
        <v>CRÉDITOS VIGENTES POR INTERMEDIACIÓN FINANCIERA SECTOR NO FINANCIERO Préstamos</v>
      </c>
      <c r="B209" s="254" t="s">
        <v>179</v>
      </c>
      <c r="C209" s="254" t="s">
        <v>765</v>
      </c>
      <c r="D209" s="254" t="s">
        <v>766</v>
      </c>
      <c r="E209" s="254" t="s">
        <v>607</v>
      </c>
      <c r="F209" s="255">
        <v>34821434</v>
      </c>
      <c r="G209" s="255">
        <v>0</v>
      </c>
      <c r="H209" s="255">
        <v>0</v>
      </c>
      <c r="I209" s="255">
        <v>34821434</v>
      </c>
      <c r="J209" s="256" t="s">
        <v>7</v>
      </c>
      <c r="K209" s="256" t="s">
        <v>60</v>
      </c>
      <c r="L209" s="256" t="s">
        <v>65</v>
      </c>
      <c r="M209" s="257" t="s">
        <v>764</v>
      </c>
      <c r="N209" s="258" t="s">
        <v>173</v>
      </c>
      <c r="O209" s="258" t="s">
        <v>513</v>
      </c>
      <c r="Q209" s="259" t="e">
        <v>#N/A</v>
      </c>
      <c r="R209" s="259" t="e">
        <v>#N/A</v>
      </c>
    </row>
    <row r="210" spans="1:18" ht="14.4">
      <c r="A210" s="253" t="str">
        <f t="shared" si="3"/>
        <v>CRÉDITOS VIGENTES POR INTERMEDIACIÓN FINANCIERA SECTOR NO FINANCIERO Préstamos</v>
      </c>
      <c r="B210" s="254" t="s">
        <v>179</v>
      </c>
      <c r="C210" s="254" t="s">
        <v>767</v>
      </c>
      <c r="D210" s="254" t="s">
        <v>768</v>
      </c>
      <c r="E210" s="254" t="s">
        <v>769</v>
      </c>
      <c r="F210" s="255">
        <v>27292419</v>
      </c>
      <c r="G210" s="255">
        <v>0</v>
      </c>
      <c r="H210" s="255">
        <v>0</v>
      </c>
      <c r="I210" s="255">
        <v>27292419</v>
      </c>
      <c r="J210" s="256" t="s">
        <v>7</v>
      </c>
      <c r="K210" s="256" t="s">
        <v>60</v>
      </c>
      <c r="L210" s="256" t="s">
        <v>65</v>
      </c>
      <c r="M210" s="257" t="s">
        <v>764</v>
      </c>
      <c r="N210" s="258" t="s">
        <v>173</v>
      </c>
      <c r="O210" s="258" t="s">
        <v>538</v>
      </c>
      <c r="Q210" s="259" t="e">
        <v>#N/A</v>
      </c>
      <c r="R210" s="259" t="e">
        <v>#N/A</v>
      </c>
    </row>
    <row r="211" spans="1:18" ht="14.4">
      <c r="A211" s="253" t="str">
        <f t="shared" si="3"/>
        <v>CRÉDITOS VIGENTES POR INTERMEDIACIÓN FINANCIERA SECTOR NO FINANCIERO Préstamos</v>
      </c>
      <c r="B211" s="254" t="s">
        <v>179</v>
      </c>
      <c r="C211" s="254" t="s">
        <v>770</v>
      </c>
      <c r="D211" s="254" t="s">
        <v>771</v>
      </c>
      <c r="E211" s="254" t="s">
        <v>618</v>
      </c>
      <c r="F211" s="255">
        <v>22057730</v>
      </c>
      <c r="G211" s="255">
        <v>0</v>
      </c>
      <c r="H211" s="255">
        <v>0</v>
      </c>
      <c r="I211" s="255">
        <v>22057730</v>
      </c>
      <c r="J211" s="256" t="s">
        <v>7</v>
      </c>
      <c r="K211" s="256" t="s">
        <v>60</v>
      </c>
      <c r="L211" s="256" t="s">
        <v>65</v>
      </c>
      <c r="M211" s="257" t="s">
        <v>764</v>
      </c>
      <c r="N211" s="258" t="s">
        <v>173</v>
      </c>
      <c r="O211" s="258" t="s">
        <v>513</v>
      </c>
      <c r="Q211" s="259" t="e">
        <v>#N/A</v>
      </c>
      <c r="R211" s="259" t="e">
        <v>#N/A</v>
      </c>
    </row>
    <row r="212" spans="1:18" ht="14.4">
      <c r="A212" s="253" t="str">
        <f t="shared" si="3"/>
        <v>CRÉDITOS VIGENTES POR INTERMEDIACIÓN FINANCIERA SECTOR NO FINANCIERO Préstamos</v>
      </c>
      <c r="B212" s="254" t="s">
        <v>168</v>
      </c>
      <c r="C212" s="254" t="s">
        <v>772</v>
      </c>
      <c r="D212" s="254" t="s">
        <v>773</v>
      </c>
      <c r="E212" s="254" t="s">
        <v>624</v>
      </c>
      <c r="F212" s="255">
        <v>0</v>
      </c>
      <c r="G212" s="255">
        <v>1708280.63</v>
      </c>
      <c r="H212" s="255">
        <v>12433498489</v>
      </c>
      <c r="I212" s="255">
        <v>12433498489</v>
      </c>
      <c r="J212" s="256" t="s">
        <v>7</v>
      </c>
      <c r="K212" s="256" t="s">
        <v>60</v>
      </c>
      <c r="L212" s="256" t="s">
        <v>65</v>
      </c>
      <c r="M212" s="257" t="s">
        <v>764</v>
      </c>
      <c r="N212" s="258" t="s">
        <v>173</v>
      </c>
      <c r="O212" s="258" t="s">
        <v>513</v>
      </c>
      <c r="Q212" s="259" t="e">
        <v>#N/A</v>
      </c>
      <c r="R212" s="259" t="e">
        <v>#N/A</v>
      </c>
    </row>
    <row r="213" spans="1:18" ht="14.4">
      <c r="A213" s="253" t="str">
        <f t="shared" si="3"/>
        <v>CRÉDITOS VIGENTES POR INTERMEDIACIÓN FINANCIERA SECTOR NO FINANCIERO Préstamos</v>
      </c>
      <c r="B213" s="254" t="s">
        <v>179</v>
      </c>
      <c r="C213" s="254" t="s">
        <v>774</v>
      </c>
      <c r="D213" s="254" t="s">
        <v>775</v>
      </c>
      <c r="E213" s="254" t="s">
        <v>633</v>
      </c>
      <c r="F213" s="255">
        <v>115796419</v>
      </c>
      <c r="G213" s="255">
        <v>0</v>
      </c>
      <c r="H213" s="255">
        <v>0</v>
      </c>
      <c r="I213" s="255">
        <v>115796419</v>
      </c>
      <c r="J213" s="256" t="s">
        <v>7</v>
      </c>
      <c r="K213" s="256" t="s">
        <v>60</v>
      </c>
      <c r="L213" s="256" t="s">
        <v>65</v>
      </c>
      <c r="M213" s="257" t="s">
        <v>764</v>
      </c>
      <c r="N213" s="258" t="s">
        <v>173</v>
      </c>
      <c r="O213" s="258" t="s">
        <v>513</v>
      </c>
      <c r="Q213" s="259" t="e">
        <v>#N/A</v>
      </c>
      <c r="R213" s="259" t="e">
        <v>#N/A</v>
      </c>
    </row>
    <row r="214" spans="1:18" ht="14.4">
      <c r="A214" s="253" t="str">
        <f t="shared" si="3"/>
        <v>CRÉDITOS VIGENTES POR INTERMEDIACIÓN FINANCIERA SECTOR NO FINANCIERO Préstamos</v>
      </c>
      <c r="B214" s="254" t="s">
        <v>168</v>
      </c>
      <c r="C214" s="254" t="s">
        <v>776</v>
      </c>
      <c r="D214" s="254" t="s">
        <v>777</v>
      </c>
      <c r="E214" s="254" t="s">
        <v>494</v>
      </c>
      <c r="F214" s="255">
        <v>0</v>
      </c>
      <c r="G214" s="255">
        <v>192933.05</v>
      </c>
      <c r="H214" s="255">
        <v>1404238123</v>
      </c>
      <c r="I214" s="255">
        <v>1404238123</v>
      </c>
      <c r="J214" s="256" t="s">
        <v>7</v>
      </c>
      <c r="K214" s="256" t="s">
        <v>60</v>
      </c>
      <c r="L214" s="256" t="s">
        <v>65</v>
      </c>
      <c r="M214" s="257" t="s">
        <v>764</v>
      </c>
      <c r="N214" s="258" t="s">
        <v>173</v>
      </c>
      <c r="O214" s="258" t="s">
        <v>495</v>
      </c>
      <c r="Q214" s="259" t="e">
        <v>#N/A</v>
      </c>
      <c r="R214" s="259" t="e">
        <v>#N/A</v>
      </c>
    </row>
    <row r="215" spans="1:18" ht="14.4">
      <c r="A215" s="253" t="str">
        <f t="shared" si="3"/>
        <v>CRÉDITOS VIGENTES POR INTERMEDIACIÓN FINANCIERA SECTOR NO FINANCIERO Préstamos</v>
      </c>
      <c r="B215" s="254" t="s">
        <v>168</v>
      </c>
      <c r="C215" s="254" t="s">
        <v>778</v>
      </c>
      <c r="D215" s="254" t="s">
        <v>779</v>
      </c>
      <c r="E215" s="254" t="s">
        <v>461</v>
      </c>
      <c r="F215" s="255">
        <v>0</v>
      </c>
      <c r="G215" s="255">
        <v>1816950.62</v>
      </c>
      <c r="H215" s="255">
        <v>13224438884</v>
      </c>
      <c r="I215" s="255">
        <v>13224438884</v>
      </c>
      <c r="J215" s="256" t="s">
        <v>7</v>
      </c>
      <c r="K215" s="256" t="s">
        <v>60</v>
      </c>
      <c r="L215" s="256" t="s">
        <v>65</v>
      </c>
      <c r="M215" s="257" t="s">
        <v>764</v>
      </c>
      <c r="N215" s="258" t="s">
        <v>173</v>
      </c>
      <c r="O215" s="258" t="s">
        <v>513</v>
      </c>
      <c r="Q215" s="259" t="e">
        <v>#N/A</v>
      </c>
      <c r="R215" s="259" t="e">
        <v>#N/A</v>
      </c>
    </row>
    <row r="216" spans="1:18" ht="14.4">
      <c r="A216" s="253" t="str">
        <f t="shared" si="3"/>
        <v>CRÉDITOS VIGENTES POR INTERMEDIACIÓN FINANCIERA SECTOR NO FINANCIERO Préstamos</v>
      </c>
      <c r="B216" s="254" t="s">
        <v>168</v>
      </c>
      <c r="C216" s="254" t="s">
        <v>780</v>
      </c>
      <c r="D216" s="254" t="s">
        <v>781</v>
      </c>
      <c r="E216" s="254" t="s">
        <v>464</v>
      </c>
      <c r="F216" s="255">
        <v>0</v>
      </c>
      <c r="G216" s="255">
        <v>9099941.5999999996</v>
      </c>
      <c r="H216" s="255">
        <v>66232741943</v>
      </c>
      <c r="I216" s="255">
        <v>66232741943</v>
      </c>
      <c r="J216" s="256" t="s">
        <v>7</v>
      </c>
      <c r="K216" s="256" t="s">
        <v>60</v>
      </c>
      <c r="L216" s="256" t="s">
        <v>65</v>
      </c>
      <c r="M216" s="257" t="s">
        <v>764</v>
      </c>
      <c r="N216" s="258" t="s">
        <v>173</v>
      </c>
      <c r="O216" s="258" t="s">
        <v>538</v>
      </c>
      <c r="Q216" s="259" t="e">
        <v>#N/A</v>
      </c>
      <c r="R216" s="259" t="e">
        <v>#N/A</v>
      </c>
    </row>
    <row r="217" spans="1:18" ht="14.4">
      <c r="A217" s="253" t="str">
        <f t="shared" si="3"/>
        <v>CRÉDITOS VIGENTES POR INTERMEDIACIÓN FINANCIERA SECTOR NO FINANCIERO Préstamos</v>
      </c>
      <c r="B217" s="254" t="s">
        <v>179</v>
      </c>
      <c r="C217" s="254" t="s">
        <v>782</v>
      </c>
      <c r="D217" s="254" t="s">
        <v>783</v>
      </c>
      <c r="E217" s="254" t="s">
        <v>509</v>
      </c>
      <c r="F217" s="255">
        <v>1183757</v>
      </c>
      <c r="G217" s="255">
        <v>0</v>
      </c>
      <c r="H217" s="255">
        <v>0</v>
      </c>
      <c r="I217" s="255">
        <v>1183757</v>
      </c>
      <c r="J217" s="256" t="s">
        <v>7</v>
      </c>
      <c r="K217" s="256" t="s">
        <v>60</v>
      </c>
      <c r="L217" s="256" t="s">
        <v>65</v>
      </c>
      <c r="M217" s="257" t="s">
        <v>764</v>
      </c>
      <c r="N217" s="258" t="s">
        <v>173</v>
      </c>
      <c r="O217" s="258" t="s">
        <v>495</v>
      </c>
      <c r="Q217" s="259" t="e">
        <v>#N/A</v>
      </c>
      <c r="R217" s="259" t="e">
        <v>#N/A</v>
      </c>
    </row>
    <row r="218" spans="1:18" ht="14.4">
      <c r="A218" s="253" t="str">
        <f t="shared" si="3"/>
        <v>CRÉDITOS VIGENTES POR INTERMEDIACIÓN FINANCIERA SECTOR NO FINANCIERO Préstamos</v>
      </c>
      <c r="B218" s="254" t="s">
        <v>179</v>
      </c>
      <c r="C218" s="254" t="s">
        <v>784</v>
      </c>
      <c r="D218" s="254" t="s">
        <v>785</v>
      </c>
      <c r="E218" s="254" t="s">
        <v>512</v>
      </c>
      <c r="F218" s="255">
        <v>348784330</v>
      </c>
      <c r="G218" s="255">
        <v>0</v>
      </c>
      <c r="H218" s="255">
        <v>0</v>
      </c>
      <c r="I218" s="255">
        <v>348784330</v>
      </c>
      <c r="J218" s="256" t="s">
        <v>7</v>
      </c>
      <c r="K218" s="256" t="s">
        <v>60</v>
      </c>
      <c r="L218" s="256" t="s">
        <v>65</v>
      </c>
      <c r="M218" s="257" t="s">
        <v>764</v>
      </c>
      <c r="N218" s="258" t="s">
        <v>173</v>
      </c>
      <c r="O218" s="258" t="s">
        <v>513</v>
      </c>
      <c r="Q218" s="259" t="e">
        <v>#N/A</v>
      </c>
      <c r="R218" s="259" t="e">
        <v>#N/A</v>
      </c>
    </row>
    <row r="219" spans="1:18" ht="14.4">
      <c r="A219" s="253" t="str">
        <f t="shared" si="3"/>
        <v>CRÉDITOS VIGENTES POR INTERMEDIACIÓN FINANCIERA SECTOR NO FINANCIERO Préstamos</v>
      </c>
      <c r="B219" s="254" t="s">
        <v>179</v>
      </c>
      <c r="C219" s="254" t="s">
        <v>786</v>
      </c>
      <c r="D219" s="254" t="s">
        <v>787</v>
      </c>
      <c r="E219" s="254" t="s">
        <v>659</v>
      </c>
      <c r="F219" s="255">
        <v>14896790546</v>
      </c>
      <c r="G219" s="255">
        <v>0</v>
      </c>
      <c r="H219" s="255">
        <v>0</v>
      </c>
      <c r="I219" s="255">
        <v>14896790546</v>
      </c>
      <c r="J219" s="256" t="s">
        <v>7</v>
      </c>
      <c r="K219" s="256" t="s">
        <v>60</v>
      </c>
      <c r="L219" s="256" t="s">
        <v>65</v>
      </c>
      <c r="M219" s="257" t="s">
        <v>764</v>
      </c>
      <c r="N219" s="258" t="s">
        <v>173</v>
      </c>
      <c r="O219" s="258" t="s">
        <v>538</v>
      </c>
      <c r="Q219" s="259" t="e">
        <v>#N/A</v>
      </c>
      <c r="R219" s="259" t="e">
        <v>#N/A</v>
      </c>
    </row>
    <row r="220" spans="1:18" ht="14.4">
      <c r="A220" s="253" t="str">
        <f t="shared" si="3"/>
        <v>CRÉDITOS VIGENTES POR INTERMEDIACIÓN FINANCIERA SECTOR NO FINANCIERO Préstamos</v>
      </c>
      <c r="B220" s="254" t="s">
        <v>179</v>
      </c>
      <c r="C220" s="254" t="s">
        <v>788</v>
      </c>
      <c r="D220" s="254" t="s">
        <v>789</v>
      </c>
      <c r="E220" s="254" t="s">
        <v>534</v>
      </c>
      <c r="F220" s="255">
        <v>83544865</v>
      </c>
      <c r="G220" s="255">
        <v>0</v>
      </c>
      <c r="H220" s="255">
        <v>0</v>
      </c>
      <c r="I220" s="255">
        <v>83544865</v>
      </c>
      <c r="J220" s="256" t="s">
        <v>7</v>
      </c>
      <c r="K220" s="256" t="s">
        <v>60</v>
      </c>
      <c r="L220" s="256" t="s">
        <v>65</v>
      </c>
      <c r="M220" s="257" t="s">
        <v>764</v>
      </c>
      <c r="N220" s="258" t="s">
        <v>173</v>
      </c>
      <c r="O220" s="258" t="s">
        <v>513</v>
      </c>
      <c r="Q220" s="259" t="e">
        <v>#N/A</v>
      </c>
      <c r="R220" s="259" t="e">
        <v>#N/A</v>
      </c>
    </row>
    <row r="221" spans="1:18" ht="14.4">
      <c r="A221" s="253" t="str">
        <f t="shared" si="3"/>
        <v>CRÉDITOS VIGENTES POR INTERMEDIACIÓN FINANCIERA SECTOR NO FINANCIERO Préstamos</v>
      </c>
      <c r="B221" s="254" t="s">
        <v>179</v>
      </c>
      <c r="C221" s="254" t="s">
        <v>790</v>
      </c>
      <c r="D221" s="254" t="s">
        <v>791</v>
      </c>
      <c r="E221" s="254" t="s">
        <v>537</v>
      </c>
      <c r="F221" s="255">
        <v>656481753</v>
      </c>
      <c r="G221" s="255">
        <v>0</v>
      </c>
      <c r="H221" s="255">
        <v>0</v>
      </c>
      <c r="I221" s="255">
        <v>656481753</v>
      </c>
      <c r="J221" s="256" t="s">
        <v>7</v>
      </c>
      <c r="K221" s="256" t="s">
        <v>60</v>
      </c>
      <c r="L221" s="256" t="s">
        <v>65</v>
      </c>
      <c r="M221" s="257" t="s">
        <v>764</v>
      </c>
      <c r="N221" s="258" t="s">
        <v>173</v>
      </c>
      <c r="O221" s="258" t="s">
        <v>538</v>
      </c>
      <c r="Q221" s="259" t="e">
        <v>#N/A</v>
      </c>
      <c r="R221" s="259" t="e">
        <v>#N/A</v>
      </c>
    </row>
    <row r="222" spans="1:18" ht="14.4">
      <c r="A222" s="253" t="str">
        <f t="shared" si="3"/>
        <v>CRÉDITOS VIGENTES POR INTERMEDIACIÓN FINANCIERA SECTOR NO FINANCIERO Préstamos</v>
      </c>
      <c r="B222" s="254" t="s">
        <v>168</v>
      </c>
      <c r="C222" s="254" t="s">
        <v>792</v>
      </c>
      <c r="D222" s="254" t="s">
        <v>793</v>
      </c>
      <c r="E222" s="254" t="s">
        <v>687</v>
      </c>
      <c r="F222" s="255">
        <v>0</v>
      </c>
      <c r="G222" s="255">
        <v>55089.5</v>
      </c>
      <c r="H222" s="255">
        <v>400961764</v>
      </c>
      <c r="I222" s="255">
        <v>400961764</v>
      </c>
      <c r="J222" s="256" t="s">
        <v>7</v>
      </c>
      <c r="K222" s="256" t="s">
        <v>60</v>
      </c>
      <c r="L222" s="256" t="s">
        <v>65</v>
      </c>
      <c r="M222" s="257" t="s">
        <v>764</v>
      </c>
      <c r="N222" s="258" t="s">
        <v>173</v>
      </c>
      <c r="O222" s="258" t="s">
        <v>538</v>
      </c>
      <c r="Q222" s="259" t="e">
        <v>#N/A</v>
      </c>
      <c r="R222" s="259" t="e">
        <v>#N/A</v>
      </c>
    </row>
    <row r="223" spans="1:18" ht="14.4">
      <c r="A223" s="253" t="str">
        <f t="shared" si="3"/>
        <v>CRÉDITOS VIGENTES POR INTERMEDIACIÓN FINANCIERA SECTOR NO FINANCIERO Préstamos</v>
      </c>
      <c r="B223" s="254" t="s">
        <v>179</v>
      </c>
      <c r="C223" s="254" t="s">
        <v>794</v>
      </c>
      <c r="D223" s="254" t="s">
        <v>795</v>
      </c>
      <c r="E223" s="254" t="s">
        <v>572</v>
      </c>
      <c r="F223" s="255">
        <v>10188613740</v>
      </c>
      <c r="G223" s="255">
        <v>0</v>
      </c>
      <c r="H223" s="255">
        <v>0</v>
      </c>
      <c r="I223" s="255">
        <v>10188613740</v>
      </c>
      <c r="J223" s="256" t="s">
        <v>7</v>
      </c>
      <c r="K223" s="256" t="s">
        <v>60</v>
      </c>
      <c r="L223" s="256" t="s">
        <v>65</v>
      </c>
      <c r="M223" s="257" t="s">
        <v>764</v>
      </c>
      <c r="N223" s="258" t="s">
        <v>173</v>
      </c>
      <c r="O223" s="258" t="s">
        <v>538</v>
      </c>
      <c r="Q223" s="259" t="e">
        <v>#N/A</v>
      </c>
      <c r="R223" s="259" t="e">
        <v>#N/A</v>
      </c>
    </row>
    <row r="224" spans="1:18" ht="14.4">
      <c r="A224" s="253" t="str">
        <f t="shared" si="3"/>
        <v>CRÉDITOS VIGENTES POR INTERMEDIACIÓN FINANCIERA SECTOR NO FINANCIERO Préstamos</v>
      </c>
      <c r="B224" s="254" t="s">
        <v>168</v>
      </c>
      <c r="C224" s="254" t="s">
        <v>796</v>
      </c>
      <c r="D224" s="254" t="s">
        <v>797</v>
      </c>
      <c r="E224" s="254" t="s">
        <v>798</v>
      </c>
      <c r="F224" s="255">
        <v>0</v>
      </c>
      <c r="G224" s="255">
        <v>15419.93</v>
      </c>
      <c r="H224" s="255">
        <v>112231956</v>
      </c>
      <c r="I224" s="255">
        <v>112231956</v>
      </c>
      <c r="J224" s="256" t="s">
        <v>7</v>
      </c>
      <c r="K224" s="256" t="s">
        <v>60</v>
      </c>
      <c r="L224" s="256" t="s">
        <v>65</v>
      </c>
      <c r="M224" s="257" t="s">
        <v>799</v>
      </c>
      <c r="N224" s="258" t="s">
        <v>173</v>
      </c>
      <c r="O224" s="258" t="s">
        <v>513</v>
      </c>
      <c r="Q224" s="259" t="e">
        <v>#N/A</v>
      </c>
      <c r="R224" s="259" t="e">
        <v>#N/A</v>
      </c>
    </row>
    <row r="225" spans="1:18" ht="14.4">
      <c r="A225" s="253" t="str">
        <f t="shared" si="3"/>
        <v>CRÉDITOS VIGENTES POR INTERMEDIACIÓN FINANCIERA SECTOR NO FINANCIERO Préstamos</v>
      </c>
      <c r="B225" s="254" t="s">
        <v>179</v>
      </c>
      <c r="C225" s="254" t="s">
        <v>800</v>
      </c>
      <c r="D225" s="254" t="s">
        <v>801</v>
      </c>
      <c r="E225" s="254" t="s">
        <v>802</v>
      </c>
      <c r="F225" s="255">
        <v>32250000</v>
      </c>
      <c r="G225" s="255">
        <v>0</v>
      </c>
      <c r="H225" s="255">
        <v>0</v>
      </c>
      <c r="I225" s="255">
        <v>32250000</v>
      </c>
      <c r="J225" s="256" t="s">
        <v>7</v>
      </c>
      <c r="K225" s="256" t="s">
        <v>60</v>
      </c>
      <c r="L225" s="256" t="s">
        <v>65</v>
      </c>
      <c r="M225" s="257" t="s">
        <v>803</v>
      </c>
      <c r="N225" s="258" t="s">
        <v>173</v>
      </c>
      <c r="O225" s="258" t="s">
        <v>499</v>
      </c>
      <c r="Q225" s="259" t="e">
        <v>#N/A</v>
      </c>
      <c r="R225" s="259" t="e">
        <v>#N/A</v>
      </c>
    </row>
    <row r="226" spans="1:18" ht="14.4">
      <c r="A226" s="253" t="str">
        <f t="shared" si="3"/>
        <v>CRÉDITOS VIGENTES POR INTERMEDIACIÓN FINANCIERA SECTOR NO FINANCIERO Préstamos</v>
      </c>
      <c r="B226" s="254" t="s">
        <v>179</v>
      </c>
      <c r="C226" s="254" t="s">
        <v>804</v>
      </c>
      <c r="D226" s="254" t="s">
        <v>805</v>
      </c>
      <c r="E226" s="254" t="s">
        <v>806</v>
      </c>
      <c r="F226" s="255">
        <v>78452895576</v>
      </c>
      <c r="G226" s="255">
        <v>0</v>
      </c>
      <c r="H226" s="255">
        <v>0</v>
      </c>
      <c r="I226" s="255">
        <v>78452895576</v>
      </c>
      <c r="J226" s="256" t="s">
        <v>7</v>
      </c>
      <c r="K226" s="256" t="s">
        <v>60</v>
      </c>
      <c r="L226" s="256" t="s">
        <v>65</v>
      </c>
      <c r="M226" s="257" t="s">
        <v>807</v>
      </c>
      <c r="N226" s="258" t="s">
        <v>173</v>
      </c>
      <c r="O226" s="258" t="s">
        <v>499</v>
      </c>
      <c r="Q226" s="259" t="e">
        <v>#N/A</v>
      </c>
      <c r="R226" s="259" t="e">
        <v>#N/A</v>
      </c>
    </row>
    <row r="227" spans="1:18" s="291" customFormat="1" ht="14.4">
      <c r="A227" s="290" t="str">
        <f t="shared" si="3"/>
        <v>CRÉDITOS VIGENTES POR INTERMEDIACIÓN FINANCIERA SECTOR NO FINANCIERO Préstamos</v>
      </c>
      <c r="B227" s="301" t="s">
        <v>179</v>
      </c>
      <c r="C227" s="301" t="s">
        <v>808</v>
      </c>
      <c r="D227" s="301" t="s">
        <v>809</v>
      </c>
      <c r="E227" s="301" t="s">
        <v>769</v>
      </c>
      <c r="F227" s="302">
        <v>271912862</v>
      </c>
      <c r="G227" s="302">
        <v>0</v>
      </c>
      <c r="H227" s="302">
        <v>0</v>
      </c>
      <c r="I227" s="302">
        <v>271912862</v>
      </c>
      <c r="J227" s="256" t="s">
        <v>7</v>
      </c>
      <c r="K227" s="256" t="s">
        <v>60</v>
      </c>
      <c r="L227" s="256" t="s">
        <v>65</v>
      </c>
      <c r="M227" s="257" t="s">
        <v>810</v>
      </c>
      <c r="N227" s="258" t="s">
        <v>173</v>
      </c>
      <c r="O227" s="258" t="s">
        <v>538</v>
      </c>
      <c r="Q227" s="259" t="e">
        <v>#N/A</v>
      </c>
      <c r="R227" s="259" t="e">
        <v>#N/A</v>
      </c>
    </row>
    <row r="228" spans="1:18" s="291" customFormat="1" ht="14.4">
      <c r="A228" s="290" t="str">
        <f t="shared" si="3"/>
        <v>CRÉDITOS VIGENTES POR INTERMEDIACIÓN FINANCIERA SECTOR NO FINANCIERO Préstamos</v>
      </c>
      <c r="B228" s="301" t="s">
        <v>179</v>
      </c>
      <c r="C228" s="301" t="s">
        <v>811</v>
      </c>
      <c r="D228" s="301" t="s">
        <v>812</v>
      </c>
      <c r="E228" s="301" t="s">
        <v>813</v>
      </c>
      <c r="F228" s="302">
        <v>567217832</v>
      </c>
      <c r="G228" s="302">
        <v>0</v>
      </c>
      <c r="H228" s="302">
        <v>0</v>
      </c>
      <c r="I228" s="302">
        <v>567217832</v>
      </c>
      <c r="J228" s="256" t="s">
        <v>7</v>
      </c>
      <c r="K228" s="256" t="s">
        <v>60</v>
      </c>
      <c r="L228" s="256" t="s">
        <v>65</v>
      </c>
      <c r="M228" s="257" t="s">
        <v>810</v>
      </c>
      <c r="N228" s="258" t="s">
        <v>173</v>
      </c>
      <c r="O228" s="258" t="s">
        <v>538</v>
      </c>
      <c r="Q228" s="259" t="e">
        <v>#N/A</v>
      </c>
      <c r="R228" s="259" t="e">
        <v>#N/A</v>
      </c>
    </row>
    <row r="229" spans="1:18" s="291" customFormat="1" ht="14.4">
      <c r="A229" s="290" t="str">
        <f t="shared" si="3"/>
        <v>CRÉDITOS VIGENTES POR INTERMEDIACIÓN FINANCIERA SECTOR NO FINANCIERO Préstamos</v>
      </c>
      <c r="B229" s="301" t="s">
        <v>179</v>
      </c>
      <c r="C229" s="301" t="s">
        <v>814</v>
      </c>
      <c r="D229" s="301" t="s">
        <v>815</v>
      </c>
      <c r="E229" s="301" t="s">
        <v>681</v>
      </c>
      <c r="F229" s="302">
        <v>61270553580</v>
      </c>
      <c r="G229" s="302">
        <v>0</v>
      </c>
      <c r="H229" s="302">
        <v>0</v>
      </c>
      <c r="I229" s="302">
        <v>61270553580</v>
      </c>
      <c r="J229" s="256" t="s">
        <v>7</v>
      </c>
      <c r="K229" s="256" t="s">
        <v>60</v>
      </c>
      <c r="L229" s="256" t="s">
        <v>65</v>
      </c>
      <c r="M229" s="257" t="s">
        <v>810</v>
      </c>
      <c r="N229" s="258" t="s">
        <v>173</v>
      </c>
      <c r="O229" s="258" t="s">
        <v>538</v>
      </c>
      <c r="Q229" s="259" t="e">
        <v>#N/A</v>
      </c>
      <c r="R229" s="259" t="e">
        <v>#N/A</v>
      </c>
    </row>
    <row r="230" spans="1:18" ht="14.4">
      <c r="A230" s="253" t="str">
        <f t="shared" si="3"/>
        <v>CRÉDITOS VIGENTES POR INTERMEDIACIÓN FINANCIERA SECTOR NO FINANCIERO Préstamos</v>
      </c>
      <c r="B230" s="254" t="s">
        <v>168</v>
      </c>
      <c r="C230" s="254" t="s">
        <v>816</v>
      </c>
      <c r="D230" s="254" t="s">
        <v>817</v>
      </c>
      <c r="E230" s="254" t="s">
        <v>818</v>
      </c>
      <c r="F230" s="255">
        <v>0</v>
      </c>
      <c r="G230" s="255">
        <v>152805.04</v>
      </c>
      <c r="H230" s="255">
        <v>1112171619</v>
      </c>
      <c r="I230" s="255">
        <v>1112171619</v>
      </c>
      <c r="J230" s="256" t="s">
        <v>7</v>
      </c>
      <c r="K230" s="256" t="s">
        <v>60</v>
      </c>
      <c r="L230" s="256" t="s">
        <v>65</v>
      </c>
      <c r="M230" s="257" t="s">
        <v>819</v>
      </c>
      <c r="N230" s="258" t="s">
        <v>173</v>
      </c>
      <c r="O230" s="258" t="s">
        <v>513</v>
      </c>
      <c r="Q230" s="259" t="e">
        <v>#N/A</v>
      </c>
      <c r="R230" s="259" t="e">
        <v>#N/A</v>
      </c>
    </row>
    <row r="231" spans="1:18" ht="14.4">
      <c r="A231" s="253" t="str">
        <f t="shared" si="3"/>
        <v>CRÉDITOS VIGENTES POR INTERMEDIACIÓN FINANCIERA SECTOR NO FINANCIERO Préstamos</v>
      </c>
      <c r="B231" s="254" t="s">
        <v>179</v>
      </c>
      <c r="C231" s="254" t="s">
        <v>820</v>
      </c>
      <c r="D231" s="254" t="s">
        <v>821</v>
      </c>
      <c r="E231" s="254" t="s">
        <v>818</v>
      </c>
      <c r="F231" s="255">
        <v>144139726</v>
      </c>
      <c r="G231" s="255">
        <v>0</v>
      </c>
      <c r="H231" s="255">
        <v>0</v>
      </c>
      <c r="I231" s="255">
        <v>144139726</v>
      </c>
      <c r="J231" s="256" t="s">
        <v>7</v>
      </c>
      <c r="K231" s="256" t="s">
        <v>60</v>
      </c>
      <c r="L231" s="256" t="s">
        <v>65</v>
      </c>
      <c r="M231" s="257" t="s">
        <v>819</v>
      </c>
      <c r="N231" s="258" t="s">
        <v>173</v>
      </c>
      <c r="O231" s="258" t="s">
        <v>487</v>
      </c>
      <c r="Q231" s="259" t="e">
        <v>#N/A</v>
      </c>
      <c r="R231" s="259" t="e">
        <v>#N/A</v>
      </c>
    </row>
    <row r="232" spans="1:18" ht="14.4">
      <c r="A232" s="253" t="str">
        <f t="shared" si="3"/>
        <v>CRÉDITOS VIGENTES POR INTERMEDIACIÓN FINANCIERA SECTOR NO FINANCIERO Préstamos</v>
      </c>
      <c r="B232" s="254" t="s">
        <v>179</v>
      </c>
      <c r="C232" s="254" t="s">
        <v>822</v>
      </c>
      <c r="D232" s="254" t="s">
        <v>823</v>
      </c>
      <c r="E232" s="254" t="s">
        <v>824</v>
      </c>
      <c r="F232" s="255">
        <v>3686560008</v>
      </c>
      <c r="G232" s="255">
        <v>0</v>
      </c>
      <c r="H232" s="255">
        <v>0</v>
      </c>
      <c r="I232" s="255">
        <v>3686560008</v>
      </c>
      <c r="J232" s="256" t="s">
        <v>7</v>
      </c>
      <c r="K232" s="256" t="s">
        <v>60</v>
      </c>
      <c r="L232" s="256" t="s">
        <v>65</v>
      </c>
      <c r="M232" s="257" t="s">
        <v>825</v>
      </c>
      <c r="N232" s="258" t="s">
        <v>173</v>
      </c>
      <c r="O232" s="258" t="s">
        <v>538</v>
      </c>
      <c r="Q232" s="259" t="e">
        <v>#N/A</v>
      </c>
      <c r="R232" s="259" t="e">
        <v>#N/A</v>
      </c>
    </row>
    <row r="233" spans="1:18" ht="14.4">
      <c r="A233" s="253" t="str">
        <f t="shared" si="3"/>
        <v>CRÉDITOS VIGENTES POR INTERMEDIACIÓN FINANCIERA SECTOR NO FINANCIERO Préstamos</v>
      </c>
      <c r="B233" s="254" t="s">
        <v>179</v>
      </c>
      <c r="C233" s="254" t="s">
        <v>826</v>
      </c>
      <c r="D233" s="254" t="s">
        <v>827</v>
      </c>
      <c r="E233" s="254" t="s">
        <v>828</v>
      </c>
      <c r="F233" s="255">
        <v>171562350</v>
      </c>
      <c r="G233" s="255">
        <v>0</v>
      </c>
      <c r="H233" s="255">
        <v>0</v>
      </c>
      <c r="I233" s="255">
        <v>171562350</v>
      </c>
      <c r="J233" s="256" t="s">
        <v>7</v>
      </c>
      <c r="K233" s="256" t="s">
        <v>60</v>
      </c>
      <c r="L233" s="256" t="s">
        <v>65</v>
      </c>
      <c r="M233" s="257" t="s">
        <v>829</v>
      </c>
      <c r="N233" s="258" t="s">
        <v>173</v>
      </c>
      <c r="O233" s="258" t="s">
        <v>491</v>
      </c>
      <c r="Q233" s="259" t="e">
        <v>#N/A</v>
      </c>
      <c r="R233" s="259" t="e">
        <v>#N/A</v>
      </c>
    </row>
    <row r="234" spans="1:18" ht="14.4">
      <c r="A234" s="253" t="str">
        <f t="shared" si="3"/>
        <v>CRÉDITOS VIGENTES POR INTERMEDIACIÓN FINANCIERA SECTOR NO FINANCIERO Préstamos</v>
      </c>
      <c r="B234" s="254" t="s">
        <v>179</v>
      </c>
      <c r="C234" s="254" t="s">
        <v>830</v>
      </c>
      <c r="D234" s="254" t="s">
        <v>831</v>
      </c>
      <c r="E234" s="254" t="s">
        <v>832</v>
      </c>
      <c r="F234" s="255">
        <v>9528219</v>
      </c>
      <c r="G234" s="255">
        <v>0</v>
      </c>
      <c r="H234" s="255">
        <v>0</v>
      </c>
      <c r="I234" s="255">
        <v>9528219</v>
      </c>
      <c r="J234" s="256" t="s">
        <v>7</v>
      </c>
      <c r="K234" s="256" t="s">
        <v>60</v>
      </c>
      <c r="L234" s="256" t="s">
        <v>65</v>
      </c>
      <c r="M234" s="257" t="s">
        <v>829</v>
      </c>
      <c r="N234" s="258" t="s">
        <v>173</v>
      </c>
      <c r="O234" s="258" t="s">
        <v>487</v>
      </c>
      <c r="Q234" s="259" t="e">
        <v>#N/A</v>
      </c>
      <c r="R234" s="259" t="e">
        <v>#N/A</v>
      </c>
    </row>
    <row r="235" spans="1:18" ht="14.4">
      <c r="A235" s="253" t="str">
        <f t="shared" si="3"/>
        <v>CRÉDITOS VIGENTES POR INTERMEDIACIÓN FINANCIERA SECTOR NO FINANCIERO Préstamos</v>
      </c>
      <c r="B235" s="254" t="s">
        <v>179</v>
      </c>
      <c r="C235" s="254" t="s">
        <v>833</v>
      </c>
      <c r="D235" s="254" t="s">
        <v>834</v>
      </c>
      <c r="E235" s="254" t="s">
        <v>832</v>
      </c>
      <c r="F235" s="255">
        <v>122324794</v>
      </c>
      <c r="G235" s="255">
        <v>0</v>
      </c>
      <c r="H235" s="255">
        <v>0</v>
      </c>
      <c r="I235" s="255">
        <v>122324794</v>
      </c>
      <c r="J235" s="256" t="s">
        <v>7</v>
      </c>
      <c r="K235" s="256" t="s">
        <v>60</v>
      </c>
      <c r="L235" s="256" t="s">
        <v>65</v>
      </c>
      <c r="M235" s="257" t="s">
        <v>829</v>
      </c>
      <c r="N235" s="258" t="s">
        <v>173</v>
      </c>
      <c r="O235" s="258" t="s">
        <v>491</v>
      </c>
      <c r="Q235" s="259" t="e">
        <v>#N/A</v>
      </c>
      <c r="R235" s="259" t="e">
        <v>#N/A</v>
      </c>
    </row>
    <row r="236" spans="1:18" ht="14.4">
      <c r="A236" s="253" t="str">
        <f t="shared" si="3"/>
        <v>CRÉDITOS VIGENTES POR INTERMEDIACIÓN FINANCIERA SECTOR NO FINANCIERO Préstamos</v>
      </c>
      <c r="B236" s="254" t="s">
        <v>168</v>
      </c>
      <c r="C236" s="254" t="s">
        <v>835</v>
      </c>
      <c r="D236" s="254" t="s">
        <v>836</v>
      </c>
      <c r="E236" s="254" t="s">
        <v>837</v>
      </c>
      <c r="F236" s="255">
        <v>0</v>
      </c>
      <c r="G236" s="255">
        <v>9954.7199999999993</v>
      </c>
      <c r="H236" s="255">
        <v>72454135</v>
      </c>
      <c r="I236" s="255">
        <v>72454135</v>
      </c>
      <c r="J236" s="256" t="s">
        <v>7</v>
      </c>
      <c r="K236" s="256" t="s">
        <v>60</v>
      </c>
      <c r="L236" s="256" t="s">
        <v>65</v>
      </c>
      <c r="M236" s="257" t="s">
        <v>829</v>
      </c>
      <c r="N236" s="258" t="s">
        <v>173</v>
      </c>
      <c r="O236" s="258" t="s">
        <v>491</v>
      </c>
      <c r="Q236" s="259" t="e">
        <v>#N/A</v>
      </c>
      <c r="R236" s="259" t="e">
        <v>#N/A</v>
      </c>
    </row>
    <row r="237" spans="1:18" ht="14.4">
      <c r="A237" s="253" t="str">
        <f t="shared" si="3"/>
        <v>CRÉDITOS VIGENTES POR INTERMEDIACIÓN FINANCIERA SECTOR NO FINANCIERO Préstamos</v>
      </c>
      <c r="B237" s="254" t="s">
        <v>179</v>
      </c>
      <c r="C237" s="254" t="s">
        <v>838</v>
      </c>
      <c r="D237" s="254" t="s">
        <v>839</v>
      </c>
      <c r="E237" s="254" t="s">
        <v>837</v>
      </c>
      <c r="F237" s="255">
        <v>48828767</v>
      </c>
      <c r="G237" s="255">
        <v>0</v>
      </c>
      <c r="H237" s="255">
        <v>0</v>
      </c>
      <c r="I237" s="255">
        <v>48828767</v>
      </c>
      <c r="J237" s="256" t="s">
        <v>7</v>
      </c>
      <c r="K237" s="256" t="s">
        <v>60</v>
      </c>
      <c r="L237" s="256" t="s">
        <v>65</v>
      </c>
      <c r="M237" s="257" t="s">
        <v>829</v>
      </c>
      <c r="N237" s="258" t="s">
        <v>173</v>
      </c>
      <c r="O237" s="258" t="s">
        <v>503</v>
      </c>
      <c r="Q237" s="259" t="e">
        <v>#N/A</v>
      </c>
      <c r="R237" s="259" t="e">
        <v>#N/A</v>
      </c>
    </row>
    <row r="238" spans="1:18" ht="14.4">
      <c r="A238" s="253" t="str">
        <f t="shared" si="3"/>
        <v>CRÉDITOS VIGENTES POR INTERMEDIACIÓN FINANCIERA SECTOR NO FINANCIERO Préstamos</v>
      </c>
      <c r="B238" s="254" t="s">
        <v>179</v>
      </c>
      <c r="C238" s="254" t="s">
        <v>840</v>
      </c>
      <c r="D238" s="254" t="s">
        <v>841</v>
      </c>
      <c r="E238" s="254" t="s">
        <v>837</v>
      </c>
      <c r="F238" s="255">
        <v>61547221</v>
      </c>
      <c r="G238" s="255">
        <v>0</v>
      </c>
      <c r="H238" s="255">
        <v>0</v>
      </c>
      <c r="I238" s="255">
        <v>61547221</v>
      </c>
      <c r="J238" s="256" t="s">
        <v>7</v>
      </c>
      <c r="K238" s="256" t="s">
        <v>60</v>
      </c>
      <c r="L238" s="256" t="s">
        <v>65</v>
      </c>
      <c r="M238" s="257" t="s">
        <v>829</v>
      </c>
      <c r="N238" s="258" t="s">
        <v>173</v>
      </c>
      <c r="O238" s="258" t="s">
        <v>487</v>
      </c>
      <c r="Q238" s="259" t="e">
        <v>#N/A</v>
      </c>
      <c r="R238" s="259" t="e">
        <v>#N/A</v>
      </c>
    </row>
    <row r="239" spans="1:18" ht="14.4">
      <c r="A239" s="253" t="str">
        <f t="shared" si="3"/>
        <v>CRÉDITOS VIGENTES POR INTERMEDIACIÓN FINANCIERA SECTOR NO FINANCIERO Préstamos</v>
      </c>
      <c r="B239" s="254" t="s">
        <v>179</v>
      </c>
      <c r="C239" s="254" t="s">
        <v>842</v>
      </c>
      <c r="D239" s="254" t="s">
        <v>843</v>
      </c>
      <c r="E239" s="254" t="s">
        <v>837</v>
      </c>
      <c r="F239" s="255">
        <v>64009948</v>
      </c>
      <c r="G239" s="255">
        <v>0</v>
      </c>
      <c r="H239" s="255">
        <v>0</v>
      </c>
      <c r="I239" s="255">
        <v>64009948</v>
      </c>
      <c r="J239" s="256" t="s">
        <v>7</v>
      </c>
      <c r="K239" s="256" t="s">
        <v>60</v>
      </c>
      <c r="L239" s="256" t="s">
        <v>65</v>
      </c>
      <c r="M239" s="257" t="s">
        <v>829</v>
      </c>
      <c r="N239" s="258" t="s">
        <v>173</v>
      </c>
      <c r="O239" s="258" t="s">
        <v>491</v>
      </c>
      <c r="Q239" s="259" t="e">
        <v>#N/A</v>
      </c>
      <c r="R239" s="259" t="e">
        <v>#N/A</v>
      </c>
    </row>
    <row r="240" spans="1:18" ht="14.4">
      <c r="A240" s="253" t="str">
        <f t="shared" si="3"/>
        <v>CRÉDITOS VIGENTES POR INTERMEDIACIÓN FINANCIERA SECTOR NO FINANCIERO Préstamos</v>
      </c>
      <c r="B240" s="254" t="s">
        <v>168</v>
      </c>
      <c r="C240" s="254" t="s">
        <v>844</v>
      </c>
      <c r="D240" s="254" t="s">
        <v>845</v>
      </c>
      <c r="E240" s="254" t="s">
        <v>837</v>
      </c>
      <c r="F240" s="255">
        <v>0</v>
      </c>
      <c r="G240" s="255">
        <v>17234.419999999998</v>
      </c>
      <c r="H240" s="255">
        <v>125438485</v>
      </c>
      <c r="I240" s="255">
        <v>125438485</v>
      </c>
      <c r="J240" s="256" t="s">
        <v>7</v>
      </c>
      <c r="K240" s="256" t="s">
        <v>60</v>
      </c>
      <c r="L240" s="256" t="s">
        <v>65</v>
      </c>
      <c r="M240" s="257" t="s">
        <v>829</v>
      </c>
      <c r="N240" s="258" t="s">
        <v>173</v>
      </c>
      <c r="O240" s="258" t="s">
        <v>491</v>
      </c>
      <c r="Q240" s="259" t="e">
        <v>#N/A</v>
      </c>
      <c r="R240" s="259" t="e">
        <v>#N/A</v>
      </c>
    </row>
    <row r="241" spans="1:18" ht="14.4">
      <c r="A241" s="253" t="str">
        <f t="shared" si="3"/>
        <v>CRÉDITOS VIGENTES POR INTERMEDIACIÓN FINANCIERA SECTOR NO FINANCIERO Préstamos</v>
      </c>
      <c r="B241" s="254" t="s">
        <v>179</v>
      </c>
      <c r="C241" s="254" t="s">
        <v>846</v>
      </c>
      <c r="D241" s="254" t="s">
        <v>847</v>
      </c>
      <c r="E241" s="254" t="s">
        <v>837</v>
      </c>
      <c r="F241" s="255">
        <v>160642010</v>
      </c>
      <c r="G241" s="255">
        <v>0</v>
      </c>
      <c r="H241" s="255">
        <v>0</v>
      </c>
      <c r="I241" s="255">
        <v>160642010</v>
      </c>
      <c r="J241" s="256" t="s">
        <v>7</v>
      </c>
      <c r="K241" s="256" t="s">
        <v>60</v>
      </c>
      <c r="L241" s="256" t="s">
        <v>65</v>
      </c>
      <c r="M241" s="257" t="s">
        <v>829</v>
      </c>
      <c r="N241" s="258" t="s">
        <v>173</v>
      </c>
      <c r="O241" s="258" t="s">
        <v>487</v>
      </c>
      <c r="Q241" s="259" t="e">
        <v>#N/A</v>
      </c>
      <c r="R241" s="259" t="e">
        <v>#N/A</v>
      </c>
    </row>
    <row r="242" spans="1:18" ht="14.4">
      <c r="A242" s="253" t="str">
        <f t="shared" si="3"/>
        <v>CRÉDITOS VIGENTES POR INTERMEDIACIÓN FINANCIERA SECTOR NO FINANCIERO Préstamos</v>
      </c>
      <c r="B242" s="254" t="s">
        <v>179</v>
      </c>
      <c r="C242" s="254" t="s">
        <v>848</v>
      </c>
      <c r="D242" s="254" t="s">
        <v>849</v>
      </c>
      <c r="E242" s="254" t="s">
        <v>837</v>
      </c>
      <c r="F242" s="255">
        <v>970765059</v>
      </c>
      <c r="G242" s="255">
        <v>0</v>
      </c>
      <c r="H242" s="255">
        <v>0</v>
      </c>
      <c r="I242" s="255">
        <v>970765059</v>
      </c>
      <c r="J242" s="256" t="s">
        <v>7</v>
      </c>
      <c r="K242" s="256" t="s">
        <v>60</v>
      </c>
      <c r="L242" s="256" t="s">
        <v>65</v>
      </c>
      <c r="M242" s="257" t="s">
        <v>829</v>
      </c>
      <c r="N242" s="258" t="s">
        <v>173</v>
      </c>
      <c r="O242" s="258" t="s">
        <v>491</v>
      </c>
      <c r="Q242" s="259" t="e">
        <v>#N/A</v>
      </c>
      <c r="R242" s="259" t="e">
        <v>#N/A</v>
      </c>
    </row>
    <row r="243" spans="1:18" ht="14.4">
      <c r="A243" s="253" t="str">
        <f t="shared" si="3"/>
        <v>CRÉDITOS VIGENTES POR INTERMEDIACIÓN FINANCIERA SECTOR NO FINANCIERO Préstamos</v>
      </c>
      <c r="B243" s="254" t="s">
        <v>179</v>
      </c>
      <c r="C243" s="254" t="s">
        <v>850</v>
      </c>
      <c r="D243" s="254" t="s">
        <v>851</v>
      </c>
      <c r="E243" s="254" t="s">
        <v>852</v>
      </c>
      <c r="F243" s="255">
        <v>29116877</v>
      </c>
      <c r="G243" s="255">
        <v>0</v>
      </c>
      <c r="H243" s="255">
        <v>0</v>
      </c>
      <c r="I243" s="255">
        <v>29116877</v>
      </c>
      <c r="J243" s="256" t="s">
        <v>7</v>
      </c>
      <c r="K243" s="256" t="s">
        <v>60</v>
      </c>
      <c r="L243" s="256" t="s">
        <v>65</v>
      </c>
      <c r="M243" s="257" t="s">
        <v>829</v>
      </c>
      <c r="N243" s="258" t="s">
        <v>173</v>
      </c>
      <c r="O243" s="258" t="s">
        <v>487</v>
      </c>
      <c r="Q243" s="259" t="e">
        <v>#N/A</v>
      </c>
      <c r="R243" s="259" t="e">
        <v>#N/A</v>
      </c>
    </row>
    <row r="244" spans="1:18" ht="14.4">
      <c r="A244" s="253" t="str">
        <f t="shared" si="3"/>
        <v>CRÉDITOS VIGENTES POR INTERMEDIACIÓN FINANCIERA SECTOR NO FINANCIERO Préstamos</v>
      </c>
      <c r="B244" s="254" t="s">
        <v>179</v>
      </c>
      <c r="C244" s="254" t="s">
        <v>853</v>
      </c>
      <c r="D244" s="254" t="s">
        <v>854</v>
      </c>
      <c r="E244" s="254" t="s">
        <v>852</v>
      </c>
      <c r="F244" s="255">
        <v>863424774</v>
      </c>
      <c r="G244" s="255">
        <v>0</v>
      </c>
      <c r="H244" s="255">
        <v>0</v>
      </c>
      <c r="I244" s="255">
        <v>863424774</v>
      </c>
      <c r="J244" s="256" t="s">
        <v>7</v>
      </c>
      <c r="K244" s="256" t="s">
        <v>60</v>
      </c>
      <c r="L244" s="256" t="s">
        <v>65</v>
      </c>
      <c r="M244" s="257" t="s">
        <v>829</v>
      </c>
      <c r="N244" s="258" t="s">
        <v>173</v>
      </c>
      <c r="O244" s="258" t="s">
        <v>491</v>
      </c>
      <c r="Q244" s="259" t="e">
        <v>#N/A</v>
      </c>
      <c r="R244" s="259" t="e">
        <v>#N/A</v>
      </c>
    </row>
    <row r="245" spans="1:18" ht="14.4">
      <c r="A245" s="253" t="str">
        <f t="shared" si="3"/>
        <v>CRÉDITOS VIGENTES POR INTERMEDIACIÓN FINANCIERA SECTOR NO FINANCIERO Préstamos</v>
      </c>
      <c r="B245" s="254" t="s">
        <v>168</v>
      </c>
      <c r="C245" s="254" t="s">
        <v>855</v>
      </c>
      <c r="D245" s="254" t="s">
        <v>856</v>
      </c>
      <c r="E245" s="254" t="s">
        <v>837</v>
      </c>
      <c r="F245" s="255">
        <v>0</v>
      </c>
      <c r="G245" s="255">
        <v>21836.05</v>
      </c>
      <c r="H245" s="255">
        <v>158930851</v>
      </c>
      <c r="I245" s="255">
        <v>158930851</v>
      </c>
      <c r="J245" s="256" t="s">
        <v>7</v>
      </c>
      <c r="K245" s="256" t="s">
        <v>60</v>
      </c>
      <c r="L245" s="256" t="s">
        <v>65</v>
      </c>
      <c r="M245" s="257" t="s">
        <v>829</v>
      </c>
      <c r="N245" s="258" t="s">
        <v>173</v>
      </c>
      <c r="O245" s="258" t="s">
        <v>503</v>
      </c>
      <c r="Q245" s="259" t="e">
        <v>#N/A</v>
      </c>
      <c r="R245" s="259" t="e">
        <v>#N/A</v>
      </c>
    </row>
    <row r="246" spans="1:18" ht="14.4">
      <c r="A246" s="253" t="str">
        <f t="shared" si="3"/>
        <v>CRÉDITOS VIGENTES POR INTERMEDIACIÓN FINANCIERA SECTOR NO FINANCIERO Préstamos</v>
      </c>
      <c r="B246" s="254" t="s">
        <v>168</v>
      </c>
      <c r="C246" s="254" t="s">
        <v>857</v>
      </c>
      <c r="D246" s="254" t="s">
        <v>858</v>
      </c>
      <c r="E246" s="254" t="s">
        <v>837</v>
      </c>
      <c r="F246" s="255">
        <v>0</v>
      </c>
      <c r="G246" s="255">
        <v>259255.67</v>
      </c>
      <c r="H246" s="255">
        <v>1886958691</v>
      </c>
      <c r="I246" s="255">
        <v>1886958691</v>
      </c>
      <c r="J246" s="256" t="s">
        <v>7</v>
      </c>
      <c r="K246" s="256" t="s">
        <v>60</v>
      </c>
      <c r="L246" s="256" t="s">
        <v>65</v>
      </c>
      <c r="M246" s="257" t="s">
        <v>829</v>
      </c>
      <c r="N246" s="258" t="s">
        <v>173</v>
      </c>
      <c r="O246" s="258" t="s">
        <v>491</v>
      </c>
      <c r="Q246" s="259" t="e">
        <v>#N/A</v>
      </c>
      <c r="R246" s="259" t="e">
        <v>#N/A</v>
      </c>
    </row>
    <row r="247" spans="1:18" ht="14.4">
      <c r="A247" s="253" t="str">
        <f t="shared" si="3"/>
        <v>CRÉDITOS VIGENTES POR INTERMEDIACIÓN FINANCIERA SECTOR NO FINANCIERO Préstamos</v>
      </c>
      <c r="B247" s="254" t="s">
        <v>179</v>
      </c>
      <c r="C247" s="254" t="s">
        <v>859</v>
      </c>
      <c r="D247" s="254" t="s">
        <v>860</v>
      </c>
      <c r="E247" s="254" t="s">
        <v>837</v>
      </c>
      <c r="F247" s="255">
        <v>28198246</v>
      </c>
      <c r="G247" s="255">
        <v>0</v>
      </c>
      <c r="H247" s="255">
        <v>0</v>
      </c>
      <c r="I247" s="255">
        <v>28198246</v>
      </c>
      <c r="J247" s="256" t="s">
        <v>7</v>
      </c>
      <c r="K247" s="256" t="s">
        <v>60</v>
      </c>
      <c r="L247" s="256" t="s">
        <v>65</v>
      </c>
      <c r="M247" s="257" t="s">
        <v>829</v>
      </c>
      <c r="N247" s="258" t="s">
        <v>173</v>
      </c>
      <c r="O247" s="258" t="s">
        <v>499</v>
      </c>
      <c r="Q247" s="259" t="e">
        <v>#N/A</v>
      </c>
      <c r="R247" s="259" t="e">
        <v>#N/A</v>
      </c>
    </row>
    <row r="248" spans="1:18" ht="14.4">
      <c r="A248" s="253" t="str">
        <f t="shared" si="3"/>
        <v>CRÉDITOS VIGENTES POR INTERMEDIACIÓN FINANCIERA SECTOR NO FINANCIERO Préstamos</v>
      </c>
      <c r="B248" s="254" t="s">
        <v>179</v>
      </c>
      <c r="C248" s="254" t="s">
        <v>861</v>
      </c>
      <c r="D248" s="254" t="s">
        <v>862</v>
      </c>
      <c r="E248" s="254" t="s">
        <v>837</v>
      </c>
      <c r="F248" s="255">
        <v>519655430</v>
      </c>
      <c r="G248" s="255">
        <v>0</v>
      </c>
      <c r="H248" s="255">
        <v>0</v>
      </c>
      <c r="I248" s="255">
        <v>519655430</v>
      </c>
      <c r="J248" s="256" t="s">
        <v>7</v>
      </c>
      <c r="K248" s="256" t="s">
        <v>60</v>
      </c>
      <c r="L248" s="256" t="s">
        <v>65</v>
      </c>
      <c r="M248" s="257" t="s">
        <v>829</v>
      </c>
      <c r="N248" s="258" t="s">
        <v>173</v>
      </c>
      <c r="O248" s="258" t="s">
        <v>503</v>
      </c>
      <c r="Q248" s="259" t="e">
        <v>#N/A</v>
      </c>
      <c r="R248" s="259" t="e">
        <v>#N/A</v>
      </c>
    </row>
    <row r="249" spans="1:18" ht="14.4">
      <c r="A249" s="253" t="str">
        <f t="shared" si="3"/>
        <v>CRÉDITOS VIGENTES POR INTERMEDIACIÓN FINANCIERA SECTOR NO FINANCIERO Préstamos</v>
      </c>
      <c r="B249" s="254" t="s">
        <v>179</v>
      </c>
      <c r="C249" s="254" t="s">
        <v>863</v>
      </c>
      <c r="D249" s="254" t="s">
        <v>864</v>
      </c>
      <c r="E249" s="254" t="s">
        <v>837</v>
      </c>
      <c r="F249" s="255">
        <v>2470142154</v>
      </c>
      <c r="G249" s="255">
        <v>0</v>
      </c>
      <c r="H249" s="255">
        <v>0</v>
      </c>
      <c r="I249" s="255">
        <v>2470142154</v>
      </c>
      <c r="J249" s="256" t="s">
        <v>7</v>
      </c>
      <c r="K249" s="256" t="s">
        <v>60</v>
      </c>
      <c r="L249" s="256" t="s">
        <v>65</v>
      </c>
      <c r="M249" s="257" t="s">
        <v>829</v>
      </c>
      <c r="N249" s="258" t="s">
        <v>173</v>
      </c>
      <c r="O249" s="258" t="s">
        <v>487</v>
      </c>
      <c r="Q249" s="259" t="e">
        <v>#N/A</v>
      </c>
      <c r="R249" s="259" t="e">
        <v>#N/A</v>
      </c>
    </row>
    <row r="250" spans="1:18" ht="14.4">
      <c r="A250" s="253" t="str">
        <f t="shared" si="3"/>
        <v>CRÉDITOS VIGENTES POR INTERMEDIACIÓN FINANCIERA SECTOR NO FINANCIERO Préstamos</v>
      </c>
      <c r="B250" s="254" t="s">
        <v>179</v>
      </c>
      <c r="C250" s="254" t="s">
        <v>865</v>
      </c>
      <c r="D250" s="254" t="s">
        <v>866</v>
      </c>
      <c r="E250" s="254" t="s">
        <v>837</v>
      </c>
      <c r="F250" s="255">
        <v>3094294996</v>
      </c>
      <c r="G250" s="255">
        <v>0</v>
      </c>
      <c r="H250" s="255">
        <v>0</v>
      </c>
      <c r="I250" s="255">
        <v>3094294996</v>
      </c>
      <c r="J250" s="256" t="s">
        <v>7</v>
      </c>
      <c r="K250" s="256" t="s">
        <v>60</v>
      </c>
      <c r="L250" s="256" t="s">
        <v>65</v>
      </c>
      <c r="M250" s="257" t="s">
        <v>829</v>
      </c>
      <c r="N250" s="258" t="s">
        <v>173</v>
      </c>
      <c r="O250" s="258" t="s">
        <v>491</v>
      </c>
      <c r="Q250" s="259" t="e">
        <v>#N/A</v>
      </c>
      <c r="R250" s="259" t="e">
        <v>#N/A</v>
      </c>
    </row>
    <row r="251" spans="1:18" ht="14.4">
      <c r="A251" s="253" t="str">
        <f t="shared" si="3"/>
        <v>CRÉDITOS VIGENTES POR INTERMEDIACIÓN FINANCIERA SECTOR NO FINANCIERO Préstamos</v>
      </c>
      <c r="B251" s="254" t="s">
        <v>179</v>
      </c>
      <c r="C251" s="254" t="s">
        <v>867</v>
      </c>
      <c r="D251" s="254" t="s">
        <v>868</v>
      </c>
      <c r="E251" s="254" t="s">
        <v>837</v>
      </c>
      <c r="F251" s="255">
        <v>9179863</v>
      </c>
      <c r="G251" s="255">
        <v>0</v>
      </c>
      <c r="H251" s="255">
        <v>0</v>
      </c>
      <c r="I251" s="255">
        <v>9179863</v>
      </c>
      <c r="J251" s="256" t="s">
        <v>7</v>
      </c>
      <c r="K251" s="256" t="s">
        <v>60</v>
      </c>
      <c r="L251" s="256" t="s">
        <v>65</v>
      </c>
      <c r="M251" s="257" t="s">
        <v>829</v>
      </c>
      <c r="N251" s="258" t="s">
        <v>173</v>
      </c>
      <c r="O251" s="258" t="s">
        <v>503</v>
      </c>
      <c r="Q251" s="259" t="e">
        <v>#N/A</v>
      </c>
      <c r="R251" s="259" t="e">
        <v>#N/A</v>
      </c>
    </row>
    <row r="252" spans="1:18" ht="14.4">
      <c r="A252" s="253" t="str">
        <f t="shared" si="3"/>
        <v>CRÉDITOS VIGENTES POR INTERMEDIACIÓN FINANCIERA SECTOR NO FINANCIERO Préstamos</v>
      </c>
      <c r="B252" s="254" t="s">
        <v>179</v>
      </c>
      <c r="C252" s="254" t="s">
        <v>869</v>
      </c>
      <c r="D252" s="254" t="s">
        <v>870</v>
      </c>
      <c r="E252" s="254" t="s">
        <v>837</v>
      </c>
      <c r="F252" s="255">
        <v>89172642</v>
      </c>
      <c r="G252" s="255">
        <v>0</v>
      </c>
      <c r="H252" s="255">
        <v>0</v>
      </c>
      <c r="I252" s="255">
        <v>89172642</v>
      </c>
      <c r="J252" s="256" t="s">
        <v>7</v>
      </c>
      <c r="K252" s="256" t="s">
        <v>60</v>
      </c>
      <c r="L252" s="256" t="s">
        <v>65</v>
      </c>
      <c r="M252" s="257" t="s">
        <v>829</v>
      </c>
      <c r="N252" s="258" t="s">
        <v>173</v>
      </c>
      <c r="O252" s="258" t="s">
        <v>487</v>
      </c>
      <c r="Q252" s="259" t="e">
        <v>#N/A</v>
      </c>
      <c r="R252" s="259" t="e">
        <v>#N/A</v>
      </c>
    </row>
    <row r="253" spans="1:18" ht="14.4">
      <c r="A253" s="253" t="str">
        <f t="shared" si="3"/>
        <v>CRÉDITOS VIGENTES POR INTERMEDIACIÓN FINANCIERA SECTOR NO FINANCIERO Préstamos</v>
      </c>
      <c r="B253" s="254" t="s">
        <v>179</v>
      </c>
      <c r="C253" s="254" t="s">
        <v>871</v>
      </c>
      <c r="D253" s="254" t="s">
        <v>872</v>
      </c>
      <c r="E253" s="254" t="s">
        <v>837</v>
      </c>
      <c r="F253" s="255">
        <v>318007058</v>
      </c>
      <c r="G253" s="255">
        <v>0</v>
      </c>
      <c r="H253" s="255">
        <v>0</v>
      </c>
      <c r="I253" s="255">
        <v>318007058</v>
      </c>
      <c r="J253" s="256" t="s">
        <v>7</v>
      </c>
      <c r="K253" s="256" t="s">
        <v>60</v>
      </c>
      <c r="L253" s="256" t="s">
        <v>65</v>
      </c>
      <c r="M253" s="257" t="s">
        <v>829</v>
      </c>
      <c r="N253" s="258" t="s">
        <v>173</v>
      </c>
      <c r="O253" s="258" t="s">
        <v>491</v>
      </c>
      <c r="Q253" s="259" t="e">
        <v>#N/A</v>
      </c>
      <c r="R253" s="259" t="e">
        <v>#N/A</v>
      </c>
    </row>
    <row r="254" spans="1:18" ht="14.4">
      <c r="A254" s="253" t="str">
        <f t="shared" si="3"/>
        <v>CRÉDITOS VIGENTES POR INTERMEDIACIÓN FINANCIERA SECTOR NO FINANCIERO Préstamos</v>
      </c>
      <c r="B254" s="254" t="s">
        <v>179</v>
      </c>
      <c r="C254" s="254" t="s">
        <v>873</v>
      </c>
      <c r="D254" s="254" t="s">
        <v>874</v>
      </c>
      <c r="E254" s="254" t="s">
        <v>837</v>
      </c>
      <c r="F254" s="255">
        <v>25803863</v>
      </c>
      <c r="G254" s="255">
        <v>0</v>
      </c>
      <c r="H254" s="255">
        <v>0</v>
      </c>
      <c r="I254" s="255">
        <v>25803863</v>
      </c>
      <c r="J254" s="256" t="s">
        <v>7</v>
      </c>
      <c r="K254" s="256" t="s">
        <v>60</v>
      </c>
      <c r="L254" s="256" t="s">
        <v>65</v>
      </c>
      <c r="M254" s="257" t="s">
        <v>829</v>
      </c>
      <c r="N254" s="258" t="s">
        <v>173</v>
      </c>
      <c r="O254" s="258" t="s">
        <v>487</v>
      </c>
      <c r="Q254" s="259" t="e">
        <v>#N/A</v>
      </c>
      <c r="R254" s="259" t="e">
        <v>#N/A</v>
      </c>
    </row>
    <row r="255" spans="1:18" ht="14.4">
      <c r="A255" s="253" t="str">
        <f t="shared" si="3"/>
        <v>CRÉDITOS VIGENTES POR INTERMEDIACIÓN FINANCIERA SECTOR NO FINANCIERO Préstamos</v>
      </c>
      <c r="B255" s="254" t="s">
        <v>168</v>
      </c>
      <c r="C255" s="254" t="s">
        <v>875</v>
      </c>
      <c r="D255" s="254" t="s">
        <v>876</v>
      </c>
      <c r="E255" s="254" t="s">
        <v>877</v>
      </c>
      <c r="F255" s="255">
        <v>0</v>
      </c>
      <c r="G255" s="255">
        <v>8552</v>
      </c>
      <c r="H255" s="255">
        <v>62244620</v>
      </c>
      <c r="I255" s="255">
        <v>62244620</v>
      </c>
      <c r="J255" s="256" t="s">
        <v>7</v>
      </c>
      <c r="K255" s="256" t="s">
        <v>60</v>
      </c>
      <c r="L255" s="256" t="s">
        <v>65</v>
      </c>
      <c r="M255" s="257" t="s">
        <v>878</v>
      </c>
      <c r="N255" s="258" t="s">
        <v>173</v>
      </c>
      <c r="O255" s="258" t="s">
        <v>513</v>
      </c>
      <c r="Q255" s="259" t="e">
        <v>#N/A</v>
      </c>
      <c r="R255" s="259" t="e">
        <v>#N/A</v>
      </c>
    </row>
    <row r="256" spans="1:18" ht="14.4">
      <c r="A256" s="253" t="str">
        <f t="shared" si="3"/>
        <v>CRÉDITOS VIGENTES POR INTERMEDIACIÓN FINANCIERA SECTOR NO FINANCIERO Préstamos</v>
      </c>
      <c r="B256" s="254" t="s">
        <v>179</v>
      </c>
      <c r="C256" s="254" t="s">
        <v>879</v>
      </c>
      <c r="D256" s="254" t="s">
        <v>880</v>
      </c>
      <c r="E256" s="254" t="s">
        <v>881</v>
      </c>
      <c r="F256" s="255">
        <v>1174385</v>
      </c>
      <c r="G256" s="255">
        <v>0</v>
      </c>
      <c r="H256" s="255">
        <v>0</v>
      </c>
      <c r="I256" s="255">
        <v>1174385</v>
      </c>
      <c r="J256" s="256" t="s">
        <v>7</v>
      </c>
      <c r="K256" s="256" t="s">
        <v>60</v>
      </c>
      <c r="L256" s="256" t="s">
        <v>65</v>
      </c>
      <c r="M256" s="257" t="s">
        <v>878</v>
      </c>
      <c r="N256" s="258" t="s">
        <v>173</v>
      </c>
      <c r="O256" s="258" t="s">
        <v>495</v>
      </c>
      <c r="Q256" s="259" t="e">
        <v>#N/A</v>
      </c>
      <c r="R256" s="259" t="e">
        <v>#N/A</v>
      </c>
    </row>
    <row r="257" spans="1:18" ht="14.4">
      <c r="A257" s="253" t="str">
        <f t="shared" si="3"/>
        <v>CRÉDITOS VIGENTES POR INTERMEDIACIÓN FINANCIERA SECTOR NO FINANCIERO Préstamos</v>
      </c>
      <c r="B257" s="254" t="s">
        <v>168</v>
      </c>
      <c r="C257" s="254" t="s">
        <v>882</v>
      </c>
      <c r="D257" s="254" t="s">
        <v>883</v>
      </c>
      <c r="E257" s="254" t="s">
        <v>884</v>
      </c>
      <c r="F257" s="255">
        <v>0</v>
      </c>
      <c r="G257" s="255">
        <v>71664</v>
      </c>
      <c r="H257" s="255">
        <v>521597108</v>
      </c>
      <c r="I257" s="255">
        <v>521597108</v>
      </c>
      <c r="J257" s="256" t="s">
        <v>7</v>
      </c>
      <c r="K257" s="256" t="s">
        <v>60</v>
      </c>
      <c r="L257" s="256" t="s">
        <v>65</v>
      </c>
      <c r="M257" s="257" t="s">
        <v>878</v>
      </c>
      <c r="N257" s="258" t="s">
        <v>173</v>
      </c>
      <c r="O257" s="258" t="s">
        <v>499</v>
      </c>
      <c r="Q257" s="259" t="e">
        <v>#N/A</v>
      </c>
      <c r="R257" s="259" t="e">
        <v>#N/A</v>
      </c>
    </row>
    <row r="258" spans="1:18" ht="14.4">
      <c r="A258" s="253" t="str">
        <f t="shared" si="3"/>
        <v>CRÉDITOS VIGENTES POR INTERMEDIACIÓN FINANCIERA SECTOR NO FINANCIERO Préstamos</v>
      </c>
      <c r="B258" s="254" t="s">
        <v>168</v>
      </c>
      <c r="C258" s="254" t="s">
        <v>885</v>
      </c>
      <c r="D258" s="254" t="s">
        <v>886</v>
      </c>
      <c r="E258" s="254" t="s">
        <v>884</v>
      </c>
      <c r="F258" s="255">
        <v>0</v>
      </c>
      <c r="G258" s="255">
        <v>3888</v>
      </c>
      <c r="H258" s="255">
        <v>28298303</v>
      </c>
      <c r="I258" s="255">
        <v>28298303</v>
      </c>
      <c r="J258" s="256" t="s">
        <v>7</v>
      </c>
      <c r="K258" s="256" t="s">
        <v>60</v>
      </c>
      <c r="L258" s="256" t="s">
        <v>65</v>
      </c>
      <c r="M258" s="257" t="s">
        <v>878</v>
      </c>
      <c r="N258" s="258" t="s">
        <v>173</v>
      </c>
      <c r="O258" s="258" t="s">
        <v>503</v>
      </c>
      <c r="Q258" s="259" t="e">
        <v>#N/A</v>
      </c>
      <c r="R258" s="259" t="e">
        <v>#N/A</v>
      </c>
    </row>
    <row r="259" spans="1:18" ht="14.4">
      <c r="A259" s="253" t="str">
        <f t="shared" si="3"/>
        <v>CRÉDITOS VIGENTES POR INTERMEDIACIÓN FINANCIERA SECTOR NO FINANCIERO Préstamos</v>
      </c>
      <c r="B259" s="254" t="s">
        <v>168</v>
      </c>
      <c r="C259" s="254" t="s">
        <v>887</v>
      </c>
      <c r="D259" s="254" t="s">
        <v>888</v>
      </c>
      <c r="E259" s="254" t="s">
        <v>884</v>
      </c>
      <c r="F259" s="255">
        <v>0</v>
      </c>
      <c r="G259" s="255">
        <v>63747</v>
      </c>
      <c r="H259" s="255">
        <v>463974252</v>
      </c>
      <c r="I259" s="255">
        <v>463974252</v>
      </c>
      <c r="J259" s="256" t="s">
        <v>7</v>
      </c>
      <c r="K259" s="256" t="s">
        <v>60</v>
      </c>
      <c r="L259" s="256" t="s">
        <v>65</v>
      </c>
      <c r="M259" s="257" t="s">
        <v>878</v>
      </c>
      <c r="N259" s="258" t="s">
        <v>173</v>
      </c>
      <c r="O259" s="258" t="s">
        <v>487</v>
      </c>
      <c r="Q259" s="259" t="e">
        <v>#N/A</v>
      </c>
      <c r="R259" s="259" t="e">
        <v>#N/A</v>
      </c>
    </row>
    <row r="260" spans="1:18" ht="14.4">
      <c r="A260" s="253" t="str">
        <f t="shared" si="3"/>
        <v>CRÉDITOS VIGENTES POR INTERMEDIACIÓN FINANCIERA SECTOR NO FINANCIERO Préstamos</v>
      </c>
      <c r="B260" s="254" t="s">
        <v>168</v>
      </c>
      <c r="C260" s="254" t="s">
        <v>889</v>
      </c>
      <c r="D260" s="254" t="s">
        <v>890</v>
      </c>
      <c r="E260" s="254" t="s">
        <v>884</v>
      </c>
      <c r="F260" s="255">
        <v>0</v>
      </c>
      <c r="G260" s="255">
        <v>256747</v>
      </c>
      <c r="H260" s="255">
        <v>1868699662</v>
      </c>
      <c r="I260" s="255">
        <v>1868699662</v>
      </c>
      <c r="J260" s="256" t="s">
        <v>7</v>
      </c>
      <c r="K260" s="256" t="s">
        <v>60</v>
      </c>
      <c r="L260" s="256" t="s">
        <v>65</v>
      </c>
      <c r="M260" s="257" t="s">
        <v>878</v>
      </c>
      <c r="N260" s="258" t="s">
        <v>173</v>
      </c>
      <c r="O260" s="258" t="s">
        <v>491</v>
      </c>
      <c r="Q260" s="259" t="e">
        <v>#N/A</v>
      </c>
      <c r="R260" s="259" t="e">
        <v>#N/A</v>
      </c>
    </row>
    <row r="261" spans="1:18" ht="14.4">
      <c r="A261" s="253" t="str">
        <f t="shared" si="3"/>
        <v>CRÉDITOS VIGENTES POR INTERMEDIACIÓN FINANCIERA SECTOR NO FINANCIERO Préstamos</v>
      </c>
      <c r="B261" s="254" t="s">
        <v>168</v>
      </c>
      <c r="C261" s="254" t="s">
        <v>891</v>
      </c>
      <c r="D261" s="254" t="s">
        <v>892</v>
      </c>
      <c r="E261" s="254" t="s">
        <v>884</v>
      </c>
      <c r="F261" s="255">
        <v>0</v>
      </c>
      <c r="G261" s="255">
        <v>844881.2</v>
      </c>
      <c r="H261" s="255">
        <v>6149357980</v>
      </c>
      <c r="I261" s="255">
        <v>6149357980</v>
      </c>
      <c r="J261" s="256" t="s">
        <v>7</v>
      </c>
      <c r="K261" s="256" t="s">
        <v>60</v>
      </c>
      <c r="L261" s="256" t="s">
        <v>65</v>
      </c>
      <c r="M261" s="257" t="s">
        <v>878</v>
      </c>
      <c r="N261" s="258" t="s">
        <v>173</v>
      </c>
      <c r="O261" s="258" t="s">
        <v>495</v>
      </c>
      <c r="Q261" s="259" t="e">
        <v>#N/A</v>
      </c>
      <c r="R261" s="259" t="e">
        <v>#N/A</v>
      </c>
    </row>
    <row r="262" spans="1:18" ht="14.4">
      <c r="A262" s="253" t="str">
        <f t="shared" ref="A262:A325" si="4">CONCATENATE(K262,L262)</f>
        <v>CRÉDITOS VIGENTES POR INTERMEDIACIÓN FINANCIERA SECTOR NO FINANCIERO Préstamos</v>
      </c>
      <c r="B262" s="254" t="s">
        <v>168</v>
      </c>
      <c r="C262" s="254" t="s">
        <v>893</v>
      </c>
      <c r="D262" s="254" t="s">
        <v>894</v>
      </c>
      <c r="E262" s="254" t="s">
        <v>884</v>
      </c>
      <c r="F262" s="255">
        <v>0</v>
      </c>
      <c r="G262" s="255">
        <v>2661934.87</v>
      </c>
      <c r="H262" s="255">
        <v>19374546900</v>
      </c>
      <c r="I262" s="255">
        <v>19374546900</v>
      </c>
      <c r="J262" s="256" t="s">
        <v>7</v>
      </c>
      <c r="K262" s="256" t="s">
        <v>60</v>
      </c>
      <c r="L262" s="256" t="s">
        <v>65</v>
      </c>
      <c r="M262" s="257" t="s">
        <v>878</v>
      </c>
      <c r="N262" s="258" t="s">
        <v>173</v>
      </c>
      <c r="O262" s="258" t="s">
        <v>513</v>
      </c>
      <c r="Q262" s="259" t="e">
        <v>#N/A</v>
      </c>
      <c r="R262" s="259" t="e">
        <v>#N/A</v>
      </c>
    </row>
    <row r="263" spans="1:18" ht="14.4">
      <c r="A263" s="253" t="str">
        <f t="shared" si="4"/>
        <v>CRÉDITOS VIGENTES POR INTERMEDIACIÓN FINANCIERA SECTOR NO FINANCIERO Préstamos</v>
      </c>
      <c r="B263" s="254" t="s">
        <v>168</v>
      </c>
      <c r="C263" s="254" t="s">
        <v>895</v>
      </c>
      <c r="D263" s="254" t="s">
        <v>896</v>
      </c>
      <c r="E263" s="254" t="s">
        <v>884</v>
      </c>
      <c r="F263" s="255">
        <v>0</v>
      </c>
      <c r="G263" s="255">
        <v>5177379.0999999996</v>
      </c>
      <c r="H263" s="255">
        <v>37682880720</v>
      </c>
      <c r="I263" s="255">
        <v>37682880720</v>
      </c>
      <c r="J263" s="256" t="s">
        <v>7</v>
      </c>
      <c r="K263" s="256" t="s">
        <v>60</v>
      </c>
      <c r="L263" s="256" t="s">
        <v>65</v>
      </c>
      <c r="M263" s="257" t="s">
        <v>878</v>
      </c>
      <c r="N263" s="258" t="s">
        <v>173</v>
      </c>
      <c r="O263" s="258" t="s">
        <v>538</v>
      </c>
      <c r="Q263" s="259" t="e">
        <v>#N/A</v>
      </c>
      <c r="R263" s="259" t="e">
        <v>#N/A</v>
      </c>
    </row>
    <row r="264" spans="1:18" ht="14.4">
      <c r="A264" s="253" t="str">
        <f t="shared" si="4"/>
        <v>CRÉDITOS VIGENTES POR INTERMEDIACIÓN FINANCIERA SECTOR NO FINANCIERO Préstamos</v>
      </c>
      <c r="B264" s="254" t="s">
        <v>179</v>
      </c>
      <c r="C264" s="254" t="s">
        <v>897</v>
      </c>
      <c r="D264" s="254" t="s">
        <v>898</v>
      </c>
      <c r="E264" s="254" t="s">
        <v>428</v>
      </c>
      <c r="F264" s="255">
        <v>2710265168</v>
      </c>
      <c r="G264" s="255">
        <v>0</v>
      </c>
      <c r="H264" s="255">
        <v>0</v>
      </c>
      <c r="I264" s="255">
        <v>2710265168</v>
      </c>
      <c r="J264" s="256" t="s">
        <v>7</v>
      </c>
      <c r="K264" s="256" t="s">
        <v>60</v>
      </c>
      <c r="L264" s="256" t="s">
        <v>65</v>
      </c>
      <c r="M264" s="257" t="s">
        <v>878</v>
      </c>
      <c r="N264" s="258" t="s">
        <v>173</v>
      </c>
      <c r="O264" s="258" t="s">
        <v>499</v>
      </c>
      <c r="Q264" s="259" t="e">
        <v>#N/A</v>
      </c>
      <c r="R264" s="259" t="e">
        <v>#N/A</v>
      </c>
    </row>
    <row r="265" spans="1:18" ht="14.4">
      <c r="A265" s="253" t="str">
        <f t="shared" si="4"/>
        <v>CRÉDITOS VIGENTES POR INTERMEDIACIÓN FINANCIERA SECTOR NO FINANCIERO Préstamos</v>
      </c>
      <c r="B265" s="254" t="s">
        <v>179</v>
      </c>
      <c r="C265" s="254" t="s">
        <v>899</v>
      </c>
      <c r="D265" s="254" t="s">
        <v>900</v>
      </c>
      <c r="E265" s="254" t="s">
        <v>428</v>
      </c>
      <c r="F265" s="255">
        <v>7886117981</v>
      </c>
      <c r="G265" s="255">
        <v>0</v>
      </c>
      <c r="H265" s="255">
        <v>0</v>
      </c>
      <c r="I265" s="255">
        <v>7886117981</v>
      </c>
      <c r="J265" s="256" t="s">
        <v>7</v>
      </c>
      <c r="K265" s="256" t="s">
        <v>60</v>
      </c>
      <c r="L265" s="256" t="s">
        <v>65</v>
      </c>
      <c r="M265" s="257" t="s">
        <v>878</v>
      </c>
      <c r="N265" s="258" t="s">
        <v>173</v>
      </c>
      <c r="O265" s="258" t="s">
        <v>503</v>
      </c>
      <c r="Q265" s="259" t="e">
        <v>#N/A</v>
      </c>
      <c r="R265" s="259" t="e">
        <v>#N/A</v>
      </c>
    </row>
    <row r="266" spans="1:18" ht="14.4">
      <c r="A266" s="253" t="str">
        <f t="shared" si="4"/>
        <v>CRÉDITOS VIGENTES POR INTERMEDIACIÓN FINANCIERA SECTOR NO FINANCIERO Préstamos</v>
      </c>
      <c r="B266" s="254" t="s">
        <v>179</v>
      </c>
      <c r="C266" s="254" t="s">
        <v>901</v>
      </c>
      <c r="D266" s="254" t="s">
        <v>902</v>
      </c>
      <c r="E266" s="254" t="s">
        <v>428</v>
      </c>
      <c r="F266" s="255">
        <v>5937714392</v>
      </c>
      <c r="G266" s="255">
        <v>0</v>
      </c>
      <c r="H266" s="255">
        <v>0</v>
      </c>
      <c r="I266" s="255">
        <v>5937714392</v>
      </c>
      <c r="J266" s="256" t="s">
        <v>7</v>
      </c>
      <c r="K266" s="256" t="s">
        <v>60</v>
      </c>
      <c r="L266" s="256" t="s">
        <v>65</v>
      </c>
      <c r="M266" s="257" t="s">
        <v>878</v>
      </c>
      <c r="N266" s="258" t="s">
        <v>173</v>
      </c>
      <c r="O266" s="258" t="s">
        <v>487</v>
      </c>
      <c r="Q266" s="259" t="e">
        <v>#N/A</v>
      </c>
      <c r="R266" s="259" t="e">
        <v>#N/A</v>
      </c>
    </row>
    <row r="267" spans="1:18" ht="14.4">
      <c r="A267" s="253" t="str">
        <f t="shared" si="4"/>
        <v>CRÉDITOS VIGENTES POR INTERMEDIACIÓN FINANCIERA SECTOR NO FINANCIERO Préstamos</v>
      </c>
      <c r="B267" s="254" t="s">
        <v>179</v>
      </c>
      <c r="C267" s="254" t="s">
        <v>903</v>
      </c>
      <c r="D267" s="254" t="s">
        <v>904</v>
      </c>
      <c r="E267" s="254" t="s">
        <v>428</v>
      </c>
      <c r="F267" s="255">
        <v>25302137879</v>
      </c>
      <c r="G267" s="255">
        <v>0</v>
      </c>
      <c r="H267" s="255">
        <v>0</v>
      </c>
      <c r="I267" s="255">
        <v>25302137879</v>
      </c>
      <c r="J267" s="256" t="s">
        <v>7</v>
      </c>
      <c r="K267" s="256" t="s">
        <v>60</v>
      </c>
      <c r="L267" s="256" t="s">
        <v>65</v>
      </c>
      <c r="M267" s="257" t="s">
        <v>878</v>
      </c>
      <c r="N267" s="258" t="s">
        <v>173</v>
      </c>
      <c r="O267" s="258" t="s">
        <v>491</v>
      </c>
      <c r="Q267" s="259" t="e">
        <v>#N/A</v>
      </c>
      <c r="R267" s="259" t="e">
        <v>#N/A</v>
      </c>
    </row>
    <row r="268" spans="1:18" ht="14.4">
      <c r="A268" s="253" t="str">
        <f t="shared" si="4"/>
        <v>CRÉDITOS VIGENTES POR INTERMEDIACIÓN FINANCIERA SECTOR NO FINANCIERO Préstamos</v>
      </c>
      <c r="B268" s="254" t="s">
        <v>179</v>
      </c>
      <c r="C268" s="254" t="s">
        <v>905</v>
      </c>
      <c r="D268" s="254" t="s">
        <v>906</v>
      </c>
      <c r="E268" s="254" t="s">
        <v>428</v>
      </c>
      <c r="F268" s="255">
        <v>85137361238</v>
      </c>
      <c r="G268" s="255">
        <v>0</v>
      </c>
      <c r="H268" s="255">
        <v>0</v>
      </c>
      <c r="I268" s="255">
        <v>85137361238</v>
      </c>
      <c r="J268" s="256" t="s">
        <v>7</v>
      </c>
      <c r="K268" s="256" t="s">
        <v>60</v>
      </c>
      <c r="L268" s="256" t="s">
        <v>65</v>
      </c>
      <c r="M268" s="257" t="s">
        <v>878</v>
      </c>
      <c r="N268" s="258" t="s">
        <v>173</v>
      </c>
      <c r="O268" s="258" t="s">
        <v>495</v>
      </c>
      <c r="Q268" s="259" t="e">
        <v>#N/A</v>
      </c>
      <c r="R268" s="259" t="e">
        <v>#N/A</v>
      </c>
    </row>
    <row r="269" spans="1:18" ht="14.4">
      <c r="A269" s="253" t="str">
        <f t="shared" si="4"/>
        <v>CRÉDITOS VIGENTES POR INTERMEDIACIÓN FINANCIERA SECTOR NO FINANCIERO Préstamos</v>
      </c>
      <c r="B269" s="254" t="s">
        <v>179</v>
      </c>
      <c r="C269" s="254" t="s">
        <v>907</v>
      </c>
      <c r="D269" s="254" t="s">
        <v>908</v>
      </c>
      <c r="E269" s="254" t="s">
        <v>428</v>
      </c>
      <c r="F269" s="255">
        <v>74221577804</v>
      </c>
      <c r="G269" s="255">
        <v>0</v>
      </c>
      <c r="H269" s="255">
        <v>0</v>
      </c>
      <c r="I269" s="255">
        <v>74221577804</v>
      </c>
      <c r="J269" s="256" t="s">
        <v>7</v>
      </c>
      <c r="K269" s="256" t="s">
        <v>60</v>
      </c>
      <c r="L269" s="256" t="s">
        <v>65</v>
      </c>
      <c r="M269" s="257" t="s">
        <v>878</v>
      </c>
      <c r="N269" s="258" t="s">
        <v>173</v>
      </c>
      <c r="O269" s="258" t="s">
        <v>513</v>
      </c>
      <c r="Q269" s="259" t="e">
        <v>#N/A</v>
      </c>
      <c r="R269" s="259" t="e">
        <v>#N/A</v>
      </c>
    </row>
    <row r="270" spans="1:18" ht="14.4">
      <c r="A270" s="253" t="str">
        <f t="shared" si="4"/>
        <v>CRÉDITOS VIGENTES POR INTERMEDIACIÓN FINANCIERA SECTOR NO FINANCIERO Préstamos</v>
      </c>
      <c r="B270" s="254" t="s">
        <v>179</v>
      </c>
      <c r="C270" s="254" t="s">
        <v>909</v>
      </c>
      <c r="D270" s="254" t="s">
        <v>910</v>
      </c>
      <c r="E270" s="254" t="s">
        <v>428</v>
      </c>
      <c r="F270" s="255">
        <v>209916177161</v>
      </c>
      <c r="G270" s="255">
        <v>0</v>
      </c>
      <c r="H270" s="255">
        <v>0</v>
      </c>
      <c r="I270" s="255">
        <v>209916177161</v>
      </c>
      <c r="J270" s="256" t="s">
        <v>7</v>
      </c>
      <c r="K270" s="256" t="s">
        <v>60</v>
      </c>
      <c r="L270" s="256" t="s">
        <v>65</v>
      </c>
      <c r="M270" s="257" t="s">
        <v>878</v>
      </c>
      <c r="N270" s="258" t="s">
        <v>173</v>
      </c>
      <c r="O270" s="258" t="s">
        <v>538</v>
      </c>
      <c r="Q270" s="259" t="e">
        <v>#N/A</v>
      </c>
      <c r="R270" s="259" t="e">
        <v>#N/A</v>
      </c>
    </row>
    <row r="271" spans="1:18" ht="14.4">
      <c r="A271" s="253" t="str">
        <f t="shared" si="4"/>
        <v>CRÉDITOS VIGENTES POR INTERMEDIACIÓN FINANCIERA SECTOR NO FINANCIERO Préstamos</v>
      </c>
      <c r="B271" s="254" t="s">
        <v>168</v>
      </c>
      <c r="C271" s="254" t="s">
        <v>911</v>
      </c>
      <c r="D271" s="254" t="s">
        <v>912</v>
      </c>
      <c r="E271" s="254" t="s">
        <v>913</v>
      </c>
      <c r="F271" s="255">
        <v>0</v>
      </c>
      <c r="G271" s="255">
        <v>4386</v>
      </c>
      <c r="H271" s="255">
        <v>31922931</v>
      </c>
      <c r="I271" s="255">
        <v>31922931</v>
      </c>
      <c r="J271" s="256" t="s">
        <v>7</v>
      </c>
      <c r="K271" s="256" t="s">
        <v>60</v>
      </c>
      <c r="L271" s="256" t="s">
        <v>65</v>
      </c>
      <c r="M271" s="257" t="s">
        <v>878</v>
      </c>
      <c r="N271" s="258" t="s">
        <v>173</v>
      </c>
      <c r="O271" s="258" t="s">
        <v>491</v>
      </c>
      <c r="Q271" s="259" t="e">
        <v>#N/A</v>
      </c>
      <c r="R271" s="259" t="e">
        <v>#N/A</v>
      </c>
    </row>
    <row r="272" spans="1:18" ht="14.4">
      <c r="A272" s="253" t="str">
        <f t="shared" si="4"/>
        <v>CRÉDITOS VIGENTES POR INTERMEDIACIÓN FINANCIERA SECTOR NO FINANCIERO Préstamos</v>
      </c>
      <c r="B272" s="254" t="s">
        <v>168</v>
      </c>
      <c r="C272" s="254" t="s">
        <v>914</v>
      </c>
      <c r="D272" s="254" t="s">
        <v>915</v>
      </c>
      <c r="E272" s="254" t="s">
        <v>913</v>
      </c>
      <c r="F272" s="255">
        <v>0</v>
      </c>
      <c r="G272" s="255">
        <v>277455.18</v>
      </c>
      <c r="H272" s="255">
        <v>2019421458</v>
      </c>
      <c r="I272" s="255">
        <v>2019421458</v>
      </c>
      <c r="J272" s="256" t="s">
        <v>7</v>
      </c>
      <c r="K272" s="256" t="s">
        <v>60</v>
      </c>
      <c r="L272" s="256" t="s">
        <v>65</v>
      </c>
      <c r="M272" s="257" t="s">
        <v>878</v>
      </c>
      <c r="N272" s="258" t="s">
        <v>173</v>
      </c>
      <c r="O272" s="258" t="s">
        <v>495</v>
      </c>
      <c r="Q272" s="259" t="e">
        <v>#N/A</v>
      </c>
      <c r="R272" s="259" t="e">
        <v>#N/A</v>
      </c>
    </row>
    <row r="273" spans="1:18" ht="14.4">
      <c r="A273" s="253" t="str">
        <f t="shared" si="4"/>
        <v>CRÉDITOS VIGENTES POR INTERMEDIACIÓN FINANCIERA SECTOR NO FINANCIERO Préstamos</v>
      </c>
      <c r="B273" s="254" t="s">
        <v>168</v>
      </c>
      <c r="C273" s="254" t="s">
        <v>916</v>
      </c>
      <c r="D273" s="254" t="s">
        <v>917</v>
      </c>
      <c r="E273" s="254" t="s">
        <v>913</v>
      </c>
      <c r="F273" s="255">
        <v>0</v>
      </c>
      <c r="G273" s="255">
        <v>26657</v>
      </c>
      <c r="H273" s="255">
        <v>194019509</v>
      </c>
      <c r="I273" s="255">
        <v>194019509</v>
      </c>
      <c r="J273" s="256" t="s">
        <v>7</v>
      </c>
      <c r="K273" s="256" t="s">
        <v>60</v>
      </c>
      <c r="L273" s="256" t="s">
        <v>65</v>
      </c>
      <c r="M273" s="257" t="s">
        <v>878</v>
      </c>
      <c r="N273" s="258" t="s">
        <v>173</v>
      </c>
      <c r="O273" s="258" t="s">
        <v>513</v>
      </c>
      <c r="Q273" s="259" t="e">
        <v>#N/A</v>
      </c>
      <c r="R273" s="259" t="e">
        <v>#N/A</v>
      </c>
    </row>
    <row r="274" spans="1:18" ht="14.4">
      <c r="A274" s="253" t="str">
        <f t="shared" si="4"/>
        <v>CRÉDITOS VIGENTES POR INTERMEDIACIÓN FINANCIERA SECTOR NO FINANCIERO Préstamos</v>
      </c>
      <c r="B274" s="254" t="s">
        <v>168</v>
      </c>
      <c r="C274" s="254" t="s">
        <v>918</v>
      </c>
      <c r="D274" s="254" t="s">
        <v>919</v>
      </c>
      <c r="E274" s="254" t="s">
        <v>913</v>
      </c>
      <c r="F274" s="255">
        <v>0</v>
      </c>
      <c r="G274" s="255">
        <v>180630</v>
      </c>
      <c r="H274" s="255">
        <v>1314691973</v>
      </c>
      <c r="I274" s="255">
        <v>1314691973</v>
      </c>
      <c r="J274" s="256" t="s">
        <v>7</v>
      </c>
      <c r="K274" s="256" t="s">
        <v>60</v>
      </c>
      <c r="L274" s="256" t="s">
        <v>65</v>
      </c>
      <c r="M274" s="257" t="s">
        <v>878</v>
      </c>
      <c r="N274" s="258" t="s">
        <v>173</v>
      </c>
      <c r="O274" s="258" t="s">
        <v>538</v>
      </c>
      <c r="Q274" s="259" t="e">
        <v>#N/A</v>
      </c>
      <c r="R274" s="259" t="e">
        <v>#N/A</v>
      </c>
    </row>
    <row r="275" spans="1:18" ht="14.4">
      <c r="A275" s="253" t="str">
        <f t="shared" si="4"/>
        <v>CRÉDITOS VIGENTES POR INTERMEDIACIÓN FINANCIERA SECTOR NO FINANCIERO Préstamos</v>
      </c>
      <c r="B275" s="254" t="s">
        <v>179</v>
      </c>
      <c r="C275" s="254" t="s">
        <v>920</v>
      </c>
      <c r="D275" s="254" t="s">
        <v>921</v>
      </c>
      <c r="E275" s="254" t="s">
        <v>913</v>
      </c>
      <c r="F275" s="255">
        <v>94184753</v>
      </c>
      <c r="G275" s="255">
        <v>0</v>
      </c>
      <c r="H275" s="255">
        <v>0</v>
      </c>
      <c r="I275" s="255">
        <v>94184753</v>
      </c>
      <c r="J275" s="256" t="s">
        <v>7</v>
      </c>
      <c r="K275" s="256" t="s">
        <v>60</v>
      </c>
      <c r="L275" s="256" t="s">
        <v>65</v>
      </c>
      <c r="M275" s="257" t="s">
        <v>878</v>
      </c>
      <c r="N275" s="258" t="s">
        <v>173</v>
      </c>
      <c r="O275" s="258" t="s">
        <v>499</v>
      </c>
      <c r="Q275" s="259" t="e">
        <v>#N/A</v>
      </c>
      <c r="R275" s="259" t="e">
        <v>#N/A</v>
      </c>
    </row>
    <row r="276" spans="1:18" ht="14.4">
      <c r="A276" s="253" t="str">
        <f t="shared" si="4"/>
        <v>CRÉDITOS VIGENTES POR INTERMEDIACIÓN FINANCIERA SECTOR NO FINANCIERO Préstamos</v>
      </c>
      <c r="B276" s="254" t="s">
        <v>179</v>
      </c>
      <c r="C276" s="254" t="s">
        <v>922</v>
      </c>
      <c r="D276" s="254" t="s">
        <v>923</v>
      </c>
      <c r="E276" s="254" t="s">
        <v>913</v>
      </c>
      <c r="F276" s="255">
        <v>51910630</v>
      </c>
      <c r="G276" s="255">
        <v>0</v>
      </c>
      <c r="H276" s="255">
        <v>0</v>
      </c>
      <c r="I276" s="255">
        <v>51910630</v>
      </c>
      <c r="J276" s="256" t="s">
        <v>7</v>
      </c>
      <c r="K276" s="256" t="s">
        <v>60</v>
      </c>
      <c r="L276" s="256" t="s">
        <v>65</v>
      </c>
      <c r="M276" s="257" t="s">
        <v>878</v>
      </c>
      <c r="N276" s="258" t="s">
        <v>173</v>
      </c>
      <c r="O276" s="258" t="s">
        <v>503</v>
      </c>
      <c r="Q276" s="259" t="e">
        <v>#N/A</v>
      </c>
      <c r="R276" s="259" t="e">
        <v>#N/A</v>
      </c>
    </row>
    <row r="277" spans="1:18" ht="14.4">
      <c r="A277" s="253" t="str">
        <f t="shared" si="4"/>
        <v>CRÉDITOS VIGENTES POR INTERMEDIACIÓN FINANCIERA SECTOR NO FINANCIERO Préstamos</v>
      </c>
      <c r="B277" s="254" t="s">
        <v>179</v>
      </c>
      <c r="C277" s="254" t="s">
        <v>924</v>
      </c>
      <c r="D277" s="254" t="s">
        <v>925</v>
      </c>
      <c r="E277" s="254" t="s">
        <v>913</v>
      </c>
      <c r="F277" s="255">
        <v>19066474</v>
      </c>
      <c r="G277" s="255">
        <v>0</v>
      </c>
      <c r="H277" s="255">
        <v>0</v>
      </c>
      <c r="I277" s="255">
        <v>19066474</v>
      </c>
      <c r="J277" s="256" t="s">
        <v>7</v>
      </c>
      <c r="K277" s="256" t="s">
        <v>60</v>
      </c>
      <c r="L277" s="256" t="s">
        <v>65</v>
      </c>
      <c r="M277" s="257" t="s">
        <v>878</v>
      </c>
      <c r="N277" s="258" t="s">
        <v>173</v>
      </c>
      <c r="O277" s="258" t="s">
        <v>487</v>
      </c>
      <c r="Q277" s="259" t="e">
        <v>#N/A</v>
      </c>
      <c r="R277" s="259" t="e">
        <v>#N/A</v>
      </c>
    </row>
    <row r="278" spans="1:18" ht="14.4">
      <c r="A278" s="253" t="str">
        <f t="shared" si="4"/>
        <v>CRÉDITOS VIGENTES POR INTERMEDIACIÓN FINANCIERA SECTOR NO FINANCIERO Préstamos</v>
      </c>
      <c r="B278" s="254" t="s">
        <v>179</v>
      </c>
      <c r="C278" s="254" t="s">
        <v>926</v>
      </c>
      <c r="D278" s="254" t="s">
        <v>927</v>
      </c>
      <c r="E278" s="254" t="s">
        <v>913</v>
      </c>
      <c r="F278" s="255">
        <v>351699867</v>
      </c>
      <c r="G278" s="255">
        <v>0</v>
      </c>
      <c r="H278" s="255">
        <v>0</v>
      </c>
      <c r="I278" s="255">
        <v>351699867</v>
      </c>
      <c r="J278" s="256" t="s">
        <v>7</v>
      </c>
      <c r="K278" s="256" t="s">
        <v>60</v>
      </c>
      <c r="L278" s="256" t="s">
        <v>65</v>
      </c>
      <c r="M278" s="257" t="s">
        <v>878</v>
      </c>
      <c r="N278" s="258" t="s">
        <v>173</v>
      </c>
      <c r="O278" s="258" t="s">
        <v>491</v>
      </c>
      <c r="Q278" s="259" t="e">
        <v>#N/A</v>
      </c>
      <c r="R278" s="259" t="e">
        <v>#N/A</v>
      </c>
    </row>
    <row r="279" spans="1:18" ht="14.4">
      <c r="A279" s="253" t="str">
        <f t="shared" si="4"/>
        <v>CRÉDITOS VIGENTES POR INTERMEDIACIÓN FINANCIERA SECTOR NO FINANCIERO Préstamos</v>
      </c>
      <c r="B279" s="254" t="s">
        <v>179</v>
      </c>
      <c r="C279" s="254" t="s">
        <v>928</v>
      </c>
      <c r="D279" s="254" t="s">
        <v>929</v>
      </c>
      <c r="E279" s="254" t="s">
        <v>913</v>
      </c>
      <c r="F279" s="255">
        <v>2197743082</v>
      </c>
      <c r="G279" s="255">
        <v>0</v>
      </c>
      <c r="H279" s="255">
        <v>0</v>
      </c>
      <c r="I279" s="255">
        <v>2197743082</v>
      </c>
      <c r="J279" s="256" t="s">
        <v>7</v>
      </c>
      <c r="K279" s="256" t="s">
        <v>60</v>
      </c>
      <c r="L279" s="256" t="s">
        <v>65</v>
      </c>
      <c r="M279" s="257" t="s">
        <v>878</v>
      </c>
      <c r="N279" s="258" t="s">
        <v>173</v>
      </c>
      <c r="O279" s="258" t="s">
        <v>495</v>
      </c>
      <c r="Q279" s="259" t="e">
        <v>#N/A</v>
      </c>
      <c r="R279" s="259" t="e">
        <v>#N/A</v>
      </c>
    </row>
    <row r="280" spans="1:18" ht="14.4">
      <c r="A280" s="253" t="str">
        <f t="shared" si="4"/>
        <v>CRÉDITOS VIGENTES POR INTERMEDIACIÓN FINANCIERA SECTOR NO FINANCIERO Préstamos</v>
      </c>
      <c r="B280" s="254" t="s">
        <v>179</v>
      </c>
      <c r="C280" s="254" t="s">
        <v>930</v>
      </c>
      <c r="D280" s="254" t="s">
        <v>931</v>
      </c>
      <c r="E280" s="254" t="s">
        <v>913</v>
      </c>
      <c r="F280" s="255">
        <v>956191281</v>
      </c>
      <c r="G280" s="255">
        <v>0</v>
      </c>
      <c r="H280" s="255">
        <v>0</v>
      </c>
      <c r="I280" s="255">
        <v>956191281</v>
      </c>
      <c r="J280" s="256" t="s">
        <v>7</v>
      </c>
      <c r="K280" s="256" t="s">
        <v>60</v>
      </c>
      <c r="L280" s="256" t="s">
        <v>65</v>
      </c>
      <c r="M280" s="257" t="s">
        <v>878</v>
      </c>
      <c r="N280" s="258" t="s">
        <v>173</v>
      </c>
      <c r="O280" s="258" t="s">
        <v>513</v>
      </c>
      <c r="Q280" s="259" t="e">
        <v>#N/A</v>
      </c>
      <c r="R280" s="259" t="e">
        <v>#N/A</v>
      </c>
    </row>
    <row r="281" spans="1:18" ht="14.4">
      <c r="A281" s="253" t="str">
        <f t="shared" si="4"/>
        <v>CRÉDITOS VIGENTES POR INTERMEDIACIÓN FINANCIERA SECTOR NO FINANCIERO Préstamos</v>
      </c>
      <c r="B281" s="254" t="s">
        <v>179</v>
      </c>
      <c r="C281" s="254" t="s">
        <v>932</v>
      </c>
      <c r="D281" s="254" t="s">
        <v>933</v>
      </c>
      <c r="E281" s="254" t="s">
        <v>913</v>
      </c>
      <c r="F281" s="255">
        <v>1933291582</v>
      </c>
      <c r="G281" s="255">
        <v>0</v>
      </c>
      <c r="H281" s="255">
        <v>0</v>
      </c>
      <c r="I281" s="255">
        <v>1933291582</v>
      </c>
      <c r="J281" s="256" t="s">
        <v>7</v>
      </c>
      <c r="K281" s="256" t="s">
        <v>60</v>
      </c>
      <c r="L281" s="256" t="s">
        <v>65</v>
      </c>
      <c r="M281" s="257" t="s">
        <v>878</v>
      </c>
      <c r="N281" s="258" t="s">
        <v>173</v>
      </c>
      <c r="O281" s="258" t="s">
        <v>538</v>
      </c>
      <c r="Q281" s="259" t="e">
        <v>#N/A</v>
      </c>
      <c r="R281" s="259" t="e">
        <v>#N/A</v>
      </c>
    </row>
    <row r="282" spans="1:18" ht="14.4">
      <c r="A282" s="253" t="str">
        <f t="shared" si="4"/>
        <v>CRÉDITOS VIGENTES POR INTERMEDIACIÓN FINANCIERA SECTOR NO FINANCIERO Préstamos</v>
      </c>
      <c r="B282" s="254" t="s">
        <v>179</v>
      </c>
      <c r="C282" s="254" t="s">
        <v>934</v>
      </c>
      <c r="D282" s="254" t="s">
        <v>935</v>
      </c>
      <c r="E282" s="254" t="s">
        <v>881</v>
      </c>
      <c r="F282" s="255">
        <v>935795</v>
      </c>
      <c r="G282" s="255">
        <v>0</v>
      </c>
      <c r="H282" s="255">
        <v>0</v>
      </c>
      <c r="I282" s="255">
        <v>935795</v>
      </c>
      <c r="J282" s="256" t="s">
        <v>7</v>
      </c>
      <c r="K282" s="256" t="s">
        <v>60</v>
      </c>
      <c r="L282" s="256" t="s">
        <v>65</v>
      </c>
      <c r="M282" s="257" t="s">
        <v>878</v>
      </c>
      <c r="N282" s="258" t="s">
        <v>173</v>
      </c>
      <c r="O282" s="258" t="s">
        <v>495</v>
      </c>
      <c r="Q282" s="259" t="e">
        <v>#N/A</v>
      </c>
      <c r="R282" s="259" t="e">
        <v>#N/A</v>
      </c>
    </row>
    <row r="283" spans="1:18" ht="14.4">
      <c r="A283" s="253" t="str">
        <f t="shared" si="4"/>
        <v>CRÉDITOS VIGENTES POR INTERMEDIACIÓN FINANCIERA SECTOR NO FINANCIERO Préstamos</v>
      </c>
      <c r="B283" s="254" t="s">
        <v>179</v>
      </c>
      <c r="C283" s="254" t="s">
        <v>936</v>
      </c>
      <c r="D283" s="254" t="s">
        <v>937</v>
      </c>
      <c r="E283" s="254" t="s">
        <v>938</v>
      </c>
      <c r="F283" s="255">
        <v>38156283</v>
      </c>
      <c r="G283" s="255">
        <v>0</v>
      </c>
      <c r="H283" s="255">
        <v>0</v>
      </c>
      <c r="I283" s="255">
        <v>38156283</v>
      </c>
      <c r="J283" s="256" t="s">
        <v>7</v>
      </c>
      <c r="K283" s="256" t="s">
        <v>60</v>
      </c>
      <c r="L283" s="256" t="s">
        <v>65</v>
      </c>
      <c r="M283" s="257" t="s">
        <v>939</v>
      </c>
      <c r="N283" s="258" t="s">
        <v>173</v>
      </c>
      <c r="O283" s="258" t="s">
        <v>513</v>
      </c>
      <c r="Q283" s="259" t="e">
        <v>#N/A</v>
      </c>
      <c r="R283" s="259" t="e">
        <v>#N/A</v>
      </c>
    </row>
    <row r="284" spans="1:18" ht="14.4">
      <c r="A284" s="253" t="str">
        <f t="shared" si="4"/>
        <v>CRÉDITOS VIGENTES POR INTERMEDIACIÓN FINANCIERA SECTOR NO FINANCIERO Préstamos</v>
      </c>
      <c r="B284" s="254" t="s">
        <v>168</v>
      </c>
      <c r="C284" s="254" t="s">
        <v>940</v>
      </c>
      <c r="D284" s="254" t="s">
        <v>941</v>
      </c>
      <c r="E284" s="254" t="s">
        <v>942</v>
      </c>
      <c r="F284" s="255">
        <v>0</v>
      </c>
      <c r="G284" s="255">
        <v>12779.32</v>
      </c>
      <c r="H284" s="255">
        <v>93012619</v>
      </c>
      <c r="I284" s="255">
        <v>93012619</v>
      </c>
      <c r="J284" s="256" t="s">
        <v>7</v>
      </c>
      <c r="K284" s="256" t="s">
        <v>60</v>
      </c>
      <c r="L284" s="256" t="s">
        <v>65</v>
      </c>
      <c r="M284" s="257" t="s">
        <v>939</v>
      </c>
      <c r="N284" s="258" t="s">
        <v>173</v>
      </c>
      <c r="O284" s="258" t="s">
        <v>513</v>
      </c>
      <c r="Q284" s="259" t="e">
        <v>#N/A</v>
      </c>
      <c r="R284" s="259" t="e">
        <v>#N/A</v>
      </c>
    </row>
    <row r="285" spans="1:18" ht="14.4">
      <c r="A285" s="253" t="str">
        <f t="shared" si="4"/>
        <v>CRÉDITOS VIGENTES POR INTERMEDIACIÓN FINANCIERA SECTOR NO FINANCIERO Préstamos</v>
      </c>
      <c r="B285" s="254" t="s">
        <v>179</v>
      </c>
      <c r="C285" s="254" t="s">
        <v>943</v>
      </c>
      <c r="D285" s="254" t="s">
        <v>944</v>
      </c>
      <c r="E285" s="254" t="s">
        <v>942</v>
      </c>
      <c r="F285" s="255">
        <v>26611077</v>
      </c>
      <c r="G285" s="255">
        <v>0</v>
      </c>
      <c r="H285" s="255">
        <v>0</v>
      </c>
      <c r="I285" s="255">
        <v>26611077</v>
      </c>
      <c r="J285" s="256" t="s">
        <v>7</v>
      </c>
      <c r="K285" s="256" t="s">
        <v>60</v>
      </c>
      <c r="L285" s="256" t="s">
        <v>65</v>
      </c>
      <c r="M285" s="257" t="s">
        <v>939</v>
      </c>
      <c r="N285" s="258" t="s">
        <v>173</v>
      </c>
      <c r="O285" s="258" t="s">
        <v>513</v>
      </c>
      <c r="Q285" s="259" t="e">
        <v>#N/A</v>
      </c>
      <c r="R285" s="259" t="e">
        <v>#N/A</v>
      </c>
    </row>
    <row r="286" spans="1:18" ht="14.4">
      <c r="A286" s="253" t="str">
        <f t="shared" si="4"/>
        <v>CRÉDITOS VIGENTES POR INTERMEDIACIÓN FINANCIERA SECTOR NO FINANCIERO Préstamos</v>
      </c>
      <c r="B286" s="254" t="s">
        <v>179</v>
      </c>
      <c r="C286" s="254" t="s">
        <v>945</v>
      </c>
      <c r="D286" s="254" t="s">
        <v>946</v>
      </c>
      <c r="E286" s="254" t="s">
        <v>942</v>
      </c>
      <c r="F286" s="255">
        <v>1095938707</v>
      </c>
      <c r="G286" s="255">
        <v>0</v>
      </c>
      <c r="H286" s="255">
        <v>0</v>
      </c>
      <c r="I286" s="255">
        <v>1095938707</v>
      </c>
      <c r="J286" s="256" t="s">
        <v>7</v>
      </c>
      <c r="K286" s="256" t="s">
        <v>60</v>
      </c>
      <c r="L286" s="256" t="s">
        <v>65</v>
      </c>
      <c r="M286" s="257" t="s">
        <v>939</v>
      </c>
      <c r="N286" s="258" t="s">
        <v>173</v>
      </c>
      <c r="O286" s="258" t="s">
        <v>538</v>
      </c>
      <c r="Q286" s="259" t="e">
        <v>#N/A</v>
      </c>
      <c r="R286" s="259" t="e">
        <v>#N/A</v>
      </c>
    </row>
    <row r="287" spans="1:18" ht="14.4">
      <c r="A287" s="253" t="str">
        <f t="shared" si="4"/>
        <v>CRÉDITOS VIGENTES POR INTERMEDIACIÓN FINANCIERA SECTOR NO FINANCIERO Préstamos</v>
      </c>
      <c r="B287" s="254" t="s">
        <v>179</v>
      </c>
      <c r="C287" s="254" t="s">
        <v>947</v>
      </c>
      <c r="D287" s="254" t="s">
        <v>948</v>
      </c>
      <c r="E287" s="254" t="s">
        <v>949</v>
      </c>
      <c r="F287" s="255">
        <v>552483</v>
      </c>
      <c r="G287" s="255">
        <v>0</v>
      </c>
      <c r="H287" s="255">
        <v>0</v>
      </c>
      <c r="I287" s="255">
        <v>552483</v>
      </c>
      <c r="J287" s="256" t="s">
        <v>7</v>
      </c>
      <c r="K287" s="256" t="s">
        <v>60</v>
      </c>
      <c r="L287" s="256" t="s">
        <v>65</v>
      </c>
      <c r="M287" s="257" t="s">
        <v>939</v>
      </c>
      <c r="N287" s="258" t="s">
        <v>173</v>
      </c>
      <c r="O287" s="258" t="s">
        <v>513</v>
      </c>
      <c r="Q287" s="259" t="e">
        <v>#N/A</v>
      </c>
      <c r="R287" s="259" t="e">
        <v>#N/A</v>
      </c>
    </row>
    <row r="288" spans="1:18" ht="14.4">
      <c r="A288" s="253" t="str">
        <f t="shared" si="4"/>
        <v>CRÉDITOS VIGENTES POR INTERMEDIACIÓN FINANCIERA SECTOR NO FINANCIERO Préstamos</v>
      </c>
      <c r="B288" s="254" t="s">
        <v>179</v>
      </c>
      <c r="C288" s="254" t="s">
        <v>950</v>
      </c>
      <c r="D288" s="254" t="s">
        <v>951</v>
      </c>
      <c r="E288" s="254" t="s">
        <v>949</v>
      </c>
      <c r="F288" s="255">
        <v>625995494</v>
      </c>
      <c r="G288" s="255">
        <v>0</v>
      </c>
      <c r="H288" s="255">
        <v>0</v>
      </c>
      <c r="I288" s="255">
        <v>625995494</v>
      </c>
      <c r="J288" s="256" t="s">
        <v>7</v>
      </c>
      <c r="K288" s="256" t="s">
        <v>60</v>
      </c>
      <c r="L288" s="256" t="s">
        <v>65</v>
      </c>
      <c r="M288" s="257" t="s">
        <v>939</v>
      </c>
      <c r="N288" s="258" t="s">
        <v>173</v>
      </c>
      <c r="O288" s="258" t="s">
        <v>538</v>
      </c>
      <c r="Q288" s="259" t="e">
        <v>#N/A</v>
      </c>
      <c r="R288" s="259" t="e">
        <v>#N/A</v>
      </c>
    </row>
    <row r="289" spans="1:18" ht="14.4">
      <c r="A289" s="253" t="str">
        <f t="shared" si="4"/>
        <v>CRÉDITOS VIGENTES POR INTERMEDIACIÓN FINANCIERA SECTOR NO FINANCIERO Préstamos</v>
      </c>
      <c r="B289" s="254" t="s">
        <v>179</v>
      </c>
      <c r="C289" s="254" t="s">
        <v>952</v>
      </c>
      <c r="D289" s="254" t="s">
        <v>953</v>
      </c>
      <c r="E289" s="254" t="s">
        <v>954</v>
      </c>
      <c r="F289" s="255">
        <v>5875278</v>
      </c>
      <c r="G289" s="255">
        <v>0</v>
      </c>
      <c r="H289" s="255">
        <v>0</v>
      </c>
      <c r="I289" s="255">
        <v>5875278</v>
      </c>
      <c r="J289" s="256" t="s">
        <v>7</v>
      </c>
      <c r="K289" s="256" t="s">
        <v>60</v>
      </c>
      <c r="L289" s="256" t="s">
        <v>65</v>
      </c>
      <c r="M289" s="257" t="s">
        <v>939</v>
      </c>
      <c r="N289" s="258" t="s">
        <v>173</v>
      </c>
      <c r="O289" s="258" t="s">
        <v>538</v>
      </c>
      <c r="Q289" s="259" t="e">
        <v>#N/A</v>
      </c>
      <c r="R289" s="259" t="e">
        <v>#N/A</v>
      </c>
    </row>
    <row r="290" spans="1:18" ht="14.4">
      <c r="A290" s="253" t="str">
        <f t="shared" si="4"/>
        <v>CRÉDITOS VIGENTES POR INTERMEDIACIÓN FINANCIERA SECTOR NO FINANCIERO Préstamos</v>
      </c>
      <c r="B290" s="254" t="s">
        <v>179</v>
      </c>
      <c r="C290" s="254" t="s">
        <v>955</v>
      </c>
      <c r="D290" s="254" t="s">
        <v>956</v>
      </c>
      <c r="E290" s="254" t="s">
        <v>942</v>
      </c>
      <c r="F290" s="255">
        <v>6118236</v>
      </c>
      <c r="G290" s="255">
        <v>0</v>
      </c>
      <c r="H290" s="255">
        <v>0</v>
      </c>
      <c r="I290" s="255">
        <v>6118236</v>
      </c>
      <c r="J290" s="256" t="s">
        <v>7</v>
      </c>
      <c r="K290" s="256" t="s">
        <v>60</v>
      </c>
      <c r="L290" s="256" t="s">
        <v>65</v>
      </c>
      <c r="M290" s="257" t="s">
        <v>957</v>
      </c>
      <c r="N290" s="258" t="s">
        <v>173</v>
      </c>
      <c r="O290" s="258" t="s">
        <v>513</v>
      </c>
      <c r="Q290" s="259" t="e">
        <v>#N/A</v>
      </c>
      <c r="R290" s="259" t="e">
        <v>#N/A</v>
      </c>
    </row>
    <row r="291" spans="1:18" ht="14.4">
      <c r="A291" s="253" t="str">
        <f t="shared" si="4"/>
        <v>CRÉDITOS VIGENTES POR INTERMEDIACIÓN FINANCIERA SECTOR NO FINANCIERO Préstamos</v>
      </c>
      <c r="B291" s="254" t="s">
        <v>179</v>
      </c>
      <c r="C291" s="254" t="s">
        <v>958</v>
      </c>
      <c r="D291" s="254" t="s">
        <v>959</v>
      </c>
      <c r="E291" s="254" t="s">
        <v>942</v>
      </c>
      <c r="F291" s="255">
        <v>48063514</v>
      </c>
      <c r="G291" s="255">
        <v>0</v>
      </c>
      <c r="H291" s="255">
        <v>0</v>
      </c>
      <c r="I291" s="255">
        <v>48063514</v>
      </c>
      <c r="J291" s="256" t="s">
        <v>7</v>
      </c>
      <c r="K291" s="256" t="s">
        <v>60</v>
      </c>
      <c r="L291" s="256" t="s">
        <v>65</v>
      </c>
      <c r="M291" s="257" t="s">
        <v>957</v>
      </c>
      <c r="N291" s="258" t="s">
        <v>173</v>
      </c>
      <c r="O291" s="258" t="s">
        <v>538</v>
      </c>
      <c r="Q291" s="259" t="e">
        <v>#N/A</v>
      </c>
      <c r="R291" s="259" t="e">
        <v>#N/A</v>
      </c>
    </row>
    <row r="292" spans="1:18" ht="14.4">
      <c r="A292" s="253" t="str">
        <f t="shared" si="4"/>
        <v>CRÉDITOS VIGENTES POR INTERMEDIACIÓN FINANCIERA SECTOR NO FINANCIERO Préstamos</v>
      </c>
      <c r="B292" s="254" t="s">
        <v>179</v>
      </c>
      <c r="C292" s="254" t="s">
        <v>960</v>
      </c>
      <c r="D292" s="254" t="s">
        <v>961</v>
      </c>
      <c r="E292" s="254" t="s">
        <v>962</v>
      </c>
      <c r="F292" s="255">
        <v>6730174</v>
      </c>
      <c r="G292" s="255">
        <v>0</v>
      </c>
      <c r="H292" s="255">
        <v>0</v>
      </c>
      <c r="I292" s="255">
        <v>6730174</v>
      </c>
      <c r="J292" s="256" t="s">
        <v>7</v>
      </c>
      <c r="K292" s="256" t="s">
        <v>60</v>
      </c>
      <c r="L292" s="256" t="s">
        <v>65</v>
      </c>
      <c r="M292" s="257" t="s">
        <v>957</v>
      </c>
      <c r="N292" s="258" t="s">
        <v>173</v>
      </c>
      <c r="O292" s="258" t="s">
        <v>538</v>
      </c>
      <c r="Q292" s="259" t="e">
        <v>#N/A</v>
      </c>
      <c r="R292" s="259" t="e">
        <v>#N/A</v>
      </c>
    </row>
    <row r="293" spans="1:18" ht="14.4">
      <c r="A293" s="253" t="str">
        <f t="shared" si="4"/>
        <v>CRÉDITOS VIGENTES POR INTERMEDIACIÓN FINANCIERA SECTOR NO FINANCIERO Deudores por productos financieros devengados</v>
      </c>
      <c r="B293" s="254" t="s">
        <v>179</v>
      </c>
      <c r="C293" s="254" t="s">
        <v>963</v>
      </c>
      <c r="D293" s="254" t="s">
        <v>964</v>
      </c>
      <c r="E293" s="254" t="s">
        <v>965</v>
      </c>
      <c r="F293" s="255">
        <v>1737002</v>
      </c>
      <c r="G293" s="255">
        <v>0</v>
      </c>
      <c r="H293" s="255">
        <v>0</v>
      </c>
      <c r="I293" s="255">
        <v>1737002</v>
      </c>
      <c r="J293" s="256" t="s">
        <v>7</v>
      </c>
      <c r="K293" s="256" t="s">
        <v>60</v>
      </c>
      <c r="L293" s="256" t="s">
        <v>69</v>
      </c>
      <c r="M293" s="257" t="s">
        <v>966</v>
      </c>
      <c r="N293" s="258" t="s">
        <v>173</v>
      </c>
      <c r="O293" s="258" t="s">
        <v>967</v>
      </c>
      <c r="Q293" s="259" t="e">
        <v>#N/A</v>
      </c>
      <c r="R293" s="259" t="e">
        <v>#N/A</v>
      </c>
    </row>
    <row r="294" spans="1:18" ht="14.4">
      <c r="A294" s="253" t="str">
        <f t="shared" si="4"/>
        <v>CRÉDITOS VIGENTES POR INTERMEDIACIÓN FINANCIERA SECTOR NO FINANCIERO Deudores por productos financieros devengados</v>
      </c>
      <c r="B294" s="254" t="s">
        <v>179</v>
      </c>
      <c r="C294" s="254" t="s">
        <v>968</v>
      </c>
      <c r="D294" s="254" t="s">
        <v>969</v>
      </c>
      <c r="E294" s="254" t="s">
        <v>965</v>
      </c>
      <c r="F294" s="255">
        <v>109010447</v>
      </c>
      <c r="G294" s="255">
        <v>0</v>
      </c>
      <c r="H294" s="255">
        <v>0</v>
      </c>
      <c r="I294" s="255">
        <v>109010447</v>
      </c>
      <c r="J294" s="256" t="s">
        <v>7</v>
      </c>
      <c r="K294" s="256" t="s">
        <v>60</v>
      </c>
      <c r="L294" s="256" t="s">
        <v>69</v>
      </c>
      <c r="M294" s="257" t="s">
        <v>966</v>
      </c>
      <c r="N294" s="258" t="s">
        <v>173</v>
      </c>
      <c r="O294" s="258" t="s">
        <v>970</v>
      </c>
      <c r="Q294" s="259" t="e">
        <v>#N/A</v>
      </c>
      <c r="R294" s="259" t="e">
        <v>#N/A</v>
      </c>
    </row>
    <row r="295" spans="1:18" ht="14.4">
      <c r="A295" s="253" t="str">
        <f t="shared" si="4"/>
        <v>CRÉDITOS VIGENTES POR INTERMEDIACIÓN FINANCIERA SECTOR NO FINANCIERO Deudores por productos financieros devengados</v>
      </c>
      <c r="B295" s="254" t="s">
        <v>168</v>
      </c>
      <c r="C295" s="254" t="s">
        <v>971</v>
      </c>
      <c r="D295" s="254" t="s">
        <v>972</v>
      </c>
      <c r="E295" s="254" t="s">
        <v>597</v>
      </c>
      <c r="F295" s="255">
        <v>0</v>
      </c>
      <c r="G295" s="255">
        <v>2343.89</v>
      </c>
      <c r="H295" s="255">
        <v>17059699</v>
      </c>
      <c r="I295" s="255">
        <v>17059699</v>
      </c>
      <c r="J295" s="256" t="s">
        <v>7</v>
      </c>
      <c r="K295" s="256" t="s">
        <v>60</v>
      </c>
      <c r="L295" s="256" t="s">
        <v>69</v>
      </c>
      <c r="M295" s="257" t="s">
        <v>966</v>
      </c>
      <c r="N295" s="258" t="s">
        <v>173</v>
      </c>
      <c r="O295" s="258" t="s">
        <v>973</v>
      </c>
      <c r="Q295" s="259" t="e">
        <v>#N/A</v>
      </c>
      <c r="R295" s="259" t="e">
        <v>#N/A</v>
      </c>
    </row>
    <row r="296" spans="1:18" ht="14.4">
      <c r="A296" s="253" t="str">
        <f t="shared" si="4"/>
        <v>CRÉDITOS VIGENTES POR INTERMEDIACIÓN FINANCIERA SECTOR NO FINANCIERO Deudores por productos financieros devengados</v>
      </c>
      <c r="B296" s="254" t="s">
        <v>168</v>
      </c>
      <c r="C296" s="254" t="s">
        <v>974</v>
      </c>
      <c r="D296" s="254" t="s">
        <v>975</v>
      </c>
      <c r="E296" s="254" t="s">
        <v>601</v>
      </c>
      <c r="F296" s="255">
        <v>0</v>
      </c>
      <c r="G296" s="255">
        <v>2578.21</v>
      </c>
      <c r="H296" s="255">
        <v>18765166</v>
      </c>
      <c r="I296" s="255">
        <v>18765166</v>
      </c>
      <c r="J296" s="256" t="s">
        <v>7</v>
      </c>
      <c r="K296" s="256" t="s">
        <v>60</v>
      </c>
      <c r="L296" s="256" t="s">
        <v>69</v>
      </c>
      <c r="M296" s="257" t="s">
        <v>966</v>
      </c>
      <c r="N296" s="258" t="s">
        <v>173</v>
      </c>
      <c r="O296" s="258" t="s">
        <v>967</v>
      </c>
      <c r="Q296" s="259" t="e">
        <v>#N/A</v>
      </c>
      <c r="R296" s="259" t="e">
        <v>#N/A</v>
      </c>
    </row>
    <row r="297" spans="1:18" ht="14.4">
      <c r="A297" s="253" t="str">
        <f t="shared" si="4"/>
        <v>CRÉDITOS VIGENTES POR INTERMEDIACIÓN FINANCIERA SECTOR NO FINANCIERO Deudores por productos financieros devengados</v>
      </c>
      <c r="B297" s="254" t="s">
        <v>179</v>
      </c>
      <c r="C297" s="254" t="s">
        <v>976</v>
      </c>
      <c r="D297" s="254" t="s">
        <v>977</v>
      </c>
      <c r="E297" s="254" t="s">
        <v>978</v>
      </c>
      <c r="F297" s="255">
        <v>13237650</v>
      </c>
      <c r="G297" s="255">
        <v>0</v>
      </c>
      <c r="H297" s="255">
        <v>0</v>
      </c>
      <c r="I297" s="255">
        <v>13237650</v>
      </c>
      <c r="J297" s="256" t="s">
        <v>7</v>
      </c>
      <c r="K297" s="256" t="s">
        <v>60</v>
      </c>
      <c r="L297" s="256" t="s">
        <v>69</v>
      </c>
      <c r="M297" s="257" t="s">
        <v>966</v>
      </c>
      <c r="N297" s="258" t="s">
        <v>173</v>
      </c>
      <c r="O297" s="258" t="s">
        <v>979</v>
      </c>
      <c r="Q297" s="259" t="e">
        <v>#N/A</v>
      </c>
      <c r="R297" s="259" t="e">
        <v>#N/A</v>
      </c>
    </row>
    <row r="298" spans="1:18" ht="14.4">
      <c r="A298" s="253" t="str">
        <f t="shared" si="4"/>
        <v>CRÉDITOS VIGENTES POR INTERMEDIACIÓN FINANCIERA SECTOR NO FINANCIERO Deudores por productos financieros devengados</v>
      </c>
      <c r="B298" s="254" t="s">
        <v>179</v>
      </c>
      <c r="C298" s="254" t="s">
        <v>980</v>
      </c>
      <c r="D298" s="254" t="s">
        <v>981</v>
      </c>
      <c r="E298" s="254" t="s">
        <v>982</v>
      </c>
      <c r="F298" s="255">
        <v>17982774</v>
      </c>
      <c r="G298" s="255">
        <v>0</v>
      </c>
      <c r="H298" s="255">
        <v>0</v>
      </c>
      <c r="I298" s="255">
        <v>17982774</v>
      </c>
      <c r="J298" s="256" t="s">
        <v>7</v>
      </c>
      <c r="K298" s="256" t="s">
        <v>60</v>
      </c>
      <c r="L298" s="256" t="s">
        <v>69</v>
      </c>
      <c r="M298" s="257" t="s">
        <v>966</v>
      </c>
      <c r="N298" s="258" t="s">
        <v>173</v>
      </c>
      <c r="O298" s="258" t="s">
        <v>973</v>
      </c>
      <c r="Q298" s="259" t="e">
        <v>#N/A</v>
      </c>
      <c r="R298" s="259" t="e">
        <v>#N/A</v>
      </c>
    </row>
    <row r="299" spans="1:18" ht="14.4">
      <c r="A299" s="253" t="str">
        <f t="shared" si="4"/>
        <v>CRÉDITOS VIGENTES POR INTERMEDIACIÓN FINANCIERA SECTOR NO FINANCIERO Deudores por productos financieros devengados</v>
      </c>
      <c r="B299" s="254" t="s">
        <v>179</v>
      </c>
      <c r="C299" s="254" t="s">
        <v>983</v>
      </c>
      <c r="D299" s="254" t="s">
        <v>984</v>
      </c>
      <c r="E299" s="254" t="s">
        <v>985</v>
      </c>
      <c r="F299" s="255">
        <v>6971980</v>
      </c>
      <c r="G299" s="255">
        <v>0</v>
      </c>
      <c r="H299" s="255">
        <v>0</v>
      </c>
      <c r="I299" s="255">
        <v>6971980</v>
      </c>
      <c r="J299" s="256" t="s">
        <v>7</v>
      </c>
      <c r="K299" s="256" t="s">
        <v>60</v>
      </c>
      <c r="L299" s="256" t="s">
        <v>69</v>
      </c>
      <c r="M299" s="257" t="s">
        <v>966</v>
      </c>
      <c r="N299" s="258" t="s">
        <v>173</v>
      </c>
      <c r="O299" s="258" t="s">
        <v>967</v>
      </c>
      <c r="Q299" s="259" t="e">
        <v>#N/A</v>
      </c>
      <c r="R299" s="259" t="e">
        <v>#N/A</v>
      </c>
    </row>
    <row r="300" spans="1:18" ht="14.4">
      <c r="A300" s="253" t="str">
        <f t="shared" si="4"/>
        <v>CRÉDITOS VIGENTES POR INTERMEDIACIÓN FINANCIERA SECTOR NO FINANCIERO Deudores por productos financieros devengados</v>
      </c>
      <c r="B300" s="254" t="s">
        <v>179</v>
      </c>
      <c r="C300" s="254" t="s">
        <v>986</v>
      </c>
      <c r="D300" s="254" t="s">
        <v>987</v>
      </c>
      <c r="E300" s="254" t="s">
        <v>988</v>
      </c>
      <c r="F300" s="255">
        <v>99822769</v>
      </c>
      <c r="G300" s="255">
        <v>0</v>
      </c>
      <c r="H300" s="255">
        <v>0</v>
      </c>
      <c r="I300" s="255">
        <v>99822769</v>
      </c>
      <c r="J300" s="256" t="s">
        <v>7</v>
      </c>
      <c r="K300" s="256" t="s">
        <v>60</v>
      </c>
      <c r="L300" s="256" t="s">
        <v>69</v>
      </c>
      <c r="M300" s="257" t="s">
        <v>966</v>
      </c>
      <c r="N300" s="258" t="s">
        <v>173</v>
      </c>
      <c r="O300" s="258" t="s">
        <v>970</v>
      </c>
      <c r="Q300" s="259" t="e">
        <v>#N/A</v>
      </c>
      <c r="R300" s="259" t="e">
        <v>#N/A</v>
      </c>
    </row>
    <row r="301" spans="1:18" ht="14.4">
      <c r="A301" s="253" t="str">
        <f t="shared" si="4"/>
        <v>CRÉDITOS VIGENTES POR INTERMEDIACIÓN FINANCIERA SECTOR NO FINANCIERO Deudores por productos financieros devengados</v>
      </c>
      <c r="B301" s="254" t="s">
        <v>179</v>
      </c>
      <c r="C301" s="254" t="s">
        <v>989</v>
      </c>
      <c r="D301" s="254" t="s">
        <v>990</v>
      </c>
      <c r="E301" s="254" t="s">
        <v>991</v>
      </c>
      <c r="F301" s="255">
        <v>471781</v>
      </c>
      <c r="G301" s="255">
        <v>0</v>
      </c>
      <c r="H301" s="255">
        <v>0</v>
      </c>
      <c r="I301" s="255">
        <v>471781</v>
      </c>
      <c r="J301" s="256" t="s">
        <v>7</v>
      </c>
      <c r="K301" s="256" t="s">
        <v>60</v>
      </c>
      <c r="L301" s="256" t="s">
        <v>69</v>
      </c>
      <c r="M301" s="257" t="s">
        <v>966</v>
      </c>
      <c r="N301" s="258" t="s">
        <v>173</v>
      </c>
      <c r="O301" s="258" t="s">
        <v>992</v>
      </c>
      <c r="Q301" s="259" t="e">
        <v>#N/A</v>
      </c>
      <c r="R301" s="259" t="e">
        <v>#N/A</v>
      </c>
    </row>
    <row r="302" spans="1:18" ht="14.4">
      <c r="A302" s="253" t="str">
        <f t="shared" si="4"/>
        <v>CRÉDITOS VIGENTES POR INTERMEDIACIÓN FINANCIERA SECTOR NO FINANCIERO Deudores por productos financieros devengados</v>
      </c>
      <c r="B302" s="254" t="s">
        <v>179</v>
      </c>
      <c r="C302" s="254" t="s">
        <v>993</v>
      </c>
      <c r="D302" s="254" t="s">
        <v>994</v>
      </c>
      <c r="E302" s="254" t="s">
        <v>995</v>
      </c>
      <c r="F302" s="255">
        <v>7675206</v>
      </c>
      <c r="G302" s="255">
        <v>0</v>
      </c>
      <c r="H302" s="255">
        <v>0</v>
      </c>
      <c r="I302" s="255">
        <v>7675206</v>
      </c>
      <c r="J302" s="256" t="s">
        <v>7</v>
      </c>
      <c r="K302" s="256" t="s">
        <v>60</v>
      </c>
      <c r="L302" s="256" t="s">
        <v>69</v>
      </c>
      <c r="M302" s="257" t="s">
        <v>966</v>
      </c>
      <c r="N302" s="258" t="s">
        <v>173</v>
      </c>
      <c r="O302" s="258" t="s">
        <v>979</v>
      </c>
      <c r="Q302" s="259" t="e">
        <v>#N/A</v>
      </c>
      <c r="R302" s="259" t="e">
        <v>#N/A</v>
      </c>
    </row>
    <row r="303" spans="1:18" ht="14.4">
      <c r="A303" s="253" t="str">
        <f t="shared" si="4"/>
        <v>CRÉDITOS VIGENTES POR INTERMEDIACIÓN FINANCIERA SECTOR NO FINANCIERO Deudores por productos financieros devengados</v>
      </c>
      <c r="B303" s="254" t="s">
        <v>179</v>
      </c>
      <c r="C303" s="254" t="s">
        <v>996</v>
      </c>
      <c r="D303" s="254" t="s">
        <v>997</v>
      </c>
      <c r="E303" s="254" t="s">
        <v>610</v>
      </c>
      <c r="F303" s="255">
        <v>260493517</v>
      </c>
      <c r="G303" s="255">
        <v>0</v>
      </c>
      <c r="H303" s="255">
        <v>0</v>
      </c>
      <c r="I303" s="255">
        <v>260493517</v>
      </c>
      <c r="J303" s="256" t="s">
        <v>7</v>
      </c>
      <c r="K303" s="256" t="s">
        <v>60</v>
      </c>
      <c r="L303" s="256" t="s">
        <v>69</v>
      </c>
      <c r="M303" s="257" t="s">
        <v>966</v>
      </c>
      <c r="N303" s="258" t="s">
        <v>173</v>
      </c>
      <c r="O303" s="258" t="s">
        <v>967</v>
      </c>
      <c r="Q303" s="259" t="e">
        <v>#N/A</v>
      </c>
      <c r="R303" s="259" t="e">
        <v>#N/A</v>
      </c>
    </row>
    <row r="304" spans="1:18" ht="14.4">
      <c r="A304" s="253" t="str">
        <f t="shared" si="4"/>
        <v>CRÉDITOS VIGENTES POR INTERMEDIACIÓN FINANCIERA SECTOR NO FINANCIERO Deudores por productos financieros devengados</v>
      </c>
      <c r="B304" s="254" t="s">
        <v>168</v>
      </c>
      <c r="C304" s="254" t="s">
        <v>998</v>
      </c>
      <c r="D304" s="254" t="s">
        <v>999</v>
      </c>
      <c r="E304" s="254" t="s">
        <v>575</v>
      </c>
      <c r="F304" s="255">
        <v>0</v>
      </c>
      <c r="G304" s="255">
        <v>30167.72</v>
      </c>
      <c r="H304" s="255">
        <v>219571828</v>
      </c>
      <c r="I304" s="255">
        <v>219571828</v>
      </c>
      <c r="J304" s="256" t="s">
        <v>7</v>
      </c>
      <c r="K304" s="256" t="s">
        <v>60</v>
      </c>
      <c r="L304" s="256" t="s">
        <v>69</v>
      </c>
      <c r="M304" s="257" t="s">
        <v>966</v>
      </c>
      <c r="N304" s="258" t="s">
        <v>173</v>
      </c>
      <c r="O304" s="258" t="s">
        <v>979</v>
      </c>
      <c r="Q304" s="259" t="e">
        <v>#N/A</v>
      </c>
      <c r="R304" s="259" t="e">
        <v>#N/A</v>
      </c>
    </row>
    <row r="305" spans="1:18" ht="14.4">
      <c r="A305" s="253" t="str">
        <f t="shared" si="4"/>
        <v>CRÉDITOS VIGENTES POR INTERMEDIACIÓN FINANCIERA SECTOR NO FINANCIERO Deudores por productos financieros devengados</v>
      </c>
      <c r="B305" s="254" t="s">
        <v>168</v>
      </c>
      <c r="C305" s="254" t="s">
        <v>1000</v>
      </c>
      <c r="D305" s="254" t="s">
        <v>1001</v>
      </c>
      <c r="E305" s="254" t="s">
        <v>579</v>
      </c>
      <c r="F305" s="255">
        <v>0</v>
      </c>
      <c r="G305" s="255">
        <v>85626.95</v>
      </c>
      <c r="H305" s="255">
        <v>623224624</v>
      </c>
      <c r="I305" s="255">
        <v>623224624</v>
      </c>
      <c r="J305" s="256" t="s">
        <v>7</v>
      </c>
      <c r="K305" s="256" t="s">
        <v>60</v>
      </c>
      <c r="L305" s="256" t="s">
        <v>69</v>
      </c>
      <c r="M305" s="257" t="s">
        <v>966</v>
      </c>
      <c r="N305" s="258" t="s">
        <v>173</v>
      </c>
      <c r="O305" s="258" t="s">
        <v>973</v>
      </c>
      <c r="Q305" s="259" t="e">
        <v>#N/A</v>
      </c>
      <c r="R305" s="259" t="e">
        <v>#N/A</v>
      </c>
    </row>
    <row r="306" spans="1:18" ht="14.4">
      <c r="A306" s="253" t="str">
        <f t="shared" si="4"/>
        <v>CRÉDITOS VIGENTES POR INTERMEDIACIÓN FINANCIERA SECTOR NO FINANCIERO Deudores por productos financieros devengados</v>
      </c>
      <c r="B306" s="254" t="s">
        <v>168</v>
      </c>
      <c r="C306" s="254" t="s">
        <v>1002</v>
      </c>
      <c r="D306" s="254" t="s">
        <v>1003</v>
      </c>
      <c r="E306" s="254" t="s">
        <v>615</v>
      </c>
      <c r="F306" s="255">
        <v>0</v>
      </c>
      <c r="G306" s="255">
        <v>6680.58</v>
      </c>
      <c r="H306" s="255">
        <v>48623733</v>
      </c>
      <c r="I306" s="255">
        <v>48623733</v>
      </c>
      <c r="J306" s="256" t="s">
        <v>7</v>
      </c>
      <c r="K306" s="256" t="s">
        <v>60</v>
      </c>
      <c r="L306" s="256" t="s">
        <v>69</v>
      </c>
      <c r="M306" s="257" t="s">
        <v>966</v>
      </c>
      <c r="N306" s="258" t="s">
        <v>173</v>
      </c>
      <c r="O306" s="258" t="s">
        <v>967</v>
      </c>
      <c r="Q306" s="259" t="e">
        <v>#N/A</v>
      </c>
      <c r="R306" s="259" t="e">
        <v>#N/A</v>
      </c>
    </row>
    <row r="307" spans="1:18" ht="14.4">
      <c r="A307" s="253" t="str">
        <f t="shared" si="4"/>
        <v>CRÉDITOS VIGENTES POR INTERMEDIACIÓN FINANCIERA SECTOR NO FINANCIERO Deudores por productos financieros devengados</v>
      </c>
      <c r="B307" s="254" t="s">
        <v>179</v>
      </c>
      <c r="C307" s="254" t="s">
        <v>1004</v>
      </c>
      <c r="D307" s="254" t="s">
        <v>1005</v>
      </c>
      <c r="E307" s="254" t="s">
        <v>1006</v>
      </c>
      <c r="F307" s="255">
        <v>1171233</v>
      </c>
      <c r="G307" s="255">
        <v>0</v>
      </c>
      <c r="H307" s="255">
        <v>0</v>
      </c>
      <c r="I307" s="255">
        <v>1171233</v>
      </c>
      <c r="J307" s="256" t="s">
        <v>7</v>
      </c>
      <c r="K307" s="256" t="s">
        <v>60</v>
      </c>
      <c r="L307" s="256" t="s">
        <v>69</v>
      </c>
      <c r="M307" s="257" t="s">
        <v>966</v>
      </c>
      <c r="N307" s="258" t="s">
        <v>173</v>
      </c>
      <c r="O307" s="258" t="s">
        <v>1007</v>
      </c>
      <c r="Q307" s="259" t="e">
        <v>#N/A</v>
      </c>
      <c r="R307" s="259" t="e">
        <v>#N/A</v>
      </c>
    </row>
    <row r="308" spans="1:18" ht="14.4">
      <c r="A308" s="253" t="str">
        <f t="shared" si="4"/>
        <v>CRÉDITOS VIGENTES POR INTERMEDIACIÓN FINANCIERA SECTOR NO FINANCIERO Deudores por productos financieros devengados</v>
      </c>
      <c r="B308" s="254" t="s">
        <v>179</v>
      </c>
      <c r="C308" s="254" t="s">
        <v>1008</v>
      </c>
      <c r="D308" s="254" t="s">
        <v>1009</v>
      </c>
      <c r="E308" s="254" t="s">
        <v>1010</v>
      </c>
      <c r="F308" s="255">
        <v>2832779</v>
      </c>
      <c r="G308" s="255">
        <v>0</v>
      </c>
      <c r="H308" s="255">
        <v>0</v>
      </c>
      <c r="I308" s="255">
        <v>2832779</v>
      </c>
      <c r="J308" s="256" t="s">
        <v>7</v>
      </c>
      <c r="K308" s="256" t="s">
        <v>60</v>
      </c>
      <c r="L308" s="256" t="s">
        <v>69</v>
      </c>
      <c r="M308" s="257" t="s">
        <v>966</v>
      </c>
      <c r="N308" s="258" t="s">
        <v>173</v>
      </c>
      <c r="O308" s="258" t="s">
        <v>992</v>
      </c>
      <c r="Q308" s="259" t="e">
        <v>#N/A</v>
      </c>
      <c r="R308" s="259" t="e">
        <v>#N/A</v>
      </c>
    </row>
    <row r="309" spans="1:18" ht="14.4">
      <c r="A309" s="253" t="str">
        <f t="shared" si="4"/>
        <v>CRÉDITOS VIGENTES POR INTERMEDIACIÓN FINANCIERA SECTOR NO FINANCIERO Deudores por productos financieros devengados</v>
      </c>
      <c r="B309" s="254" t="s">
        <v>179</v>
      </c>
      <c r="C309" s="254" t="s">
        <v>1011</v>
      </c>
      <c r="D309" s="254" t="s">
        <v>1012</v>
      </c>
      <c r="E309" s="254" t="s">
        <v>1013</v>
      </c>
      <c r="F309" s="255">
        <v>3274052</v>
      </c>
      <c r="G309" s="255">
        <v>0</v>
      </c>
      <c r="H309" s="255">
        <v>0</v>
      </c>
      <c r="I309" s="255">
        <v>3274052</v>
      </c>
      <c r="J309" s="256" t="s">
        <v>7</v>
      </c>
      <c r="K309" s="256" t="s">
        <v>60</v>
      </c>
      <c r="L309" s="256" t="s">
        <v>69</v>
      </c>
      <c r="M309" s="257" t="s">
        <v>966</v>
      </c>
      <c r="N309" s="258" t="s">
        <v>173</v>
      </c>
      <c r="O309" s="258" t="s">
        <v>979</v>
      </c>
      <c r="Q309" s="259" t="e">
        <v>#N/A</v>
      </c>
      <c r="R309" s="259" t="e">
        <v>#N/A</v>
      </c>
    </row>
    <row r="310" spans="1:18" ht="14.4">
      <c r="A310" s="253" t="str">
        <f t="shared" si="4"/>
        <v>CRÉDITOS VIGENTES POR INTERMEDIACIÓN FINANCIERA SECTOR NO FINANCIERO Deudores por productos financieros devengados</v>
      </c>
      <c r="B310" s="254" t="s">
        <v>179</v>
      </c>
      <c r="C310" s="254" t="s">
        <v>1014</v>
      </c>
      <c r="D310" s="254" t="s">
        <v>1015</v>
      </c>
      <c r="E310" s="254" t="s">
        <v>1016</v>
      </c>
      <c r="F310" s="255">
        <v>243419817</v>
      </c>
      <c r="G310" s="255">
        <v>0</v>
      </c>
      <c r="H310" s="255">
        <v>0</v>
      </c>
      <c r="I310" s="255">
        <v>243419817</v>
      </c>
      <c r="J310" s="256" t="s">
        <v>7</v>
      </c>
      <c r="K310" s="256" t="s">
        <v>60</v>
      </c>
      <c r="L310" s="256" t="s">
        <v>69</v>
      </c>
      <c r="M310" s="257" t="s">
        <v>966</v>
      </c>
      <c r="N310" s="258" t="s">
        <v>173</v>
      </c>
      <c r="O310" s="258" t="s">
        <v>973</v>
      </c>
      <c r="Q310" s="259" t="e">
        <v>#N/A</v>
      </c>
      <c r="R310" s="259" t="e">
        <v>#N/A</v>
      </c>
    </row>
    <row r="311" spans="1:18" ht="14.4">
      <c r="A311" s="253" t="str">
        <f t="shared" si="4"/>
        <v>CRÉDITOS VIGENTES POR INTERMEDIACIÓN FINANCIERA SECTOR NO FINANCIERO Deudores por productos financieros devengados</v>
      </c>
      <c r="B311" s="254" t="s">
        <v>179</v>
      </c>
      <c r="C311" s="254" t="s">
        <v>1017</v>
      </c>
      <c r="D311" s="254" t="s">
        <v>1018</v>
      </c>
      <c r="E311" s="254" t="s">
        <v>1019</v>
      </c>
      <c r="F311" s="255">
        <v>85623827</v>
      </c>
      <c r="G311" s="255">
        <v>0</v>
      </c>
      <c r="H311" s="255">
        <v>0</v>
      </c>
      <c r="I311" s="255">
        <v>85623827</v>
      </c>
      <c r="J311" s="256" t="s">
        <v>7</v>
      </c>
      <c r="K311" s="256" t="s">
        <v>60</v>
      </c>
      <c r="L311" s="256" t="s">
        <v>69</v>
      </c>
      <c r="M311" s="257" t="s">
        <v>966</v>
      </c>
      <c r="N311" s="258" t="s">
        <v>173</v>
      </c>
      <c r="O311" s="258" t="s">
        <v>967</v>
      </c>
      <c r="Q311" s="259" t="e">
        <v>#N/A</v>
      </c>
      <c r="R311" s="259" t="e">
        <v>#N/A</v>
      </c>
    </row>
    <row r="312" spans="1:18" ht="14.4">
      <c r="A312" s="253" t="str">
        <f t="shared" si="4"/>
        <v>CRÉDITOS VIGENTES POR INTERMEDIACIÓN FINANCIERA SECTOR NO FINANCIERO Deudores por productos financieros devengados</v>
      </c>
      <c r="B312" s="254" t="s">
        <v>179</v>
      </c>
      <c r="C312" s="254" t="s">
        <v>1020</v>
      </c>
      <c r="D312" s="254" t="s">
        <v>1021</v>
      </c>
      <c r="E312" s="254" t="s">
        <v>1022</v>
      </c>
      <c r="F312" s="255">
        <v>3025629815</v>
      </c>
      <c r="G312" s="255">
        <v>0</v>
      </c>
      <c r="H312" s="255">
        <v>0</v>
      </c>
      <c r="I312" s="255">
        <v>3025629815</v>
      </c>
      <c r="J312" s="256" t="s">
        <v>7</v>
      </c>
      <c r="K312" s="256" t="s">
        <v>60</v>
      </c>
      <c r="L312" s="256" t="s">
        <v>69</v>
      </c>
      <c r="M312" s="257" t="s">
        <v>966</v>
      </c>
      <c r="N312" s="258" t="s">
        <v>173</v>
      </c>
      <c r="O312" s="258" t="s">
        <v>970</v>
      </c>
      <c r="Q312" s="259" t="e">
        <v>#N/A</v>
      </c>
      <c r="R312" s="259" t="e">
        <v>#N/A</v>
      </c>
    </row>
    <row r="313" spans="1:18" ht="14.4">
      <c r="A313" s="253" t="str">
        <f t="shared" si="4"/>
        <v>CRÉDITOS VIGENTES POR INTERMEDIACIÓN FINANCIERA SECTOR NO FINANCIERO Deudores por productos financieros devengados</v>
      </c>
      <c r="B313" s="254" t="s">
        <v>168</v>
      </c>
      <c r="C313" s="254" t="s">
        <v>1023</v>
      </c>
      <c r="D313" s="254" t="s">
        <v>1024</v>
      </c>
      <c r="E313" s="254" t="s">
        <v>1025</v>
      </c>
      <c r="F313" s="255">
        <v>0</v>
      </c>
      <c r="G313" s="255">
        <v>765.58</v>
      </c>
      <c r="H313" s="255">
        <v>5572175</v>
      </c>
      <c r="I313" s="255">
        <v>5572175</v>
      </c>
      <c r="J313" s="256" t="s">
        <v>7</v>
      </c>
      <c r="K313" s="256" t="s">
        <v>60</v>
      </c>
      <c r="L313" s="256" t="s">
        <v>69</v>
      </c>
      <c r="M313" s="257" t="s">
        <v>966</v>
      </c>
      <c r="N313" s="258" t="s">
        <v>173</v>
      </c>
      <c r="O313" s="258" t="s">
        <v>979</v>
      </c>
      <c r="Q313" s="259" t="e">
        <v>#N/A</v>
      </c>
      <c r="R313" s="259" t="e">
        <v>#N/A</v>
      </c>
    </row>
    <row r="314" spans="1:18" ht="14.4">
      <c r="A314" s="253" t="str">
        <f t="shared" si="4"/>
        <v>CRÉDITOS VIGENTES POR INTERMEDIACIÓN FINANCIERA SECTOR NO FINANCIERO Deudores por productos financieros devengados</v>
      </c>
      <c r="B314" s="254" t="s">
        <v>168</v>
      </c>
      <c r="C314" s="254" t="s">
        <v>1026</v>
      </c>
      <c r="D314" s="254" t="s">
        <v>1027</v>
      </c>
      <c r="E314" s="254" t="s">
        <v>624</v>
      </c>
      <c r="F314" s="255">
        <v>0</v>
      </c>
      <c r="G314" s="255">
        <v>131060.6</v>
      </c>
      <c r="H314" s="255">
        <v>953907539</v>
      </c>
      <c r="I314" s="255">
        <v>953907539</v>
      </c>
      <c r="J314" s="256" t="s">
        <v>7</v>
      </c>
      <c r="K314" s="256" t="s">
        <v>60</v>
      </c>
      <c r="L314" s="256" t="s">
        <v>69</v>
      </c>
      <c r="M314" s="257" t="s">
        <v>966</v>
      </c>
      <c r="N314" s="258" t="s">
        <v>173</v>
      </c>
      <c r="O314" s="258" t="s">
        <v>967</v>
      </c>
      <c r="Q314" s="259" t="e">
        <v>#N/A</v>
      </c>
      <c r="R314" s="259" t="e">
        <v>#N/A</v>
      </c>
    </row>
    <row r="315" spans="1:18" ht="14.4">
      <c r="A315" s="253" t="str">
        <f t="shared" si="4"/>
        <v>CRÉDITOS VIGENTES POR INTERMEDIACIÓN FINANCIERA SECTOR NO FINANCIERO Deudores por productos financieros devengados</v>
      </c>
      <c r="B315" s="254" t="s">
        <v>168</v>
      </c>
      <c r="C315" s="254" t="s">
        <v>1028</v>
      </c>
      <c r="D315" s="254" t="s">
        <v>1029</v>
      </c>
      <c r="E315" s="254" t="s">
        <v>627</v>
      </c>
      <c r="F315" s="255">
        <v>0</v>
      </c>
      <c r="G315" s="255">
        <v>181398.26</v>
      </c>
      <c r="H315" s="255">
        <v>1320283654</v>
      </c>
      <c r="I315" s="255">
        <v>1320283654</v>
      </c>
      <c r="J315" s="256" t="s">
        <v>7</v>
      </c>
      <c r="K315" s="256" t="s">
        <v>60</v>
      </c>
      <c r="L315" s="256" t="s">
        <v>69</v>
      </c>
      <c r="M315" s="257" t="s">
        <v>966</v>
      </c>
      <c r="N315" s="258" t="s">
        <v>173</v>
      </c>
      <c r="O315" s="258" t="s">
        <v>970</v>
      </c>
      <c r="Q315" s="259" t="e">
        <v>#N/A</v>
      </c>
      <c r="R315" s="259" t="e">
        <v>#N/A</v>
      </c>
    </row>
    <row r="316" spans="1:18" ht="14.4">
      <c r="A316" s="253" t="str">
        <f t="shared" si="4"/>
        <v>CRÉDITOS VIGENTES POR INTERMEDIACIÓN FINANCIERA SECTOR NO FINANCIERO Deudores por productos financieros devengados</v>
      </c>
      <c r="B316" s="254" t="s">
        <v>179</v>
      </c>
      <c r="C316" s="254" t="s">
        <v>1030</v>
      </c>
      <c r="D316" s="254" t="s">
        <v>1031</v>
      </c>
      <c r="E316" s="254" t="s">
        <v>1032</v>
      </c>
      <c r="F316" s="255">
        <v>6302615</v>
      </c>
      <c r="G316" s="255">
        <v>0</v>
      </c>
      <c r="H316" s="255">
        <v>0</v>
      </c>
      <c r="I316" s="255">
        <v>6302615</v>
      </c>
      <c r="J316" s="256" t="s">
        <v>7</v>
      </c>
      <c r="K316" s="256" t="s">
        <v>60</v>
      </c>
      <c r="L316" s="256" t="s">
        <v>69</v>
      </c>
      <c r="M316" s="257" t="s">
        <v>966</v>
      </c>
      <c r="N316" s="258" t="s">
        <v>173</v>
      </c>
      <c r="O316" s="258" t="s">
        <v>992</v>
      </c>
      <c r="Q316" s="259" t="e">
        <v>#N/A</v>
      </c>
      <c r="R316" s="259" t="e">
        <v>#N/A</v>
      </c>
    </row>
    <row r="317" spans="1:18" ht="14.4">
      <c r="A317" s="253" t="str">
        <f t="shared" si="4"/>
        <v>CRÉDITOS VIGENTES POR INTERMEDIACIÓN FINANCIERA SECTOR NO FINANCIERO Deudores por productos financieros devengados</v>
      </c>
      <c r="B317" s="254" t="s">
        <v>179</v>
      </c>
      <c r="C317" s="254" t="s">
        <v>1033</v>
      </c>
      <c r="D317" s="254" t="s">
        <v>1034</v>
      </c>
      <c r="E317" s="254" t="s">
        <v>1035</v>
      </c>
      <c r="F317" s="255">
        <v>73274441</v>
      </c>
      <c r="G317" s="255">
        <v>0</v>
      </c>
      <c r="H317" s="255">
        <v>0</v>
      </c>
      <c r="I317" s="255">
        <v>73274441</v>
      </c>
      <c r="J317" s="256" t="s">
        <v>7</v>
      </c>
      <c r="K317" s="256" t="s">
        <v>60</v>
      </c>
      <c r="L317" s="256" t="s">
        <v>69</v>
      </c>
      <c r="M317" s="257" t="s">
        <v>966</v>
      </c>
      <c r="N317" s="258" t="s">
        <v>173</v>
      </c>
      <c r="O317" s="258" t="s">
        <v>979</v>
      </c>
      <c r="Q317" s="259" t="e">
        <v>#N/A</v>
      </c>
      <c r="R317" s="259" t="e">
        <v>#N/A</v>
      </c>
    </row>
    <row r="318" spans="1:18" ht="14.4">
      <c r="A318" s="253" t="str">
        <f t="shared" si="4"/>
        <v>CRÉDITOS VIGENTES POR INTERMEDIACIÓN FINANCIERA SECTOR NO FINANCIERO Deudores por productos financieros devengados</v>
      </c>
      <c r="B318" s="254" t="s">
        <v>179</v>
      </c>
      <c r="C318" s="254" t="s">
        <v>1036</v>
      </c>
      <c r="D318" s="254" t="s">
        <v>1037</v>
      </c>
      <c r="E318" s="254" t="s">
        <v>630</v>
      </c>
      <c r="F318" s="255">
        <v>31064893</v>
      </c>
      <c r="G318" s="255">
        <v>0</v>
      </c>
      <c r="H318" s="255">
        <v>0</v>
      </c>
      <c r="I318" s="255">
        <v>31064893</v>
      </c>
      <c r="J318" s="256" t="s">
        <v>7</v>
      </c>
      <c r="K318" s="256" t="s">
        <v>60</v>
      </c>
      <c r="L318" s="256" t="s">
        <v>69</v>
      </c>
      <c r="M318" s="257" t="s">
        <v>966</v>
      </c>
      <c r="N318" s="258" t="s">
        <v>173</v>
      </c>
      <c r="O318" s="258" t="s">
        <v>973</v>
      </c>
      <c r="Q318" s="259" t="e">
        <v>#N/A</v>
      </c>
      <c r="R318" s="259" t="e">
        <v>#N/A</v>
      </c>
    </row>
    <row r="319" spans="1:18" ht="14.4">
      <c r="A319" s="253" t="str">
        <f t="shared" si="4"/>
        <v>CRÉDITOS VIGENTES POR INTERMEDIACIÓN FINANCIERA SECTOR NO FINANCIERO Deudores por productos financieros devengados</v>
      </c>
      <c r="B319" s="254" t="s">
        <v>179</v>
      </c>
      <c r="C319" s="254" t="s">
        <v>1038</v>
      </c>
      <c r="D319" s="254" t="s">
        <v>1039</v>
      </c>
      <c r="E319" s="254" t="s">
        <v>633</v>
      </c>
      <c r="F319" s="255">
        <v>407467293</v>
      </c>
      <c r="G319" s="255">
        <v>0</v>
      </c>
      <c r="H319" s="255">
        <v>0</v>
      </c>
      <c r="I319" s="255">
        <v>407467293</v>
      </c>
      <c r="J319" s="256" t="s">
        <v>7</v>
      </c>
      <c r="K319" s="256" t="s">
        <v>60</v>
      </c>
      <c r="L319" s="256" t="s">
        <v>69</v>
      </c>
      <c r="M319" s="257" t="s">
        <v>966</v>
      </c>
      <c r="N319" s="258" t="s">
        <v>173</v>
      </c>
      <c r="O319" s="258" t="s">
        <v>967</v>
      </c>
      <c r="Q319" s="259" t="e">
        <v>#N/A</v>
      </c>
      <c r="R319" s="259" t="e">
        <v>#N/A</v>
      </c>
    </row>
    <row r="320" spans="1:18" ht="14.4">
      <c r="A320" s="253" t="str">
        <f t="shared" si="4"/>
        <v>CRÉDITOS VIGENTES POR INTERMEDIACIÓN FINANCIERA SECTOR NO FINANCIERO Deudores por productos financieros devengados</v>
      </c>
      <c r="B320" s="254" t="s">
        <v>179</v>
      </c>
      <c r="C320" s="254" t="s">
        <v>1040</v>
      </c>
      <c r="D320" s="254" t="s">
        <v>1041</v>
      </c>
      <c r="E320" s="254" t="s">
        <v>636</v>
      </c>
      <c r="F320" s="255">
        <v>9565857</v>
      </c>
      <c r="G320" s="255">
        <v>0</v>
      </c>
      <c r="H320" s="255">
        <v>0</v>
      </c>
      <c r="I320" s="255">
        <v>9565857</v>
      </c>
      <c r="J320" s="256" t="s">
        <v>7</v>
      </c>
      <c r="K320" s="256" t="s">
        <v>60</v>
      </c>
      <c r="L320" s="256" t="s">
        <v>69</v>
      </c>
      <c r="M320" s="257" t="s">
        <v>966</v>
      </c>
      <c r="N320" s="258" t="s">
        <v>173</v>
      </c>
      <c r="O320" s="258" t="s">
        <v>970</v>
      </c>
      <c r="Q320" s="259" t="e">
        <v>#N/A</v>
      </c>
      <c r="R320" s="259" t="e">
        <v>#N/A</v>
      </c>
    </row>
    <row r="321" spans="1:18" ht="14.4">
      <c r="A321" s="253" t="str">
        <f t="shared" si="4"/>
        <v>CRÉDITOS VIGENTES POR INTERMEDIACIÓN FINANCIERA SECTOR NO FINANCIERO Deudores por productos financieros devengados</v>
      </c>
      <c r="B321" s="254" t="s">
        <v>179</v>
      </c>
      <c r="C321" s="254" t="s">
        <v>1042</v>
      </c>
      <c r="D321" s="254" t="s">
        <v>1043</v>
      </c>
      <c r="E321" s="254" t="s">
        <v>1044</v>
      </c>
      <c r="F321" s="255">
        <v>1383123</v>
      </c>
      <c r="G321" s="255">
        <v>0</v>
      </c>
      <c r="H321" s="255">
        <v>0</v>
      </c>
      <c r="I321" s="255">
        <v>1383123</v>
      </c>
      <c r="J321" s="256" t="s">
        <v>7</v>
      </c>
      <c r="K321" s="256" t="s">
        <v>60</v>
      </c>
      <c r="L321" s="256" t="s">
        <v>69</v>
      </c>
      <c r="M321" s="257" t="s">
        <v>966</v>
      </c>
      <c r="N321" s="258" t="s">
        <v>173</v>
      </c>
      <c r="O321" s="258" t="s">
        <v>992</v>
      </c>
      <c r="Q321" s="259" t="e">
        <v>#N/A</v>
      </c>
      <c r="R321" s="259" t="e">
        <v>#N/A</v>
      </c>
    </row>
    <row r="322" spans="1:18" ht="14.4">
      <c r="A322" s="253" t="str">
        <f t="shared" si="4"/>
        <v>CRÉDITOS VIGENTES POR INTERMEDIACIÓN FINANCIERA SECTOR NO FINANCIERO Deudores por productos financieros devengados</v>
      </c>
      <c r="B322" s="254" t="s">
        <v>179</v>
      </c>
      <c r="C322" s="254" t="s">
        <v>1045</v>
      </c>
      <c r="D322" s="254" t="s">
        <v>1046</v>
      </c>
      <c r="E322" s="254" t="s">
        <v>1047</v>
      </c>
      <c r="F322" s="255">
        <v>69663226</v>
      </c>
      <c r="G322" s="255">
        <v>0</v>
      </c>
      <c r="H322" s="255">
        <v>0</v>
      </c>
      <c r="I322" s="255">
        <v>69663226</v>
      </c>
      <c r="J322" s="256" t="s">
        <v>7</v>
      </c>
      <c r="K322" s="256" t="s">
        <v>60</v>
      </c>
      <c r="L322" s="256" t="s">
        <v>69</v>
      </c>
      <c r="M322" s="257" t="s">
        <v>966</v>
      </c>
      <c r="N322" s="258" t="s">
        <v>173</v>
      </c>
      <c r="O322" s="258" t="s">
        <v>979</v>
      </c>
      <c r="Q322" s="259" t="e">
        <v>#N/A</v>
      </c>
      <c r="R322" s="259" t="e">
        <v>#N/A</v>
      </c>
    </row>
    <row r="323" spans="1:18" ht="14.4">
      <c r="A323" s="253" t="str">
        <f t="shared" si="4"/>
        <v>CRÉDITOS VIGENTES POR INTERMEDIACIÓN FINANCIERA SECTOR NO FINANCIERO Deudores por productos financieros devengados</v>
      </c>
      <c r="B323" s="254" t="s">
        <v>179</v>
      </c>
      <c r="C323" s="254" t="s">
        <v>1048</v>
      </c>
      <c r="D323" s="254" t="s">
        <v>1049</v>
      </c>
      <c r="E323" s="254" t="s">
        <v>1050</v>
      </c>
      <c r="F323" s="255">
        <v>95615</v>
      </c>
      <c r="G323" s="255">
        <v>0</v>
      </c>
      <c r="H323" s="255">
        <v>0</v>
      </c>
      <c r="I323" s="255">
        <v>95615</v>
      </c>
      <c r="J323" s="256" t="s">
        <v>7</v>
      </c>
      <c r="K323" s="256" t="s">
        <v>60</v>
      </c>
      <c r="L323" s="256" t="s">
        <v>69</v>
      </c>
      <c r="M323" s="257" t="s">
        <v>966</v>
      </c>
      <c r="N323" s="258" t="s">
        <v>173</v>
      </c>
      <c r="O323" s="258" t="s">
        <v>973</v>
      </c>
      <c r="Q323" s="259" t="e">
        <v>#N/A</v>
      </c>
      <c r="R323" s="259" t="e">
        <v>#N/A</v>
      </c>
    </row>
    <row r="324" spans="1:18" ht="14.4">
      <c r="A324" s="253" t="str">
        <f t="shared" si="4"/>
        <v>CRÉDITOS VIGENTES POR INTERMEDIACIÓN FINANCIERA SECTOR NO FINANCIERO Deudores por productos financieros devengados</v>
      </c>
      <c r="B324" s="254" t="s">
        <v>179</v>
      </c>
      <c r="C324" s="254" t="s">
        <v>1051</v>
      </c>
      <c r="D324" s="254" t="s">
        <v>1052</v>
      </c>
      <c r="E324" s="254" t="s">
        <v>639</v>
      </c>
      <c r="F324" s="255">
        <v>4887847</v>
      </c>
      <c r="G324" s="255">
        <v>0</v>
      </c>
      <c r="H324" s="255">
        <v>0</v>
      </c>
      <c r="I324" s="255">
        <v>4887847</v>
      </c>
      <c r="J324" s="256" t="s">
        <v>7</v>
      </c>
      <c r="K324" s="256" t="s">
        <v>60</v>
      </c>
      <c r="L324" s="256" t="s">
        <v>69</v>
      </c>
      <c r="M324" s="257" t="s">
        <v>966</v>
      </c>
      <c r="N324" s="258" t="s">
        <v>173</v>
      </c>
      <c r="O324" s="258" t="s">
        <v>967</v>
      </c>
      <c r="Q324" s="259" t="e">
        <v>#N/A</v>
      </c>
      <c r="R324" s="259" t="e">
        <v>#N/A</v>
      </c>
    </row>
    <row r="325" spans="1:18" ht="14.4">
      <c r="A325" s="253" t="str">
        <f t="shared" si="4"/>
        <v>CRÉDITOS VIGENTES POR INTERMEDIACIÓN FINANCIERA SECTOR NO FINANCIERO Deudores por productos financieros devengados</v>
      </c>
      <c r="B325" s="254" t="s">
        <v>179</v>
      </c>
      <c r="C325" s="254" t="s">
        <v>1053</v>
      </c>
      <c r="D325" s="254" t="s">
        <v>1054</v>
      </c>
      <c r="E325" s="254" t="s">
        <v>642</v>
      </c>
      <c r="F325" s="255">
        <v>38225333835</v>
      </c>
      <c r="G325" s="255">
        <v>0</v>
      </c>
      <c r="H325" s="255">
        <v>0</v>
      </c>
      <c r="I325" s="255">
        <v>38225333835</v>
      </c>
      <c r="J325" s="256" t="s">
        <v>7</v>
      </c>
      <c r="K325" s="256" t="s">
        <v>60</v>
      </c>
      <c r="L325" s="256" t="s">
        <v>69</v>
      </c>
      <c r="M325" s="257" t="s">
        <v>966</v>
      </c>
      <c r="N325" s="258" t="s">
        <v>173</v>
      </c>
      <c r="O325" s="258" t="s">
        <v>970</v>
      </c>
      <c r="Q325" s="259" t="e">
        <v>#N/A</v>
      </c>
      <c r="R325" s="259" t="e">
        <v>#N/A</v>
      </c>
    </row>
    <row r="326" spans="1:18" ht="14.4">
      <c r="A326" s="253" t="str">
        <f t="shared" ref="A326:A389" si="5">CONCATENATE(K326,L326)</f>
        <v>CRÉDITOS VIGENTES POR INTERMEDIACIÓN FINANCIERA SECTOR NO FINANCIERO Deudores por productos financieros devengados</v>
      </c>
      <c r="B326" s="254" t="s">
        <v>168</v>
      </c>
      <c r="C326" s="254" t="s">
        <v>1055</v>
      </c>
      <c r="D326" s="254" t="s">
        <v>1056</v>
      </c>
      <c r="E326" s="254" t="s">
        <v>1057</v>
      </c>
      <c r="F326" s="255">
        <v>0</v>
      </c>
      <c r="G326" s="255">
        <v>373</v>
      </c>
      <c r="H326" s="255">
        <v>2714832</v>
      </c>
      <c r="I326" s="255">
        <v>2714832</v>
      </c>
      <c r="J326" s="256" t="s">
        <v>7</v>
      </c>
      <c r="K326" s="256" t="s">
        <v>60</v>
      </c>
      <c r="L326" s="256" t="s">
        <v>69</v>
      </c>
      <c r="M326" s="257" t="s">
        <v>966</v>
      </c>
      <c r="N326" s="258" t="s">
        <v>173</v>
      </c>
      <c r="O326" s="258" t="s">
        <v>1058</v>
      </c>
      <c r="Q326" s="259" t="e">
        <v>#N/A</v>
      </c>
      <c r="R326" s="259" t="e">
        <v>#N/A</v>
      </c>
    </row>
    <row r="327" spans="1:18" ht="14.4">
      <c r="A327" s="253" t="str">
        <f t="shared" si="5"/>
        <v>CRÉDITOS VIGENTES POR INTERMEDIACIÓN FINANCIERA SECTOR NO FINANCIERO Deudores por productos financieros devengados</v>
      </c>
      <c r="B327" s="254" t="s">
        <v>168</v>
      </c>
      <c r="C327" s="254" t="s">
        <v>1059</v>
      </c>
      <c r="D327" s="254" t="s">
        <v>1060</v>
      </c>
      <c r="E327" s="254" t="s">
        <v>1061</v>
      </c>
      <c r="F327" s="255">
        <v>0</v>
      </c>
      <c r="G327" s="255">
        <v>191.95</v>
      </c>
      <c r="H327" s="255">
        <v>1397083</v>
      </c>
      <c r="I327" s="255">
        <v>1397083</v>
      </c>
      <c r="J327" s="256" t="s">
        <v>7</v>
      </c>
      <c r="K327" s="256" t="s">
        <v>60</v>
      </c>
      <c r="L327" s="256" t="s">
        <v>69</v>
      </c>
      <c r="M327" s="257" t="s">
        <v>966</v>
      </c>
      <c r="N327" s="258" t="s">
        <v>173</v>
      </c>
      <c r="O327" s="258" t="s">
        <v>1007</v>
      </c>
      <c r="Q327" s="259" t="e">
        <v>#N/A</v>
      </c>
      <c r="R327" s="259" t="e">
        <v>#N/A</v>
      </c>
    </row>
    <row r="328" spans="1:18" ht="14.4">
      <c r="A328" s="253" t="str">
        <f t="shared" si="5"/>
        <v>CRÉDITOS VIGENTES POR INTERMEDIACIÓN FINANCIERA SECTOR NO FINANCIERO Deudores por productos financieros devengados</v>
      </c>
      <c r="B328" s="254" t="s">
        <v>168</v>
      </c>
      <c r="C328" s="254" t="s">
        <v>1062</v>
      </c>
      <c r="D328" s="254" t="s">
        <v>1063</v>
      </c>
      <c r="E328" s="254" t="s">
        <v>485</v>
      </c>
      <c r="F328" s="255">
        <v>0</v>
      </c>
      <c r="G328" s="255">
        <v>19663</v>
      </c>
      <c r="H328" s="255">
        <v>143114589</v>
      </c>
      <c r="I328" s="255">
        <v>143114589</v>
      </c>
      <c r="J328" s="256" t="s">
        <v>7</v>
      </c>
      <c r="K328" s="256" t="s">
        <v>60</v>
      </c>
      <c r="L328" s="256" t="s">
        <v>69</v>
      </c>
      <c r="M328" s="257" t="s">
        <v>966</v>
      </c>
      <c r="N328" s="258" t="s">
        <v>173</v>
      </c>
      <c r="O328" s="258" t="s">
        <v>992</v>
      </c>
      <c r="Q328" s="259" t="e">
        <v>#N/A</v>
      </c>
      <c r="R328" s="259" t="e">
        <v>#N/A</v>
      </c>
    </row>
    <row r="329" spans="1:18" ht="14.4">
      <c r="A329" s="253" t="str">
        <f t="shared" si="5"/>
        <v>CRÉDITOS VIGENTES POR INTERMEDIACIÓN FINANCIERA SECTOR NO FINANCIERO Deudores por productos financieros devengados</v>
      </c>
      <c r="B329" s="254" t="s">
        <v>168</v>
      </c>
      <c r="C329" s="254" t="s">
        <v>1064</v>
      </c>
      <c r="D329" s="254" t="s">
        <v>1065</v>
      </c>
      <c r="E329" s="254" t="s">
        <v>490</v>
      </c>
      <c r="F329" s="255">
        <v>0</v>
      </c>
      <c r="G329" s="255">
        <v>224662.88</v>
      </c>
      <c r="H329" s="255">
        <v>1635179566</v>
      </c>
      <c r="I329" s="255">
        <v>1635179566</v>
      </c>
      <c r="J329" s="256" t="s">
        <v>7</v>
      </c>
      <c r="K329" s="256" t="s">
        <v>60</v>
      </c>
      <c r="L329" s="256" t="s">
        <v>69</v>
      </c>
      <c r="M329" s="257" t="s">
        <v>966</v>
      </c>
      <c r="N329" s="258" t="s">
        <v>173</v>
      </c>
      <c r="O329" s="258" t="s">
        <v>979</v>
      </c>
      <c r="Q329" s="259" t="e">
        <v>#N/A</v>
      </c>
      <c r="R329" s="259" t="e">
        <v>#N/A</v>
      </c>
    </row>
    <row r="330" spans="1:18" ht="14.4">
      <c r="A330" s="253" t="str">
        <f t="shared" si="5"/>
        <v>CRÉDITOS VIGENTES POR INTERMEDIACIÓN FINANCIERA SECTOR NO FINANCIERO Deudores por productos financieros devengados</v>
      </c>
      <c r="B330" s="254" t="s">
        <v>168</v>
      </c>
      <c r="C330" s="254" t="s">
        <v>1066</v>
      </c>
      <c r="D330" s="254" t="s">
        <v>1067</v>
      </c>
      <c r="E330" s="254" t="s">
        <v>494</v>
      </c>
      <c r="F330" s="255">
        <v>0</v>
      </c>
      <c r="G330" s="255">
        <v>756333.12</v>
      </c>
      <c r="H330" s="255">
        <v>5504872291</v>
      </c>
      <c r="I330" s="255">
        <v>5504872291</v>
      </c>
      <c r="J330" s="256" t="s">
        <v>7</v>
      </c>
      <c r="K330" s="256" t="s">
        <v>60</v>
      </c>
      <c r="L330" s="256" t="s">
        <v>69</v>
      </c>
      <c r="M330" s="257" t="s">
        <v>966</v>
      </c>
      <c r="N330" s="258" t="s">
        <v>173</v>
      </c>
      <c r="O330" s="258" t="s">
        <v>973</v>
      </c>
      <c r="Q330" s="259" t="e">
        <v>#N/A</v>
      </c>
      <c r="R330" s="259" t="e">
        <v>#N/A</v>
      </c>
    </row>
    <row r="331" spans="1:18" ht="14.4">
      <c r="A331" s="253" t="str">
        <f t="shared" si="5"/>
        <v>CRÉDITOS VIGENTES POR INTERMEDIACIÓN FINANCIERA SECTOR NO FINANCIERO Deudores por productos financieros devengados</v>
      </c>
      <c r="B331" s="254" t="s">
        <v>168</v>
      </c>
      <c r="C331" s="254" t="s">
        <v>1068</v>
      </c>
      <c r="D331" s="254" t="s">
        <v>1069</v>
      </c>
      <c r="E331" s="254" t="s">
        <v>461</v>
      </c>
      <c r="F331" s="255">
        <v>0</v>
      </c>
      <c r="G331" s="255">
        <v>1182183.22</v>
      </c>
      <c r="H331" s="255">
        <v>8604366883</v>
      </c>
      <c r="I331" s="255">
        <v>8604366883</v>
      </c>
      <c r="J331" s="256" t="s">
        <v>7</v>
      </c>
      <c r="K331" s="256" t="s">
        <v>60</v>
      </c>
      <c r="L331" s="256" t="s">
        <v>69</v>
      </c>
      <c r="M331" s="257" t="s">
        <v>966</v>
      </c>
      <c r="N331" s="258" t="s">
        <v>173</v>
      </c>
      <c r="O331" s="258" t="s">
        <v>967</v>
      </c>
      <c r="Q331" s="259" t="e">
        <v>#N/A</v>
      </c>
      <c r="R331" s="259" t="e">
        <v>#N/A</v>
      </c>
    </row>
    <row r="332" spans="1:18" ht="14.4">
      <c r="A332" s="253" t="str">
        <f t="shared" si="5"/>
        <v>CRÉDITOS VIGENTES POR INTERMEDIACIÓN FINANCIERA SECTOR NO FINANCIERO Deudores por productos financieros devengados</v>
      </c>
      <c r="B332" s="254" t="s">
        <v>168</v>
      </c>
      <c r="C332" s="254" t="s">
        <v>1070</v>
      </c>
      <c r="D332" s="254" t="s">
        <v>1071</v>
      </c>
      <c r="E332" s="254" t="s">
        <v>464</v>
      </c>
      <c r="F332" s="255">
        <v>0</v>
      </c>
      <c r="G332" s="255">
        <v>9590905.8499999996</v>
      </c>
      <c r="H332" s="255">
        <v>69806161411</v>
      </c>
      <c r="I332" s="255">
        <v>69806161411</v>
      </c>
      <c r="J332" s="256" t="s">
        <v>7</v>
      </c>
      <c r="K332" s="256" t="s">
        <v>60</v>
      </c>
      <c r="L332" s="256" t="s">
        <v>69</v>
      </c>
      <c r="M332" s="257" t="s">
        <v>966</v>
      </c>
      <c r="N332" s="258" t="s">
        <v>173</v>
      </c>
      <c r="O332" s="258" t="s">
        <v>970</v>
      </c>
      <c r="Q332" s="259" t="e">
        <v>#N/A</v>
      </c>
      <c r="R332" s="259" t="e">
        <v>#N/A</v>
      </c>
    </row>
    <row r="333" spans="1:18" ht="14.4">
      <c r="A333" s="253" t="str">
        <f t="shared" si="5"/>
        <v>CRÉDITOS VIGENTES POR INTERMEDIACIÓN FINANCIERA SECTOR NO FINANCIERO Deudores por productos financieros devengados</v>
      </c>
      <c r="B333" s="254" t="s">
        <v>179</v>
      </c>
      <c r="C333" s="254" t="s">
        <v>1072</v>
      </c>
      <c r="D333" s="254" t="s">
        <v>1073</v>
      </c>
      <c r="E333" s="254" t="s">
        <v>498</v>
      </c>
      <c r="F333" s="255">
        <v>20630118</v>
      </c>
      <c r="G333" s="255">
        <v>0</v>
      </c>
      <c r="H333" s="255">
        <v>0</v>
      </c>
      <c r="I333" s="255">
        <v>20630118</v>
      </c>
      <c r="J333" s="256" t="s">
        <v>7</v>
      </c>
      <c r="K333" s="256" t="s">
        <v>60</v>
      </c>
      <c r="L333" s="256" t="s">
        <v>69</v>
      </c>
      <c r="M333" s="257" t="s">
        <v>966</v>
      </c>
      <c r="N333" s="258" t="s">
        <v>173</v>
      </c>
      <c r="O333" s="258" t="s">
        <v>1058</v>
      </c>
      <c r="Q333" s="259" t="e">
        <v>#N/A</v>
      </c>
      <c r="R333" s="259" t="e">
        <v>#N/A</v>
      </c>
    </row>
    <row r="334" spans="1:18" ht="14.4">
      <c r="A334" s="253" t="str">
        <f t="shared" si="5"/>
        <v>CRÉDITOS VIGENTES POR INTERMEDIACIÓN FINANCIERA SECTOR NO FINANCIERO Deudores por productos financieros devengados</v>
      </c>
      <c r="B334" s="254" t="s">
        <v>179</v>
      </c>
      <c r="C334" s="254" t="s">
        <v>1074</v>
      </c>
      <c r="D334" s="254" t="s">
        <v>1075</v>
      </c>
      <c r="E334" s="254" t="s">
        <v>502</v>
      </c>
      <c r="F334" s="255">
        <v>390088855</v>
      </c>
      <c r="G334" s="255">
        <v>0</v>
      </c>
      <c r="H334" s="255">
        <v>0</v>
      </c>
      <c r="I334" s="255">
        <v>390088855</v>
      </c>
      <c r="J334" s="256" t="s">
        <v>7</v>
      </c>
      <c r="K334" s="256" t="s">
        <v>60</v>
      </c>
      <c r="L334" s="256" t="s">
        <v>69</v>
      </c>
      <c r="M334" s="257" t="s">
        <v>966</v>
      </c>
      <c r="N334" s="258" t="s">
        <v>173</v>
      </c>
      <c r="O334" s="258" t="s">
        <v>1007</v>
      </c>
      <c r="Q334" s="259" t="e">
        <v>#N/A</v>
      </c>
      <c r="R334" s="259" t="e">
        <v>#N/A</v>
      </c>
    </row>
    <row r="335" spans="1:18" ht="14.4">
      <c r="A335" s="253" t="str">
        <f t="shared" si="5"/>
        <v>CRÉDITOS VIGENTES POR INTERMEDIACIÓN FINANCIERA SECTOR NO FINANCIERO Deudores por productos financieros devengados</v>
      </c>
      <c r="B335" s="254" t="s">
        <v>179</v>
      </c>
      <c r="C335" s="254" t="s">
        <v>1076</v>
      </c>
      <c r="D335" s="254" t="s">
        <v>1077</v>
      </c>
      <c r="E335" s="254" t="s">
        <v>552</v>
      </c>
      <c r="F335" s="255">
        <v>255373352</v>
      </c>
      <c r="G335" s="255">
        <v>0</v>
      </c>
      <c r="H335" s="255">
        <v>0</v>
      </c>
      <c r="I335" s="255">
        <v>255373352</v>
      </c>
      <c r="J335" s="256" t="s">
        <v>7</v>
      </c>
      <c r="K335" s="256" t="s">
        <v>60</v>
      </c>
      <c r="L335" s="256" t="s">
        <v>69</v>
      </c>
      <c r="M335" s="257" t="s">
        <v>966</v>
      </c>
      <c r="N335" s="258" t="s">
        <v>173</v>
      </c>
      <c r="O335" s="258" t="s">
        <v>992</v>
      </c>
      <c r="Q335" s="259" t="e">
        <v>#N/A</v>
      </c>
      <c r="R335" s="259" t="e">
        <v>#N/A</v>
      </c>
    </row>
    <row r="336" spans="1:18" ht="14.4">
      <c r="A336" s="253" t="str">
        <f t="shared" si="5"/>
        <v>CRÉDITOS VIGENTES POR INTERMEDIACIÓN FINANCIERA SECTOR NO FINANCIERO Deudores por productos financieros devengados</v>
      </c>
      <c r="B336" s="254" t="s">
        <v>179</v>
      </c>
      <c r="C336" s="254" t="s">
        <v>1078</v>
      </c>
      <c r="D336" s="254" t="s">
        <v>1079</v>
      </c>
      <c r="E336" s="254" t="s">
        <v>506</v>
      </c>
      <c r="F336" s="255">
        <v>1957210135</v>
      </c>
      <c r="G336" s="255">
        <v>0</v>
      </c>
      <c r="H336" s="255">
        <v>0</v>
      </c>
      <c r="I336" s="255">
        <v>1957210135</v>
      </c>
      <c r="J336" s="256" t="s">
        <v>7</v>
      </c>
      <c r="K336" s="256" t="s">
        <v>60</v>
      </c>
      <c r="L336" s="256" t="s">
        <v>69</v>
      </c>
      <c r="M336" s="257" t="s">
        <v>966</v>
      </c>
      <c r="N336" s="258" t="s">
        <v>173</v>
      </c>
      <c r="O336" s="258" t="s">
        <v>979</v>
      </c>
      <c r="Q336" s="259" t="e">
        <v>#N/A</v>
      </c>
      <c r="R336" s="259" t="e">
        <v>#N/A</v>
      </c>
    </row>
    <row r="337" spans="1:18" ht="14.4">
      <c r="A337" s="253" t="str">
        <f t="shared" si="5"/>
        <v>CRÉDITOS VIGENTES POR INTERMEDIACIÓN FINANCIERA SECTOR NO FINANCIERO Deudores por productos financieros devengados</v>
      </c>
      <c r="B337" s="254" t="s">
        <v>179</v>
      </c>
      <c r="C337" s="254" t="s">
        <v>1080</v>
      </c>
      <c r="D337" s="254" t="s">
        <v>1081</v>
      </c>
      <c r="E337" s="254" t="s">
        <v>509</v>
      </c>
      <c r="F337" s="255">
        <v>9513971294</v>
      </c>
      <c r="G337" s="255">
        <v>0</v>
      </c>
      <c r="H337" s="255">
        <v>0</v>
      </c>
      <c r="I337" s="255">
        <v>9513971294</v>
      </c>
      <c r="J337" s="256" t="s">
        <v>7</v>
      </c>
      <c r="K337" s="256" t="s">
        <v>60</v>
      </c>
      <c r="L337" s="256" t="s">
        <v>69</v>
      </c>
      <c r="M337" s="257" t="s">
        <v>966</v>
      </c>
      <c r="N337" s="258" t="s">
        <v>173</v>
      </c>
      <c r="O337" s="258" t="s">
        <v>973</v>
      </c>
      <c r="Q337" s="259" t="e">
        <v>#N/A</v>
      </c>
      <c r="R337" s="259" t="e">
        <v>#N/A</v>
      </c>
    </row>
    <row r="338" spans="1:18" ht="14.4">
      <c r="A338" s="253" t="str">
        <f t="shared" si="5"/>
        <v>CRÉDITOS VIGENTES POR INTERMEDIACIÓN FINANCIERA SECTOR NO FINANCIERO Deudores por productos financieros devengados</v>
      </c>
      <c r="B338" s="254" t="s">
        <v>179</v>
      </c>
      <c r="C338" s="254" t="s">
        <v>1082</v>
      </c>
      <c r="D338" s="254" t="s">
        <v>1083</v>
      </c>
      <c r="E338" s="254" t="s">
        <v>512</v>
      </c>
      <c r="F338" s="255">
        <v>14458075442</v>
      </c>
      <c r="G338" s="255">
        <v>0</v>
      </c>
      <c r="H338" s="255">
        <v>0</v>
      </c>
      <c r="I338" s="255">
        <v>14458075442</v>
      </c>
      <c r="J338" s="256" t="s">
        <v>7</v>
      </c>
      <c r="K338" s="256" t="s">
        <v>60</v>
      </c>
      <c r="L338" s="256" t="s">
        <v>69</v>
      </c>
      <c r="M338" s="257" t="s">
        <v>966</v>
      </c>
      <c r="N338" s="258" t="s">
        <v>173</v>
      </c>
      <c r="O338" s="258" t="s">
        <v>967</v>
      </c>
      <c r="Q338" s="259" t="e">
        <v>#N/A</v>
      </c>
      <c r="R338" s="259" t="e">
        <v>#N/A</v>
      </c>
    </row>
    <row r="339" spans="1:18" ht="14.4">
      <c r="A339" s="253" t="str">
        <f t="shared" si="5"/>
        <v>CRÉDITOS VIGENTES POR INTERMEDIACIÓN FINANCIERA SECTOR NO FINANCIERO Deudores por productos financieros devengados</v>
      </c>
      <c r="B339" s="254" t="s">
        <v>179</v>
      </c>
      <c r="C339" s="254" t="s">
        <v>1084</v>
      </c>
      <c r="D339" s="254" t="s">
        <v>1085</v>
      </c>
      <c r="E339" s="254" t="s">
        <v>659</v>
      </c>
      <c r="F339" s="255">
        <v>207247509333</v>
      </c>
      <c r="G339" s="255">
        <v>0</v>
      </c>
      <c r="H339" s="255">
        <v>0</v>
      </c>
      <c r="I339" s="255">
        <v>207247509333</v>
      </c>
      <c r="J339" s="256" t="s">
        <v>7</v>
      </c>
      <c r="K339" s="256" t="s">
        <v>60</v>
      </c>
      <c r="L339" s="256" t="s">
        <v>69</v>
      </c>
      <c r="M339" s="257" t="s">
        <v>966</v>
      </c>
      <c r="N339" s="258" t="s">
        <v>173</v>
      </c>
      <c r="O339" s="258" t="s">
        <v>970</v>
      </c>
      <c r="Q339" s="259" t="e">
        <v>#N/A</v>
      </c>
      <c r="R339" s="259" t="e">
        <v>#N/A</v>
      </c>
    </row>
    <row r="340" spans="1:18" ht="14.4">
      <c r="A340" s="253" t="str">
        <f t="shared" si="5"/>
        <v>CRÉDITOS VIGENTES POR INTERMEDIACIÓN FINANCIERA SECTOR NO FINANCIERO Deudores por productos financieros devengados</v>
      </c>
      <c r="B340" s="254" t="s">
        <v>168</v>
      </c>
      <c r="C340" s="254" t="s">
        <v>1086</v>
      </c>
      <c r="D340" s="254" t="s">
        <v>1087</v>
      </c>
      <c r="E340" s="254" t="s">
        <v>1088</v>
      </c>
      <c r="F340" s="255">
        <v>0</v>
      </c>
      <c r="G340" s="255">
        <v>114</v>
      </c>
      <c r="H340" s="255">
        <v>829734</v>
      </c>
      <c r="I340" s="255">
        <v>829734</v>
      </c>
      <c r="J340" s="256" t="s">
        <v>7</v>
      </c>
      <c r="K340" s="256" t="s">
        <v>60</v>
      </c>
      <c r="L340" s="256" t="s">
        <v>69</v>
      </c>
      <c r="M340" s="257" t="s">
        <v>966</v>
      </c>
      <c r="N340" s="258" t="s">
        <v>173</v>
      </c>
      <c r="O340" s="258" t="s">
        <v>979</v>
      </c>
      <c r="Q340" s="259" t="e">
        <v>#N/A</v>
      </c>
      <c r="R340" s="259" t="e">
        <v>#N/A</v>
      </c>
    </row>
    <row r="341" spans="1:18" ht="14.4">
      <c r="A341" s="253" t="str">
        <f t="shared" si="5"/>
        <v>CRÉDITOS VIGENTES POR INTERMEDIACIÓN FINANCIERA SECTOR NO FINANCIERO Deudores por productos financieros devengados</v>
      </c>
      <c r="B341" s="254" t="s">
        <v>168</v>
      </c>
      <c r="C341" s="254" t="s">
        <v>1089</v>
      </c>
      <c r="D341" s="254" t="s">
        <v>1090</v>
      </c>
      <c r="E341" s="254" t="s">
        <v>516</v>
      </c>
      <c r="F341" s="255">
        <v>0</v>
      </c>
      <c r="G341" s="255">
        <v>30105.89</v>
      </c>
      <c r="H341" s="255">
        <v>219121807</v>
      </c>
      <c r="I341" s="255">
        <v>219121807</v>
      </c>
      <c r="J341" s="256" t="s">
        <v>7</v>
      </c>
      <c r="K341" s="256" t="s">
        <v>60</v>
      </c>
      <c r="L341" s="256" t="s">
        <v>69</v>
      </c>
      <c r="M341" s="257" t="s">
        <v>966</v>
      </c>
      <c r="N341" s="258" t="s">
        <v>173</v>
      </c>
      <c r="O341" s="258" t="s">
        <v>973</v>
      </c>
      <c r="Q341" s="259" t="e">
        <v>#N/A</v>
      </c>
      <c r="R341" s="259" t="e">
        <v>#N/A</v>
      </c>
    </row>
    <row r="342" spans="1:18" ht="14.4">
      <c r="A342" s="253" t="str">
        <f t="shared" si="5"/>
        <v>CRÉDITOS VIGENTES POR INTERMEDIACIÓN FINANCIERA SECTOR NO FINANCIERO Deudores por productos financieros devengados</v>
      </c>
      <c r="B342" s="254" t="s">
        <v>168</v>
      </c>
      <c r="C342" s="254" t="s">
        <v>1091</v>
      </c>
      <c r="D342" s="254" t="s">
        <v>1092</v>
      </c>
      <c r="E342" s="254" t="s">
        <v>519</v>
      </c>
      <c r="F342" s="255">
        <v>0</v>
      </c>
      <c r="G342" s="255">
        <v>5792.48</v>
      </c>
      <c r="H342" s="255">
        <v>42159813</v>
      </c>
      <c r="I342" s="255">
        <v>42159813</v>
      </c>
      <c r="J342" s="256" t="s">
        <v>7</v>
      </c>
      <c r="K342" s="256" t="s">
        <v>60</v>
      </c>
      <c r="L342" s="256" t="s">
        <v>69</v>
      </c>
      <c r="M342" s="257" t="s">
        <v>966</v>
      </c>
      <c r="N342" s="258" t="s">
        <v>173</v>
      </c>
      <c r="O342" s="258" t="s">
        <v>967</v>
      </c>
      <c r="Q342" s="259" t="e">
        <v>#N/A</v>
      </c>
      <c r="R342" s="259" t="e">
        <v>#N/A</v>
      </c>
    </row>
    <row r="343" spans="1:18" ht="14.4">
      <c r="A343" s="253" t="str">
        <f t="shared" si="5"/>
        <v>CRÉDITOS VIGENTES POR INTERMEDIACIÓN FINANCIERA SECTOR NO FINANCIERO Deudores por productos financieros devengados</v>
      </c>
      <c r="B343" s="254" t="s">
        <v>168</v>
      </c>
      <c r="C343" s="254" t="s">
        <v>1093</v>
      </c>
      <c r="D343" s="254" t="s">
        <v>1094</v>
      </c>
      <c r="E343" s="254" t="s">
        <v>1095</v>
      </c>
      <c r="F343" s="255">
        <v>0</v>
      </c>
      <c r="G343" s="255">
        <v>84617.37</v>
      </c>
      <c r="H343" s="255">
        <v>615876527</v>
      </c>
      <c r="I343" s="255">
        <v>615876527</v>
      </c>
      <c r="J343" s="256" t="s">
        <v>7</v>
      </c>
      <c r="K343" s="256" t="s">
        <v>60</v>
      </c>
      <c r="L343" s="256" t="s">
        <v>69</v>
      </c>
      <c r="M343" s="257" t="s">
        <v>966</v>
      </c>
      <c r="N343" s="258" t="s">
        <v>173</v>
      </c>
      <c r="O343" s="258" t="s">
        <v>970</v>
      </c>
      <c r="Q343" s="259" t="e">
        <v>#N/A</v>
      </c>
      <c r="R343" s="259" t="e">
        <v>#N/A</v>
      </c>
    </row>
    <row r="344" spans="1:18" ht="14.4">
      <c r="A344" s="253" t="str">
        <f t="shared" si="5"/>
        <v>CRÉDITOS VIGENTES POR INTERMEDIACIÓN FINANCIERA SECTOR NO FINANCIERO Deudores por productos financieros devengados</v>
      </c>
      <c r="B344" s="254" t="s">
        <v>179</v>
      </c>
      <c r="C344" s="254" t="s">
        <v>1096</v>
      </c>
      <c r="D344" s="254" t="s">
        <v>1097</v>
      </c>
      <c r="E344" s="254" t="s">
        <v>1098</v>
      </c>
      <c r="F344" s="255">
        <v>940125</v>
      </c>
      <c r="G344" s="255">
        <v>0</v>
      </c>
      <c r="H344" s="255">
        <v>0</v>
      </c>
      <c r="I344" s="255">
        <v>940125</v>
      </c>
      <c r="J344" s="256" t="s">
        <v>7</v>
      </c>
      <c r="K344" s="256" t="s">
        <v>60</v>
      </c>
      <c r="L344" s="256" t="s">
        <v>69</v>
      </c>
      <c r="M344" s="257" t="s">
        <v>966</v>
      </c>
      <c r="N344" s="258" t="s">
        <v>173</v>
      </c>
      <c r="O344" s="258" t="s">
        <v>1058</v>
      </c>
      <c r="Q344" s="259" t="e">
        <v>#N/A</v>
      </c>
      <c r="R344" s="259" t="e">
        <v>#N/A</v>
      </c>
    </row>
    <row r="345" spans="1:18" ht="14.4">
      <c r="A345" s="253" t="str">
        <f t="shared" si="5"/>
        <v>CRÉDITOS VIGENTES POR INTERMEDIACIÓN FINANCIERA SECTOR NO FINANCIERO Deudores por productos financieros devengados</v>
      </c>
      <c r="B345" s="254" t="s">
        <v>179</v>
      </c>
      <c r="C345" s="254" t="s">
        <v>1099</v>
      </c>
      <c r="D345" s="254" t="s">
        <v>1100</v>
      </c>
      <c r="E345" s="254" t="s">
        <v>522</v>
      </c>
      <c r="F345" s="255">
        <v>2319264</v>
      </c>
      <c r="G345" s="255">
        <v>0</v>
      </c>
      <c r="H345" s="255">
        <v>0</v>
      </c>
      <c r="I345" s="255">
        <v>2319264</v>
      </c>
      <c r="J345" s="256" t="s">
        <v>7</v>
      </c>
      <c r="K345" s="256" t="s">
        <v>60</v>
      </c>
      <c r="L345" s="256" t="s">
        <v>69</v>
      </c>
      <c r="M345" s="257" t="s">
        <v>966</v>
      </c>
      <c r="N345" s="258" t="s">
        <v>173</v>
      </c>
      <c r="O345" s="258" t="s">
        <v>1007</v>
      </c>
      <c r="Q345" s="259" t="e">
        <v>#N/A</v>
      </c>
      <c r="R345" s="259" t="e">
        <v>#N/A</v>
      </c>
    </row>
    <row r="346" spans="1:18" ht="14.4">
      <c r="A346" s="253" t="str">
        <f t="shared" si="5"/>
        <v>CRÉDITOS VIGENTES POR INTERMEDIACIÓN FINANCIERA SECTOR NO FINANCIERO Deudores por productos financieros devengados</v>
      </c>
      <c r="B346" s="254" t="s">
        <v>179</v>
      </c>
      <c r="C346" s="254" t="s">
        <v>1101</v>
      </c>
      <c r="D346" s="254" t="s">
        <v>1102</v>
      </c>
      <c r="E346" s="254" t="s">
        <v>525</v>
      </c>
      <c r="F346" s="255">
        <v>9568962</v>
      </c>
      <c r="G346" s="255">
        <v>0</v>
      </c>
      <c r="H346" s="255">
        <v>0</v>
      </c>
      <c r="I346" s="255">
        <v>9568962</v>
      </c>
      <c r="J346" s="256" t="s">
        <v>7</v>
      </c>
      <c r="K346" s="256" t="s">
        <v>60</v>
      </c>
      <c r="L346" s="256" t="s">
        <v>69</v>
      </c>
      <c r="M346" s="257" t="s">
        <v>966</v>
      </c>
      <c r="N346" s="258" t="s">
        <v>173</v>
      </c>
      <c r="O346" s="258" t="s">
        <v>992</v>
      </c>
      <c r="Q346" s="259" t="e">
        <v>#N/A</v>
      </c>
      <c r="R346" s="259" t="e">
        <v>#N/A</v>
      </c>
    </row>
    <row r="347" spans="1:18" ht="14.4">
      <c r="A347" s="253" t="str">
        <f t="shared" si="5"/>
        <v>CRÉDITOS VIGENTES POR INTERMEDIACIÓN FINANCIERA SECTOR NO FINANCIERO Deudores por productos financieros devengados</v>
      </c>
      <c r="B347" s="254" t="s">
        <v>179</v>
      </c>
      <c r="C347" s="254" t="s">
        <v>1103</v>
      </c>
      <c r="D347" s="254" t="s">
        <v>1104</v>
      </c>
      <c r="E347" s="254" t="s">
        <v>528</v>
      </c>
      <c r="F347" s="255">
        <v>48750781</v>
      </c>
      <c r="G347" s="255">
        <v>0</v>
      </c>
      <c r="H347" s="255">
        <v>0</v>
      </c>
      <c r="I347" s="255">
        <v>48750781</v>
      </c>
      <c r="J347" s="256" t="s">
        <v>7</v>
      </c>
      <c r="K347" s="256" t="s">
        <v>60</v>
      </c>
      <c r="L347" s="256" t="s">
        <v>69</v>
      </c>
      <c r="M347" s="257" t="s">
        <v>966</v>
      </c>
      <c r="N347" s="258" t="s">
        <v>173</v>
      </c>
      <c r="O347" s="258" t="s">
        <v>979</v>
      </c>
      <c r="Q347" s="259" t="e">
        <v>#N/A</v>
      </c>
      <c r="R347" s="259" t="e">
        <v>#N/A</v>
      </c>
    </row>
    <row r="348" spans="1:18" ht="14.4">
      <c r="A348" s="253" t="str">
        <f t="shared" si="5"/>
        <v>CRÉDITOS VIGENTES POR INTERMEDIACIÓN FINANCIERA SECTOR NO FINANCIERO Deudores por productos financieros devengados</v>
      </c>
      <c r="B348" s="254" t="s">
        <v>179</v>
      </c>
      <c r="C348" s="254" t="s">
        <v>1105</v>
      </c>
      <c r="D348" s="254" t="s">
        <v>1106</v>
      </c>
      <c r="E348" s="254" t="s">
        <v>531</v>
      </c>
      <c r="F348" s="255">
        <v>843871148</v>
      </c>
      <c r="G348" s="255">
        <v>0</v>
      </c>
      <c r="H348" s="255">
        <v>0</v>
      </c>
      <c r="I348" s="255">
        <v>843871148</v>
      </c>
      <c r="J348" s="256" t="s">
        <v>7</v>
      </c>
      <c r="K348" s="256" t="s">
        <v>60</v>
      </c>
      <c r="L348" s="256" t="s">
        <v>69</v>
      </c>
      <c r="M348" s="257" t="s">
        <v>966</v>
      </c>
      <c r="N348" s="258" t="s">
        <v>173</v>
      </c>
      <c r="O348" s="258" t="s">
        <v>973</v>
      </c>
      <c r="Q348" s="259" t="e">
        <v>#N/A</v>
      </c>
      <c r="R348" s="259" t="e">
        <v>#N/A</v>
      </c>
    </row>
    <row r="349" spans="1:18" ht="14.4">
      <c r="A349" s="253" t="str">
        <f t="shared" si="5"/>
        <v>CRÉDITOS VIGENTES POR INTERMEDIACIÓN FINANCIERA SECTOR NO FINANCIERO Deudores por productos financieros devengados</v>
      </c>
      <c r="B349" s="254" t="s">
        <v>179</v>
      </c>
      <c r="C349" s="254" t="s">
        <v>1107</v>
      </c>
      <c r="D349" s="254" t="s">
        <v>1108</v>
      </c>
      <c r="E349" s="254" t="s">
        <v>534</v>
      </c>
      <c r="F349" s="255">
        <v>5250117879</v>
      </c>
      <c r="G349" s="255">
        <v>0</v>
      </c>
      <c r="H349" s="255">
        <v>0</v>
      </c>
      <c r="I349" s="255">
        <v>5250117879</v>
      </c>
      <c r="J349" s="256" t="s">
        <v>7</v>
      </c>
      <c r="K349" s="256" t="s">
        <v>60</v>
      </c>
      <c r="L349" s="256" t="s">
        <v>69</v>
      </c>
      <c r="M349" s="257" t="s">
        <v>966</v>
      </c>
      <c r="N349" s="258" t="s">
        <v>173</v>
      </c>
      <c r="O349" s="258" t="s">
        <v>967</v>
      </c>
      <c r="Q349" s="259" t="e">
        <v>#N/A</v>
      </c>
      <c r="R349" s="259" t="e">
        <v>#N/A</v>
      </c>
    </row>
    <row r="350" spans="1:18" ht="14.4">
      <c r="A350" s="253" t="str">
        <f t="shared" si="5"/>
        <v>CRÉDITOS VIGENTES POR INTERMEDIACIÓN FINANCIERA SECTOR NO FINANCIERO Deudores por productos financieros devengados</v>
      </c>
      <c r="B350" s="254" t="s">
        <v>179</v>
      </c>
      <c r="C350" s="254" t="s">
        <v>1109</v>
      </c>
      <c r="D350" s="254" t="s">
        <v>1110</v>
      </c>
      <c r="E350" s="254" t="s">
        <v>537</v>
      </c>
      <c r="F350" s="255">
        <v>3703612153</v>
      </c>
      <c r="G350" s="255">
        <v>0</v>
      </c>
      <c r="H350" s="255">
        <v>0</v>
      </c>
      <c r="I350" s="255">
        <v>3703612153</v>
      </c>
      <c r="J350" s="256" t="s">
        <v>7</v>
      </c>
      <c r="K350" s="256" t="s">
        <v>60</v>
      </c>
      <c r="L350" s="256" t="s">
        <v>69</v>
      </c>
      <c r="M350" s="257" t="s">
        <v>966</v>
      </c>
      <c r="N350" s="258" t="s">
        <v>173</v>
      </c>
      <c r="O350" s="258" t="s">
        <v>970</v>
      </c>
      <c r="Q350" s="259" t="e">
        <v>#N/A</v>
      </c>
      <c r="R350" s="259" t="e">
        <v>#N/A</v>
      </c>
    </row>
    <row r="351" spans="1:18" ht="14.4">
      <c r="A351" s="253" t="str">
        <f t="shared" si="5"/>
        <v>CRÉDITOS VIGENTES POR INTERMEDIACIÓN FINANCIERA SECTOR NO FINANCIERO Deudores por productos financieros devengados</v>
      </c>
      <c r="B351" s="254" t="s">
        <v>179</v>
      </c>
      <c r="C351" s="254" t="s">
        <v>1111</v>
      </c>
      <c r="D351" s="254" t="s">
        <v>1112</v>
      </c>
      <c r="E351" s="254" t="s">
        <v>1113</v>
      </c>
      <c r="F351" s="255">
        <v>1049422</v>
      </c>
      <c r="G351" s="255">
        <v>0</v>
      </c>
      <c r="H351" s="255">
        <v>0</v>
      </c>
      <c r="I351" s="255">
        <v>1049422</v>
      </c>
      <c r="J351" s="256" t="s">
        <v>7</v>
      </c>
      <c r="K351" s="256" t="s">
        <v>60</v>
      </c>
      <c r="L351" s="256" t="s">
        <v>69</v>
      </c>
      <c r="M351" s="257" t="s">
        <v>966</v>
      </c>
      <c r="N351" s="258" t="s">
        <v>173</v>
      </c>
      <c r="O351" s="258" t="s">
        <v>967</v>
      </c>
      <c r="Q351" s="259" t="e">
        <v>#N/A</v>
      </c>
      <c r="R351" s="259" t="e">
        <v>#N/A</v>
      </c>
    </row>
    <row r="352" spans="1:18" ht="14.4">
      <c r="A352" s="253" t="str">
        <f t="shared" si="5"/>
        <v>CRÉDITOS VIGENTES POR INTERMEDIACIÓN FINANCIERA SECTOR NO FINANCIERO Deudores por productos financieros devengados</v>
      </c>
      <c r="B352" s="254" t="s">
        <v>179</v>
      </c>
      <c r="C352" s="254" t="s">
        <v>1114</v>
      </c>
      <c r="D352" s="254" t="s">
        <v>1115</v>
      </c>
      <c r="E352" s="254" t="s">
        <v>1116</v>
      </c>
      <c r="F352" s="255">
        <v>89343893</v>
      </c>
      <c r="G352" s="255">
        <v>0</v>
      </c>
      <c r="H352" s="255">
        <v>0</v>
      </c>
      <c r="I352" s="255">
        <v>89343893</v>
      </c>
      <c r="J352" s="256" t="s">
        <v>7</v>
      </c>
      <c r="K352" s="256" t="s">
        <v>60</v>
      </c>
      <c r="L352" s="256" t="s">
        <v>69</v>
      </c>
      <c r="M352" s="257" t="s">
        <v>966</v>
      </c>
      <c r="N352" s="258" t="s">
        <v>173</v>
      </c>
      <c r="O352" s="258" t="s">
        <v>970</v>
      </c>
      <c r="Q352" s="259" t="e">
        <v>#N/A</v>
      </c>
      <c r="R352" s="259" t="e">
        <v>#N/A</v>
      </c>
    </row>
    <row r="353" spans="1:18" ht="14.4">
      <c r="A353" s="253" t="str">
        <f t="shared" si="5"/>
        <v>CRÉDITOS VIGENTES POR INTERMEDIACIÓN FINANCIERA SECTOR NO FINANCIERO Deudores por productos financieros devengados</v>
      </c>
      <c r="B353" s="254" t="s">
        <v>168</v>
      </c>
      <c r="C353" s="254" t="s">
        <v>1117</v>
      </c>
      <c r="D353" s="254" t="s">
        <v>1118</v>
      </c>
      <c r="E353" s="254" t="s">
        <v>678</v>
      </c>
      <c r="F353" s="255">
        <v>0</v>
      </c>
      <c r="G353" s="255">
        <v>28369.14</v>
      </c>
      <c r="H353" s="255">
        <v>206481098</v>
      </c>
      <c r="I353" s="255">
        <v>206481098</v>
      </c>
      <c r="J353" s="256" t="s">
        <v>7</v>
      </c>
      <c r="K353" s="256" t="s">
        <v>60</v>
      </c>
      <c r="L353" s="256" t="s">
        <v>69</v>
      </c>
      <c r="M353" s="257" t="s">
        <v>966</v>
      </c>
      <c r="N353" s="258" t="s">
        <v>173</v>
      </c>
      <c r="O353" s="258" t="s">
        <v>970</v>
      </c>
      <c r="Q353" s="259" t="e">
        <v>#N/A</v>
      </c>
      <c r="R353" s="259" t="e">
        <v>#N/A</v>
      </c>
    </row>
    <row r="354" spans="1:18" ht="14.4">
      <c r="A354" s="253" t="str">
        <f t="shared" si="5"/>
        <v>CRÉDITOS VIGENTES POR INTERMEDIACIÓN FINANCIERA SECTOR NO FINANCIERO Deudores por productos financieros devengados</v>
      </c>
      <c r="B354" s="254" t="s">
        <v>179</v>
      </c>
      <c r="C354" s="254" t="s">
        <v>1119</v>
      </c>
      <c r="D354" s="254" t="s">
        <v>1120</v>
      </c>
      <c r="E354" s="254" t="s">
        <v>1121</v>
      </c>
      <c r="F354" s="255">
        <v>5424944</v>
      </c>
      <c r="G354" s="255">
        <v>0</v>
      </c>
      <c r="H354" s="255">
        <v>0</v>
      </c>
      <c r="I354" s="255">
        <v>5424944</v>
      </c>
      <c r="J354" s="256" t="s">
        <v>7</v>
      </c>
      <c r="K354" s="256" t="s">
        <v>60</v>
      </c>
      <c r="L354" s="256" t="s">
        <v>69</v>
      </c>
      <c r="M354" s="257" t="s">
        <v>966</v>
      </c>
      <c r="N354" s="258" t="s">
        <v>173</v>
      </c>
      <c r="O354" s="258" t="s">
        <v>1007</v>
      </c>
      <c r="Q354" s="259" t="e">
        <v>#N/A</v>
      </c>
      <c r="R354" s="259" t="e">
        <v>#N/A</v>
      </c>
    </row>
    <row r="355" spans="1:18" ht="14.4">
      <c r="A355" s="253" t="str">
        <f t="shared" si="5"/>
        <v>CRÉDITOS VIGENTES POR INTERMEDIACIÓN FINANCIERA SECTOR NO FINANCIERO Deudores por productos financieros devengados</v>
      </c>
      <c r="B355" s="254" t="s">
        <v>179</v>
      </c>
      <c r="C355" s="254" t="s">
        <v>1122</v>
      </c>
      <c r="D355" s="254" t="s">
        <v>1123</v>
      </c>
      <c r="E355" s="254" t="s">
        <v>1124</v>
      </c>
      <c r="F355" s="255">
        <v>130916755</v>
      </c>
      <c r="G355" s="255">
        <v>0</v>
      </c>
      <c r="H355" s="255">
        <v>0</v>
      </c>
      <c r="I355" s="255">
        <v>130916755</v>
      </c>
      <c r="J355" s="256" t="s">
        <v>7</v>
      </c>
      <c r="K355" s="256" t="s">
        <v>60</v>
      </c>
      <c r="L355" s="256" t="s">
        <v>69</v>
      </c>
      <c r="M355" s="257" t="s">
        <v>966</v>
      </c>
      <c r="N355" s="258" t="s">
        <v>173</v>
      </c>
      <c r="O355" s="258" t="s">
        <v>992</v>
      </c>
      <c r="Q355" s="259" t="e">
        <v>#N/A</v>
      </c>
      <c r="R355" s="259" t="e">
        <v>#N/A</v>
      </c>
    </row>
    <row r="356" spans="1:18" ht="14.4">
      <c r="A356" s="253" t="str">
        <f t="shared" si="5"/>
        <v>CRÉDITOS VIGENTES POR INTERMEDIACIÓN FINANCIERA SECTOR NO FINANCIERO Deudores por productos financieros devengados</v>
      </c>
      <c r="B356" s="254" t="s">
        <v>179</v>
      </c>
      <c r="C356" s="254" t="s">
        <v>1125</v>
      </c>
      <c r="D356" s="254" t="s">
        <v>1126</v>
      </c>
      <c r="E356" s="254" t="s">
        <v>1127</v>
      </c>
      <c r="F356" s="255">
        <v>246394267</v>
      </c>
      <c r="G356" s="255">
        <v>0</v>
      </c>
      <c r="H356" s="255">
        <v>0</v>
      </c>
      <c r="I356" s="255">
        <v>246394267</v>
      </c>
      <c r="J356" s="256" t="s">
        <v>7</v>
      </c>
      <c r="K356" s="256" t="s">
        <v>60</v>
      </c>
      <c r="L356" s="256" t="s">
        <v>69</v>
      </c>
      <c r="M356" s="257" t="s">
        <v>966</v>
      </c>
      <c r="N356" s="258" t="s">
        <v>173</v>
      </c>
      <c r="O356" s="258" t="s">
        <v>979</v>
      </c>
      <c r="Q356" s="259" t="e">
        <v>#N/A</v>
      </c>
      <c r="R356" s="259" t="e">
        <v>#N/A</v>
      </c>
    </row>
    <row r="357" spans="1:18" ht="14.4">
      <c r="A357" s="253" t="str">
        <f t="shared" si="5"/>
        <v>CRÉDITOS VIGENTES POR INTERMEDIACIÓN FINANCIERA SECTOR NO FINANCIERO Deudores por productos financieros devengados</v>
      </c>
      <c r="B357" s="254" t="s">
        <v>179</v>
      </c>
      <c r="C357" s="254" t="s">
        <v>1128</v>
      </c>
      <c r="D357" s="254" t="s">
        <v>1129</v>
      </c>
      <c r="E357" s="254" t="s">
        <v>681</v>
      </c>
      <c r="F357" s="255">
        <v>53273078618</v>
      </c>
      <c r="G357" s="255">
        <v>0</v>
      </c>
      <c r="H357" s="255">
        <v>0</v>
      </c>
      <c r="I357" s="255">
        <v>53273078618</v>
      </c>
      <c r="J357" s="256" t="s">
        <v>7</v>
      </c>
      <c r="K357" s="256" t="s">
        <v>60</v>
      </c>
      <c r="L357" s="256" t="s">
        <v>69</v>
      </c>
      <c r="M357" s="257" t="s">
        <v>966</v>
      </c>
      <c r="N357" s="258" t="s">
        <v>173</v>
      </c>
      <c r="O357" s="258" t="s">
        <v>970</v>
      </c>
      <c r="Q357" s="259" t="e">
        <v>#N/A</v>
      </c>
      <c r="R357" s="259" t="e">
        <v>#N/A</v>
      </c>
    </row>
    <row r="358" spans="1:18" ht="14.4">
      <c r="A358" s="253" t="str">
        <f t="shared" si="5"/>
        <v>CRÉDITOS VIGENTES POR INTERMEDIACIÓN FINANCIERA SECTOR NO FINANCIERO Deudores por productos financieros devengados</v>
      </c>
      <c r="B358" s="254" t="s">
        <v>168</v>
      </c>
      <c r="C358" s="254" t="s">
        <v>1130</v>
      </c>
      <c r="D358" s="254" t="s">
        <v>1131</v>
      </c>
      <c r="E358" s="254" t="s">
        <v>1132</v>
      </c>
      <c r="F358" s="255">
        <v>0</v>
      </c>
      <c r="G358" s="255">
        <v>6304</v>
      </c>
      <c r="H358" s="255">
        <v>45882844</v>
      </c>
      <c r="I358" s="255">
        <v>45882844</v>
      </c>
      <c r="J358" s="256" t="s">
        <v>7</v>
      </c>
      <c r="K358" s="256" t="s">
        <v>60</v>
      </c>
      <c r="L358" s="256" t="s">
        <v>69</v>
      </c>
      <c r="M358" s="257" t="s">
        <v>966</v>
      </c>
      <c r="N358" s="258" t="s">
        <v>173</v>
      </c>
      <c r="O358" s="258" t="s">
        <v>992</v>
      </c>
      <c r="Q358" s="259" t="e">
        <v>#N/A</v>
      </c>
      <c r="R358" s="259" t="e">
        <v>#N/A</v>
      </c>
    </row>
    <row r="359" spans="1:18" ht="14.4">
      <c r="A359" s="253" t="str">
        <f t="shared" si="5"/>
        <v>CRÉDITOS VIGENTES POR INTERMEDIACIÓN FINANCIERA SECTOR NO FINANCIERO Deudores por productos financieros devengados</v>
      </c>
      <c r="B359" s="254" t="s">
        <v>168</v>
      </c>
      <c r="C359" s="254" t="s">
        <v>1133</v>
      </c>
      <c r="D359" s="254" t="s">
        <v>1134</v>
      </c>
      <c r="E359" s="254" t="s">
        <v>1135</v>
      </c>
      <c r="F359" s="255">
        <v>0</v>
      </c>
      <c r="G359" s="255">
        <v>78319.58</v>
      </c>
      <c r="H359" s="255">
        <v>570038881</v>
      </c>
      <c r="I359" s="255">
        <v>570038881</v>
      </c>
      <c r="J359" s="256" t="s">
        <v>7</v>
      </c>
      <c r="K359" s="256" t="s">
        <v>60</v>
      </c>
      <c r="L359" s="256" t="s">
        <v>69</v>
      </c>
      <c r="M359" s="257" t="s">
        <v>966</v>
      </c>
      <c r="N359" s="258" t="s">
        <v>173</v>
      </c>
      <c r="O359" s="258" t="s">
        <v>979</v>
      </c>
      <c r="Q359" s="259" t="e">
        <v>#N/A</v>
      </c>
      <c r="R359" s="259" t="e">
        <v>#N/A</v>
      </c>
    </row>
    <row r="360" spans="1:18" ht="14.4">
      <c r="A360" s="253" t="str">
        <f t="shared" si="5"/>
        <v>CRÉDITOS VIGENTES POR INTERMEDIACIÓN FINANCIERA SECTOR NO FINANCIERO Deudores por productos financieros devengados</v>
      </c>
      <c r="B360" s="254" t="s">
        <v>168</v>
      </c>
      <c r="C360" s="254" t="s">
        <v>1136</v>
      </c>
      <c r="D360" s="254" t="s">
        <v>1137</v>
      </c>
      <c r="E360" s="254" t="s">
        <v>1138</v>
      </c>
      <c r="F360" s="255">
        <v>0</v>
      </c>
      <c r="G360" s="255">
        <v>333196.33</v>
      </c>
      <c r="H360" s="255">
        <v>2425126172</v>
      </c>
      <c r="I360" s="255">
        <v>2425126172</v>
      </c>
      <c r="J360" s="256" t="s">
        <v>7</v>
      </c>
      <c r="K360" s="256" t="s">
        <v>60</v>
      </c>
      <c r="L360" s="256" t="s">
        <v>69</v>
      </c>
      <c r="M360" s="257" t="s">
        <v>966</v>
      </c>
      <c r="N360" s="258" t="s">
        <v>173</v>
      </c>
      <c r="O360" s="258" t="s">
        <v>967</v>
      </c>
      <c r="Q360" s="259" t="e">
        <v>#N/A</v>
      </c>
      <c r="R360" s="259" t="e">
        <v>#N/A</v>
      </c>
    </row>
    <row r="361" spans="1:18" ht="14.4">
      <c r="A361" s="253" t="str">
        <f t="shared" si="5"/>
        <v>CRÉDITOS VIGENTES POR INTERMEDIACIÓN FINANCIERA SECTOR NO FINANCIERO Deudores por productos financieros devengados</v>
      </c>
      <c r="B361" s="254" t="s">
        <v>168</v>
      </c>
      <c r="C361" s="254" t="s">
        <v>1139</v>
      </c>
      <c r="D361" s="254" t="s">
        <v>1140</v>
      </c>
      <c r="E361" s="254" t="s">
        <v>1141</v>
      </c>
      <c r="F361" s="255">
        <v>0</v>
      </c>
      <c r="G361" s="255">
        <v>31116.98</v>
      </c>
      <c r="H361" s="255">
        <v>226480894</v>
      </c>
      <c r="I361" s="255">
        <v>226480894</v>
      </c>
      <c r="J361" s="256" t="s">
        <v>7</v>
      </c>
      <c r="K361" s="256" t="s">
        <v>60</v>
      </c>
      <c r="L361" s="256" t="s">
        <v>69</v>
      </c>
      <c r="M361" s="257" t="s">
        <v>966</v>
      </c>
      <c r="N361" s="258" t="s">
        <v>173</v>
      </c>
      <c r="O361" s="258" t="s">
        <v>970</v>
      </c>
      <c r="Q361" s="259" t="e">
        <v>#N/A</v>
      </c>
      <c r="R361" s="259" t="e">
        <v>#N/A</v>
      </c>
    </row>
    <row r="362" spans="1:18" ht="14.4">
      <c r="A362" s="253" t="str">
        <f t="shared" si="5"/>
        <v>CRÉDITOS VIGENTES POR INTERMEDIACIÓN FINANCIERA SECTOR NO FINANCIERO Deudores por productos financieros devengados</v>
      </c>
      <c r="B362" s="254" t="s">
        <v>179</v>
      </c>
      <c r="C362" s="254" t="s">
        <v>1142</v>
      </c>
      <c r="D362" s="254" t="s">
        <v>1143</v>
      </c>
      <c r="E362" s="254" t="s">
        <v>965</v>
      </c>
      <c r="F362" s="255">
        <v>1196137</v>
      </c>
      <c r="G362" s="255">
        <v>0</v>
      </c>
      <c r="H362" s="255">
        <v>0</v>
      </c>
      <c r="I362" s="255">
        <v>1196137</v>
      </c>
      <c r="J362" s="256" t="s">
        <v>7</v>
      </c>
      <c r="K362" s="256" t="s">
        <v>60</v>
      </c>
      <c r="L362" s="256" t="s">
        <v>69</v>
      </c>
      <c r="M362" s="257" t="s">
        <v>966</v>
      </c>
      <c r="N362" s="258" t="s">
        <v>173</v>
      </c>
      <c r="O362" s="258" t="s">
        <v>992</v>
      </c>
      <c r="Q362" s="259" t="e">
        <v>#N/A</v>
      </c>
      <c r="R362" s="259" t="e">
        <v>#N/A</v>
      </c>
    </row>
    <row r="363" spans="1:18" ht="14.4">
      <c r="A363" s="253" t="str">
        <f t="shared" si="5"/>
        <v>CRÉDITOS VIGENTES POR INTERMEDIACIÓN FINANCIERA SECTOR NO FINANCIERO Deudores por productos financieros devengados</v>
      </c>
      <c r="B363" s="254" t="s">
        <v>179</v>
      </c>
      <c r="C363" s="254" t="s">
        <v>1144</v>
      </c>
      <c r="D363" s="254" t="s">
        <v>1145</v>
      </c>
      <c r="E363" s="254" t="s">
        <v>965</v>
      </c>
      <c r="F363" s="255">
        <v>2277498251</v>
      </c>
      <c r="G363" s="255">
        <v>0</v>
      </c>
      <c r="H363" s="255">
        <v>0</v>
      </c>
      <c r="I363" s="255">
        <v>2277498251</v>
      </c>
      <c r="J363" s="256" t="s">
        <v>7</v>
      </c>
      <c r="K363" s="256" t="s">
        <v>60</v>
      </c>
      <c r="L363" s="256" t="s">
        <v>69</v>
      </c>
      <c r="M363" s="257" t="s">
        <v>966</v>
      </c>
      <c r="N363" s="258" t="s">
        <v>173</v>
      </c>
      <c r="O363" s="258" t="s">
        <v>973</v>
      </c>
      <c r="Q363" s="259" t="e">
        <v>#N/A</v>
      </c>
      <c r="R363" s="259" t="e">
        <v>#N/A</v>
      </c>
    </row>
    <row r="364" spans="1:18" ht="14.4">
      <c r="A364" s="253" t="str">
        <f t="shared" si="5"/>
        <v>CRÉDITOS VIGENTES POR INTERMEDIACIÓN FINANCIERA SECTOR NO FINANCIERO Deudores por productos financieros devengados</v>
      </c>
      <c r="B364" s="254" t="s">
        <v>179</v>
      </c>
      <c r="C364" s="254" t="s">
        <v>1146</v>
      </c>
      <c r="D364" s="254" t="s">
        <v>1147</v>
      </c>
      <c r="E364" s="254" t="s">
        <v>965</v>
      </c>
      <c r="F364" s="255">
        <v>212890690</v>
      </c>
      <c r="G364" s="255">
        <v>0</v>
      </c>
      <c r="H364" s="255">
        <v>0</v>
      </c>
      <c r="I364" s="255">
        <v>212890690</v>
      </c>
      <c r="J364" s="256" t="s">
        <v>7</v>
      </c>
      <c r="K364" s="256" t="s">
        <v>60</v>
      </c>
      <c r="L364" s="256" t="s">
        <v>69</v>
      </c>
      <c r="M364" s="257" t="s">
        <v>966</v>
      </c>
      <c r="N364" s="258" t="s">
        <v>173</v>
      </c>
      <c r="O364" s="258" t="s">
        <v>967</v>
      </c>
      <c r="Q364" s="259" t="e">
        <v>#N/A</v>
      </c>
      <c r="R364" s="259" t="e">
        <v>#N/A</v>
      </c>
    </row>
    <row r="365" spans="1:18" ht="14.4">
      <c r="A365" s="253" t="str">
        <f t="shared" si="5"/>
        <v>CRÉDITOS VIGENTES POR INTERMEDIACIÓN FINANCIERA SECTOR NO FINANCIERO Deudores por productos financieros devengados</v>
      </c>
      <c r="B365" s="254" t="s">
        <v>179</v>
      </c>
      <c r="C365" s="254" t="s">
        <v>1148</v>
      </c>
      <c r="D365" s="254" t="s">
        <v>1149</v>
      </c>
      <c r="E365" s="254" t="s">
        <v>965</v>
      </c>
      <c r="F365" s="255">
        <v>7693825343</v>
      </c>
      <c r="G365" s="255">
        <v>0</v>
      </c>
      <c r="H365" s="255">
        <v>0</v>
      </c>
      <c r="I365" s="255">
        <v>7693825343</v>
      </c>
      <c r="J365" s="256" t="s">
        <v>7</v>
      </c>
      <c r="K365" s="256" t="s">
        <v>60</v>
      </c>
      <c r="L365" s="256" t="s">
        <v>69</v>
      </c>
      <c r="M365" s="257" t="s">
        <v>966</v>
      </c>
      <c r="N365" s="258" t="s">
        <v>173</v>
      </c>
      <c r="O365" s="258" t="s">
        <v>970</v>
      </c>
      <c r="Q365" s="259" t="e">
        <v>#N/A</v>
      </c>
      <c r="R365" s="259" t="e">
        <v>#N/A</v>
      </c>
    </row>
    <row r="366" spans="1:18" ht="14.4">
      <c r="A366" s="253" t="str">
        <f t="shared" si="5"/>
        <v>CRÉDITOS VIGENTES POR INTERMEDIACIÓN FINANCIERA SECTOR NO FINANCIERO Deudores por productos financieros devengados</v>
      </c>
      <c r="B366" s="254" t="s">
        <v>168</v>
      </c>
      <c r="C366" s="254" t="s">
        <v>1150</v>
      </c>
      <c r="D366" s="254" t="s">
        <v>1151</v>
      </c>
      <c r="E366" s="254" t="s">
        <v>1152</v>
      </c>
      <c r="F366" s="255">
        <v>0</v>
      </c>
      <c r="G366" s="255">
        <v>-424.35</v>
      </c>
      <c r="H366" s="255">
        <v>-3088576</v>
      </c>
      <c r="I366" s="255">
        <v>-3088576</v>
      </c>
      <c r="J366" s="256" t="s">
        <v>7</v>
      </c>
      <c r="K366" s="256" t="s">
        <v>60</v>
      </c>
      <c r="L366" s="256" t="s">
        <v>69</v>
      </c>
      <c r="M366" s="257" t="s">
        <v>1153</v>
      </c>
      <c r="N366" s="258" t="s">
        <v>173</v>
      </c>
      <c r="O366" s="258" t="s">
        <v>967</v>
      </c>
      <c r="Q366" s="259" t="e">
        <v>#N/A</v>
      </c>
      <c r="R366" s="259" t="e">
        <v>#N/A</v>
      </c>
    </row>
    <row r="367" spans="1:18" ht="14.4">
      <c r="A367" s="253" t="str">
        <f t="shared" si="5"/>
        <v>CRÉDITOS VIGENTES POR INTERMEDIACIÓN FINANCIERA SECTOR NO FINANCIERO Deudores por productos financieros devengados</v>
      </c>
      <c r="B367" s="254" t="s">
        <v>168</v>
      </c>
      <c r="C367" s="254" t="s">
        <v>1154</v>
      </c>
      <c r="D367" s="254" t="s">
        <v>1155</v>
      </c>
      <c r="E367" s="254" t="s">
        <v>1156</v>
      </c>
      <c r="F367" s="255">
        <v>0</v>
      </c>
      <c r="G367" s="255">
        <v>-8331.7800000000007</v>
      </c>
      <c r="H367" s="255">
        <v>-60641778</v>
      </c>
      <c r="I367" s="255">
        <v>-60641778</v>
      </c>
      <c r="J367" s="256" t="s">
        <v>7</v>
      </c>
      <c r="K367" s="256" t="s">
        <v>60</v>
      </c>
      <c r="L367" s="256" t="s">
        <v>69</v>
      </c>
      <c r="M367" s="257" t="s">
        <v>1153</v>
      </c>
      <c r="N367" s="258" t="s">
        <v>173</v>
      </c>
      <c r="O367" s="258" t="s">
        <v>970</v>
      </c>
      <c r="Q367" s="259" t="e">
        <v>#N/A</v>
      </c>
      <c r="R367" s="259" t="e">
        <v>#N/A</v>
      </c>
    </row>
    <row r="368" spans="1:18" ht="14.4">
      <c r="A368" s="253" t="str">
        <f t="shared" si="5"/>
        <v>CRÉDITOS VIGENTES POR INTERMEDIACIÓN FINANCIERA SECTOR NO FINANCIERO Deudores por productos financieros devengados</v>
      </c>
      <c r="B368" s="254" t="s">
        <v>179</v>
      </c>
      <c r="C368" s="254" t="s">
        <v>1157</v>
      </c>
      <c r="D368" s="254" t="s">
        <v>1158</v>
      </c>
      <c r="E368" s="254" t="s">
        <v>1159</v>
      </c>
      <c r="F368" s="255">
        <v>-7192</v>
      </c>
      <c r="G368" s="255">
        <v>0</v>
      </c>
      <c r="H368" s="255">
        <v>0</v>
      </c>
      <c r="I368" s="255">
        <v>-7192</v>
      </c>
      <c r="J368" s="256" t="s">
        <v>7</v>
      </c>
      <c r="K368" s="256" t="s">
        <v>60</v>
      </c>
      <c r="L368" s="256" t="s">
        <v>69</v>
      </c>
      <c r="M368" s="257" t="s">
        <v>1153</v>
      </c>
      <c r="N368" s="258" t="s">
        <v>173</v>
      </c>
      <c r="O368" s="258" t="s">
        <v>992</v>
      </c>
      <c r="Q368" s="259" t="e">
        <v>#N/A</v>
      </c>
      <c r="R368" s="259" t="e">
        <v>#N/A</v>
      </c>
    </row>
    <row r="369" spans="1:18" ht="14.4">
      <c r="A369" s="253" t="str">
        <f t="shared" si="5"/>
        <v>CRÉDITOS VIGENTES POR INTERMEDIACIÓN FINANCIERA SECTOR NO FINANCIERO Deudores por productos financieros devengados</v>
      </c>
      <c r="B369" s="254" t="s">
        <v>179</v>
      </c>
      <c r="C369" s="254" t="s">
        <v>1160</v>
      </c>
      <c r="D369" s="254" t="s">
        <v>1161</v>
      </c>
      <c r="E369" s="254" t="s">
        <v>1162</v>
      </c>
      <c r="F369" s="255">
        <v>-258575</v>
      </c>
      <c r="G369" s="255">
        <v>0</v>
      </c>
      <c r="H369" s="255">
        <v>0</v>
      </c>
      <c r="I369" s="255">
        <v>-258575</v>
      </c>
      <c r="J369" s="256" t="s">
        <v>7</v>
      </c>
      <c r="K369" s="256" t="s">
        <v>60</v>
      </c>
      <c r="L369" s="256" t="s">
        <v>69</v>
      </c>
      <c r="M369" s="257" t="s">
        <v>1153</v>
      </c>
      <c r="N369" s="258" t="s">
        <v>173</v>
      </c>
      <c r="O369" s="258" t="s">
        <v>979</v>
      </c>
      <c r="Q369" s="259" t="e">
        <v>#N/A</v>
      </c>
      <c r="R369" s="259" t="e">
        <v>#N/A</v>
      </c>
    </row>
    <row r="370" spans="1:18" ht="14.4">
      <c r="A370" s="253" t="str">
        <f t="shared" si="5"/>
        <v>CRÉDITOS VIGENTES POR INTERMEDIACIÓN FINANCIERA SECTOR NO FINANCIERO Deudores por productos financieros devengados</v>
      </c>
      <c r="B370" s="254" t="s">
        <v>179</v>
      </c>
      <c r="C370" s="254" t="s">
        <v>1163</v>
      </c>
      <c r="D370" s="254" t="s">
        <v>1164</v>
      </c>
      <c r="E370" s="254" t="s">
        <v>1165</v>
      </c>
      <c r="F370" s="255">
        <v>-1590041</v>
      </c>
      <c r="G370" s="255">
        <v>0</v>
      </c>
      <c r="H370" s="255">
        <v>0</v>
      </c>
      <c r="I370" s="255">
        <v>-1590041</v>
      </c>
      <c r="J370" s="256" t="s">
        <v>7</v>
      </c>
      <c r="K370" s="256" t="s">
        <v>60</v>
      </c>
      <c r="L370" s="256" t="s">
        <v>69</v>
      </c>
      <c r="M370" s="257" t="s">
        <v>1153</v>
      </c>
      <c r="N370" s="258" t="s">
        <v>173</v>
      </c>
      <c r="O370" s="258" t="s">
        <v>973</v>
      </c>
      <c r="Q370" s="259" t="e">
        <v>#N/A</v>
      </c>
      <c r="R370" s="259" t="e">
        <v>#N/A</v>
      </c>
    </row>
    <row r="371" spans="1:18" ht="14.4">
      <c r="A371" s="253" t="str">
        <f t="shared" si="5"/>
        <v>CRÉDITOS VIGENTES POR INTERMEDIACIÓN FINANCIERA SECTOR NO FINANCIERO Deudores por productos financieros devengados</v>
      </c>
      <c r="B371" s="254" t="s">
        <v>179</v>
      </c>
      <c r="C371" s="254" t="s">
        <v>1166</v>
      </c>
      <c r="D371" s="254" t="s">
        <v>1167</v>
      </c>
      <c r="E371" s="254" t="s">
        <v>1168</v>
      </c>
      <c r="F371" s="255">
        <v>-5424762</v>
      </c>
      <c r="G371" s="255">
        <v>0</v>
      </c>
      <c r="H371" s="255">
        <v>0</v>
      </c>
      <c r="I371" s="255">
        <v>-5424762</v>
      </c>
      <c r="J371" s="256" t="s">
        <v>7</v>
      </c>
      <c r="K371" s="256" t="s">
        <v>60</v>
      </c>
      <c r="L371" s="256" t="s">
        <v>69</v>
      </c>
      <c r="M371" s="257" t="s">
        <v>1153</v>
      </c>
      <c r="N371" s="258" t="s">
        <v>173</v>
      </c>
      <c r="O371" s="258" t="s">
        <v>967</v>
      </c>
      <c r="Q371" s="259" t="e">
        <v>#N/A</v>
      </c>
      <c r="R371" s="259" t="e">
        <v>#N/A</v>
      </c>
    </row>
    <row r="372" spans="1:18" ht="14.4">
      <c r="A372" s="253" t="str">
        <f t="shared" si="5"/>
        <v>CRÉDITOS VIGENTES POR INTERMEDIACIÓN FINANCIERA SECTOR NO FINANCIERO Deudores por productos financieros devengados</v>
      </c>
      <c r="B372" s="254" t="s">
        <v>179</v>
      </c>
      <c r="C372" s="254" t="s">
        <v>1169</v>
      </c>
      <c r="D372" s="254" t="s">
        <v>1170</v>
      </c>
      <c r="E372" s="254" t="s">
        <v>1171</v>
      </c>
      <c r="F372" s="255">
        <v>-524922229</v>
      </c>
      <c r="G372" s="255">
        <v>0</v>
      </c>
      <c r="H372" s="255">
        <v>0</v>
      </c>
      <c r="I372" s="255">
        <v>-524922229</v>
      </c>
      <c r="J372" s="256" t="s">
        <v>7</v>
      </c>
      <c r="K372" s="256" t="s">
        <v>60</v>
      </c>
      <c r="L372" s="256" t="s">
        <v>69</v>
      </c>
      <c r="M372" s="257" t="s">
        <v>1153</v>
      </c>
      <c r="N372" s="258" t="s">
        <v>173</v>
      </c>
      <c r="O372" s="258" t="s">
        <v>970</v>
      </c>
      <c r="Q372" s="259" t="e">
        <v>#N/A</v>
      </c>
      <c r="R372" s="259" t="e">
        <v>#N/A</v>
      </c>
    </row>
    <row r="373" spans="1:18" ht="14.4">
      <c r="A373" s="253" t="str">
        <f t="shared" si="5"/>
        <v>CRÉDITOS VIGENTES POR INTERMEDIACIÓN FINANCIERA SECTOR NO FINANCIERO Deudores por productos financieros devengados</v>
      </c>
      <c r="B373" s="254" t="s">
        <v>168</v>
      </c>
      <c r="C373" s="254" t="s">
        <v>1172</v>
      </c>
      <c r="D373" s="254" t="s">
        <v>1173</v>
      </c>
      <c r="E373" s="254" t="s">
        <v>597</v>
      </c>
      <c r="F373" s="255">
        <v>0</v>
      </c>
      <c r="G373" s="255">
        <v>-1168.8900000000001</v>
      </c>
      <c r="H373" s="255">
        <v>-8507614</v>
      </c>
      <c r="I373" s="255">
        <v>-8507614</v>
      </c>
      <c r="J373" s="256" t="s">
        <v>7</v>
      </c>
      <c r="K373" s="256" t="s">
        <v>60</v>
      </c>
      <c r="L373" s="256" t="s">
        <v>69</v>
      </c>
      <c r="M373" s="257" t="s">
        <v>1174</v>
      </c>
      <c r="N373" s="258" t="s">
        <v>173</v>
      </c>
      <c r="O373" s="258" t="s">
        <v>973</v>
      </c>
      <c r="Q373" s="259" t="e">
        <v>#N/A</v>
      </c>
      <c r="R373" s="259" t="e">
        <v>#N/A</v>
      </c>
    </row>
    <row r="374" spans="1:18" ht="14.4">
      <c r="A374" s="253" t="str">
        <f t="shared" si="5"/>
        <v>CRÉDITOS VIGENTES POR INTERMEDIACIÓN FINANCIERA SECTOR NO FINANCIERO Deudores por productos financieros devengados</v>
      </c>
      <c r="B374" s="254" t="s">
        <v>168</v>
      </c>
      <c r="C374" s="254" t="s">
        <v>1175</v>
      </c>
      <c r="D374" s="254" t="s">
        <v>1176</v>
      </c>
      <c r="E374" s="254" t="s">
        <v>601</v>
      </c>
      <c r="F374" s="255">
        <v>0</v>
      </c>
      <c r="G374" s="255">
        <v>-1633.7</v>
      </c>
      <c r="H374" s="255">
        <v>-11890673</v>
      </c>
      <c r="I374" s="255">
        <v>-11890673</v>
      </c>
      <c r="J374" s="256" t="s">
        <v>7</v>
      </c>
      <c r="K374" s="256" t="s">
        <v>60</v>
      </c>
      <c r="L374" s="256" t="s">
        <v>69</v>
      </c>
      <c r="M374" s="257" t="s">
        <v>1174</v>
      </c>
      <c r="N374" s="258" t="s">
        <v>173</v>
      </c>
      <c r="O374" s="258" t="s">
        <v>967</v>
      </c>
      <c r="Q374" s="259" t="e">
        <v>#N/A</v>
      </c>
      <c r="R374" s="259" t="e">
        <v>#N/A</v>
      </c>
    </row>
    <row r="375" spans="1:18" ht="14.4">
      <c r="A375" s="253" t="str">
        <f t="shared" si="5"/>
        <v>CRÉDITOS VIGENTES POR INTERMEDIACIÓN FINANCIERA SECTOR NO FINANCIERO Deudores por productos financieros devengados</v>
      </c>
      <c r="B375" s="254" t="s">
        <v>179</v>
      </c>
      <c r="C375" s="254" t="s">
        <v>1177</v>
      </c>
      <c r="D375" s="254" t="s">
        <v>1178</v>
      </c>
      <c r="E375" s="254" t="s">
        <v>978</v>
      </c>
      <c r="F375" s="255">
        <v>-10069642</v>
      </c>
      <c r="G375" s="255">
        <v>0</v>
      </c>
      <c r="H375" s="255">
        <v>0</v>
      </c>
      <c r="I375" s="255">
        <v>-10069642</v>
      </c>
      <c r="J375" s="256" t="s">
        <v>7</v>
      </c>
      <c r="K375" s="256" t="s">
        <v>60</v>
      </c>
      <c r="L375" s="256" t="s">
        <v>69</v>
      </c>
      <c r="M375" s="257" t="s">
        <v>1174</v>
      </c>
      <c r="N375" s="258" t="s">
        <v>173</v>
      </c>
      <c r="O375" s="258" t="s">
        <v>979</v>
      </c>
      <c r="Q375" s="259" t="e">
        <v>#N/A</v>
      </c>
      <c r="R375" s="259" t="e">
        <v>#N/A</v>
      </c>
    </row>
    <row r="376" spans="1:18" ht="14.4">
      <c r="A376" s="253" t="str">
        <f t="shared" si="5"/>
        <v>CRÉDITOS VIGENTES POR INTERMEDIACIÓN FINANCIERA SECTOR NO FINANCIERO Deudores por productos financieros devengados</v>
      </c>
      <c r="B376" s="254" t="s">
        <v>179</v>
      </c>
      <c r="C376" s="254" t="s">
        <v>1179</v>
      </c>
      <c r="D376" s="254" t="s">
        <v>1180</v>
      </c>
      <c r="E376" s="254" t="s">
        <v>982</v>
      </c>
      <c r="F376" s="255">
        <v>-7568155</v>
      </c>
      <c r="G376" s="255">
        <v>0</v>
      </c>
      <c r="H376" s="255">
        <v>0</v>
      </c>
      <c r="I376" s="255">
        <v>-7568155</v>
      </c>
      <c r="J376" s="256" t="s">
        <v>7</v>
      </c>
      <c r="K376" s="256" t="s">
        <v>60</v>
      </c>
      <c r="L376" s="256" t="s">
        <v>69</v>
      </c>
      <c r="M376" s="257" t="s">
        <v>1174</v>
      </c>
      <c r="N376" s="258" t="s">
        <v>173</v>
      </c>
      <c r="O376" s="258" t="s">
        <v>973</v>
      </c>
      <c r="Q376" s="259" t="e">
        <v>#N/A</v>
      </c>
      <c r="R376" s="259" t="e">
        <v>#N/A</v>
      </c>
    </row>
    <row r="377" spans="1:18" ht="14.4">
      <c r="A377" s="253" t="str">
        <f t="shared" si="5"/>
        <v>CRÉDITOS VIGENTES POR INTERMEDIACIÓN FINANCIERA SECTOR NO FINANCIERO Deudores por productos financieros devengados</v>
      </c>
      <c r="B377" s="254" t="s">
        <v>179</v>
      </c>
      <c r="C377" s="254" t="s">
        <v>1181</v>
      </c>
      <c r="D377" s="254" t="s">
        <v>1182</v>
      </c>
      <c r="E377" s="254" t="s">
        <v>985</v>
      </c>
      <c r="F377" s="255">
        <v>-4053953</v>
      </c>
      <c r="G377" s="255">
        <v>0</v>
      </c>
      <c r="H377" s="255">
        <v>0</v>
      </c>
      <c r="I377" s="255">
        <v>-4053953</v>
      </c>
      <c r="J377" s="256" t="s">
        <v>7</v>
      </c>
      <c r="K377" s="256" t="s">
        <v>60</v>
      </c>
      <c r="L377" s="256" t="s">
        <v>69</v>
      </c>
      <c r="M377" s="257" t="s">
        <v>1174</v>
      </c>
      <c r="N377" s="258" t="s">
        <v>173</v>
      </c>
      <c r="O377" s="258" t="s">
        <v>967</v>
      </c>
      <c r="Q377" s="259" t="e">
        <v>#N/A</v>
      </c>
      <c r="R377" s="259" t="e">
        <v>#N/A</v>
      </c>
    </row>
    <row r="378" spans="1:18" ht="14.4">
      <c r="A378" s="253" t="str">
        <f t="shared" si="5"/>
        <v>CRÉDITOS VIGENTES POR INTERMEDIACIÓN FINANCIERA SECTOR NO FINANCIERO Deudores por productos financieros devengados</v>
      </c>
      <c r="B378" s="254" t="s">
        <v>179</v>
      </c>
      <c r="C378" s="254" t="s">
        <v>1183</v>
      </c>
      <c r="D378" s="254" t="s">
        <v>1184</v>
      </c>
      <c r="E378" s="254" t="s">
        <v>988</v>
      </c>
      <c r="F378" s="255">
        <v>-95450893</v>
      </c>
      <c r="G378" s="255">
        <v>0</v>
      </c>
      <c r="H378" s="255">
        <v>0</v>
      </c>
      <c r="I378" s="255">
        <v>-95450893</v>
      </c>
      <c r="J378" s="256" t="s">
        <v>7</v>
      </c>
      <c r="K378" s="256" t="s">
        <v>60</v>
      </c>
      <c r="L378" s="256" t="s">
        <v>69</v>
      </c>
      <c r="M378" s="257" t="s">
        <v>1174</v>
      </c>
      <c r="N378" s="258" t="s">
        <v>173</v>
      </c>
      <c r="O378" s="258" t="s">
        <v>970</v>
      </c>
      <c r="Q378" s="259" t="e">
        <v>#N/A</v>
      </c>
      <c r="R378" s="259" t="e">
        <v>#N/A</v>
      </c>
    </row>
    <row r="379" spans="1:18" ht="14.4">
      <c r="A379" s="253" t="str">
        <f t="shared" si="5"/>
        <v>CRÉDITOS VIGENTES POR INTERMEDIACIÓN FINANCIERA SECTOR NO FINANCIERO Deudores por productos financieros devengados</v>
      </c>
      <c r="B379" s="254" t="s">
        <v>179</v>
      </c>
      <c r="C379" s="254" t="s">
        <v>1185</v>
      </c>
      <c r="D379" s="254" t="s">
        <v>1186</v>
      </c>
      <c r="E379" s="254" t="s">
        <v>991</v>
      </c>
      <c r="F379" s="255">
        <v>-281918</v>
      </c>
      <c r="G379" s="255">
        <v>0</v>
      </c>
      <c r="H379" s="255">
        <v>0</v>
      </c>
      <c r="I379" s="255">
        <v>-281918</v>
      </c>
      <c r="J379" s="256" t="s">
        <v>7</v>
      </c>
      <c r="K379" s="256" t="s">
        <v>60</v>
      </c>
      <c r="L379" s="256" t="s">
        <v>69</v>
      </c>
      <c r="M379" s="257" t="s">
        <v>1174</v>
      </c>
      <c r="N379" s="258" t="s">
        <v>173</v>
      </c>
      <c r="O379" s="258" t="s">
        <v>992</v>
      </c>
      <c r="Q379" s="259" t="e">
        <v>#N/A</v>
      </c>
      <c r="R379" s="259" t="e">
        <v>#N/A</v>
      </c>
    </row>
    <row r="380" spans="1:18" ht="14.4">
      <c r="A380" s="253" t="str">
        <f t="shared" si="5"/>
        <v>CRÉDITOS VIGENTES POR INTERMEDIACIÓN FINANCIERA SECTOR NO FINANCIERO Deudores por productos financieros devengados</v>
      </c>
      <c r="B380" s="254" t="s">
        <v>179</v>
      </c>
      <c r="C380" s="254" t="s">
        <v>1187</v>
      </c>
      <c r="D380" s="254" t="s">
        <v>1188</v>
      </c>
      <c r="E380" s="254" t="s">
        <v>995</v>
      </c>
      <c r="F380" s="255">
        <v>-6034726</v>
      </c>
      <c r="G380" s="255">
        <v>0</v>
      </c>
      <c r="H380" s="255">
        <v>0</v>
      </c>
      <c r="I380" s="255">
        <v>-6034726</v>
      </c>
      <c r="J380" s="256" t="s">
        <v>7</v>
      </c>
      <c r="K380" s="256" t="s">
        <v>60</v>
      </c>
      <c r="L380" s="256" t="s">
        <v>69</v>
      </c>
      <c r="M380" s="257" t="s">
        <v>1174</v>
      </c>
      <c r="N380" s="258" t="s">
        <v>173</v>
      </c>
      <c r="O380" s="258" t="s">
        <v>979</v>
      </c>
      <c r="Q380" s="259" t="e">
        <v>#N/A</v>
      </c>
      <c r="R380" s="259" t="e">
        <v>#N/A</v>
      </c>
    </row>
    <row r="381" spans="1:18" ht="14.4">
      <c r="A381" s="253" t="str">
        <f t="shared" si="5"/>
        <v>CRÉDITOS VIGENTES POR INTERMEDIACIÓN FINANCIERA SECTOR NO FINANCIERO Deudores por productos financieros devengados</v>
      </c>
      <c r="B381" s="254" t="s">
        <v>179</v>
      </c>
      <c r="C381" s="254" t="s">
        <v>1189</v>
      </c>
      <c r="D381" s="254" t="s">
        <v>1190</v>
      </c>
      <c r="E381" s="254" t="s">
        <v>610</v>
      </c>
      <c r="F381" s="255">
        <v>-74829507</v>
      </c>
      <c r="G381" s="255">
        <v>0</v>
      </c>
      <c r="H381" s="255">
        <v>0</v>
      </c>
      <c r="I381" s="255">
        <v>-74829507</v>
      </c>
      <c r="J381" s="256" t="s">
        <v>7</v>
      </c>
      <c r="K381" s="256" t="s">
        <v>60</v>
      </c>
      <c r="L381" s="256" t="s">
        <v>69</v>
      </c>
      <c r="M381" s="257" t="s">
        <v>1174</v>
      </c>
      <c r="N381" s="258" t="s">
        <v>173</v>
      </c>
      <c r="O381" s="258" t="s">
        <v>967</v>
      </c>
      <c r="Q381" s="259" t="e">
        <v>#N/A</v>
      </c>
      <c r="R381" s="259" t="e">
        <v>#N/A</v>
      </c>
    </row>
    <row r="382" spans="1:18" ht="14.4">
      <c r="A382" s="253" t="str">
        <f t="shared" si="5"/>
        <v>CRÉDITOS VIGENTES POR INTERMEDIACIÓN FINANCIERA SECTOR NO FINANCIERO Deudores por productos financieros devengados</v>
      </c>
      <c r="B382" s="254" t="s">
        <v>168</v>
      </c>
      <c r="C382" s="254" t="s">
        <v>1191</v>
      </c>
      <c r="D382" s="254" t="s">
        <v>1192</v>
      </c>
      <c r="E382" s="254" t="s">
        <v>1193</v>
      </c>
      <c r="F382" s="255">
        <v>0</v>
      </c>
      <c r="G382" s="255">
        <v>-19720.490000000002</v>
      </c>
      <c r="H382" s="255">
        <v>-143533023</v>
      </c>
      <c r="I382" s="255">
        <v>-143533023</v>
      </c>
      <c r="J382" s="256" t="s">
        <v>7</v>
      </c>
      <c r="K382" s="256" t="s">
        <v>60</v>
      </c>
      <c r="L382" s="256" t="s">
        <v>69</v>
      </c>
      <c r="M382" s="257" t="s">
        <v>1174</v>
      </c>
      <c r="N382" s="258" t="s">
        <v>173</v>
      </c>
      <c r="O382" s="258" t="s">
        <v>979</v>
      </c>
      <c r="Q382" s="259" t="e">
        <v>#N/A</v>
      </c>
      <c r="R382" s="259" t="e">
        <v>#N/A</v>
      </c>
    </row>
    <row r="383" spans="1:18" ht="14.4">
      <c r="A383" s="253" t="str">
        <f t="shared" si="5"/>
        <v>CRÉDITOS VIGENTES POR INTERMEDIACIÓN FINANCIERA SECTOR NO FINANCIERO Deudores por productos financieros devengados</v>
      </c>
      <c r="B383" s="254" t="s">
        <v>168</v>
      </c>
      <c r="C383" s="254" t="s">
        <v>1194</v>
      </c>
      <c r="D383" s="254" t="s">
        <v>1195</v>
      </c>
      <c r="E383" s="254" t="s">
        <v>1196</v>
      </c>
      <c r="F383" s="255">
        <v>0</v>
      </c>
      <c r="G383" s="255">
        <v>-20434.16</v>
      </c>
      <c r="H383" s="255">
        <v>-148727377</v>
      </c>
      <c r="I383" s="255">
        <v>-148727377</v>
      </c>
      <c r="J383" s="256" t="s">
        <v>7</v>
      </c>
      <c r="K383" s="256" t="s">
        <v>60</v>
      </c>
      <c r="L383" s="256" t="s">
        <v>69</v>
      </c>
      <c r="M383" s="257" t="s">
        <v>1174</v>
      </c>
      <c r="N383" s="258" t="s">
        <v>173</v>
      </c>
      <c r="O383" s="258" t="s">
        <v>973</v>
      </c>
      <c r="Q383" s="259" t="e">
        <v>#N/A</v>
      </c>
      <c r="R383" s="259" t="e">
        <v>#N/A</v>
      </c>
    </row>
    <row r="384" spans="1:18" ht="14.4">
      <c r="A384" s="253" t="str">
        <f t="shared" si="5"/>
        <v>CRÉDITOS VIGENTES POR INTERMEDIACIÓN FINANCIERA SECTOR NO FINANCIERO Deudores por productos financieros devengados</v>
      </c>
      <c r="B384" s="254" t="s">
        <v>168</v>
      </c>
      <c r="C384" s="254" t="s">
        <v>1197</v>
      </c>
      <c r="D384" s="254" t="s">
        <v>1198</v>
      </c>
      <c r="E384" s="254" t="s">
        <v>1199</v>
      </c>
      <c r="F384" s="255">
        <v>0</v>
      </c>
      <c r="G384" s="255">
        <v>-5859.45</v>
      </c>
      <c r="H384" s="255">
        <v>-42647245</v>
      </c>
      <c r="I384" s="255">
        <v>-42647245</v>
      </c>
      <c r="J384" s="256" t="s">
        <v>7</v>
      </c>
      <c r="K384" s="256" t="s">
        <v>60</v>
      </c>
      <c r="L384" s="256" t="s">
        <v>69</v>
      </c>
      <c r="M384" s="257" t="s">
        <v>1174</v>
      </c>
      <c r="N384" s="258" t="s">
        <v>173</v>
      </c>
      <c r="O384" s="258" t="s">
        <v>967</v>
      </c>
      <c r="Q384" s="259" t="e">
        <v>#N/A</v>
      </c>
      <c r="R384" s="259" t="e">
        <v>#N/A</v>
      </c>
    </row>
    <row r="385" spans="1:18" ht="14.4">
      <c r="A385" s="253" t="str">
        <f t="shared" si="5"/>
        <v>CRÉDITOS VIGENTES POR INTERMEDIACIÓN FINANCIERA SECTOR NO FINANCIERO Deudores por productos financieros devengados</v>
      </c>
      <c r="B385" s="254" t="s">
        <v>179</v>
      </c>
      <c r="C385" s="254" t="s">
        <v>1200</v>
      </c>
      <c r="D385" s="254" t="s">
        <v>1201</v>
      </c>
      <c r="E385" s="254" t="s">
        <v>1006</v>
      </c>
      <c r="F385" s="255">
        <v>-1015069</v>
      </c>
      <c r="G385" s="255">
        <v>0</v>
      </c>
      <c r="H385" s="255">
        <v>0</v>
      </c>
      <c r="I385" s="255">
        <v>-1015069</v>
      </c>
      <c r="J385" s="256" t="s">
        <v>7</v>
      </c>
      <c r="K385" s="256" t="s">
        <v>60</v>
      </c>
      <c r="L385" s="256" t="s">
        <v>69</v>
      </c>
      <c r="M385" s="257" t="s">
        <v>1174</v>
      </c>
      <c r="N385" s="258" t="s">
        <v>173</v>
      </c>
      <c r="O385" s="258" t="s">
        <v>1007</v>
      </c>
      <c r="Q385" s="259" t="e">
        <v>#N/A</v>
      </c>
      <c r="R385" s="259" t="e">
        <v>#N/A</v>
      </c>
    </row>
    <row r="386" spans="1:18" ht="14.4">
      <c r="A386" s="253" t="str">
        <f t="shared" si="5"/>
        <v>CRÉDITOS VIGENTES POR INTERMEDIACIÓN FINANCIERA SECTOR NO FINANCIERO Deudores por productos financieros devengados</v>
      </c>
      <c r="B386" s="254" t="s">
        <v>179</v>
      </c>
      <c r="C386" s="254" t="s">
        <v>1202</v>
      </c>
      <c r="D386" s="254" t="s">
        <v>1203</v>
      </c>
      <c r="E386" s="254" t="s">
        <v>1010</v>
      </c>
      <c r="F386" s="255">
        <v>-1233465</v>
      </c>
      <c r="G386" s="255">
        <v>0</v>
      </c>
      <c r="H386" s="255">
        <v>0</v>
      </c>
      <c r="I386" s="255">
        <v>-1233465</v>
      </c>
      <c r="J386" s="256" t="s">
        <v>7</v>
      </c>
      <c r="K386" s="256" t="s">
        <v>60</v>
      </c>
      <c r="L386" s="256" t="s">
        <v>69</v>
      </c>
      <c r="M386" s="257" t="s">
        <v>1174</v>
      </c>
      <c r="N386" s="258" t="s">
        <v>173</v>
      </c>
      <c r="O386" s="258" t="s">
        <v>992</v>
      </c>
      <c r="Q386" s="259" t="e">
        <v>#N/A</v>
      </c>
      <c r="R386" s="259" t="e">
        <v>#N/A</v>
      </c>
    </row>
    <row r="387" spans="1:18" ht="14.4">
      <c r="A387" s="253" t="str">
        <f t="shared" si="5"/>
        <v>CRÉDITOS VIGENTES POR INTERMEDIACIÓN FINANCIERA SECTOR NO FINANCIERO Deudores por productos financieros devengados</v>
      </c>
      <c r="B387" s="254" t="s">
        <v>179</v>
      </c>
      <c r="C387" s="254" t="s">
        <v>1204</v>
      </c>
      <c r="D387" s="254" t="s">
        <v>1205</v>
      </c>
      <c r="E387" s="254" t="s">
        <v>1013</v>
      </c>
      <c r="F387" s="255">
        <v>-1639513</v>
      </c>
      <c r="G387" s="255">
        <v>0</v>
      </c>
      <c r="H387" s="255">
        <v>0</v>
      </c>
      <c r="I387" s="255">
        <v>-1639513</v>
      </c>
      <c r="J387" s="256" t="s">
        <v>7</v>
      </c>
      <c r="K387" s="256" t="s">
        <v>60</v>
      </c>
      <c r="L387" s="256" t="s">
        <v>69</v>
      </c>
      <c r="M387" s="257" t="s">
        <v>1174</v>
      </c>
      <c r="N387" s="258" t="s">
        <v>173</v>
      </c>
      <c r="O387" s="258" t="s">
        <v>979</v>
      </c>
      <c r="Q387" s="259" t="e">
        <v>#N/A</v>
      </c>
      <c r="R387" s="259" t="e">
        <v>#N/A</v>
      </c>
    </row>
    <row r="388" spans="1:18" ht="14.4">
      <c r="A388" s="253" t="str">
        <f t="shared" si="5"/>
        <v>CRÉDITOS VIGENTES POR INTERMEDIACIÓN FINANCIERA SECTOR NO FINANCIERO Deudores por productos financieros devengados</v>
      </c>
      <c r="B388" s="254" t="s">
        <v>179</v>
      </c>
      <c r="C388" s="254" t="s">
        <v>1206</v>
      </c>
      <c r="D388" s="254" t="s">
        <v>1207</v>
      </c>
      <c r="E388" s="254" t="s">
        <v>1016</v>
      </c>
      <c r="F388" s="255">
        <v>-201497515</v>
      </c>
      <c r="G388" s="255">
        <v>0</v>
      </c>
      <c r="H388" s="255">
        <v>0</v>
      </c>
      <c r="I388" s="255">
        <v>-201497515</v>
      </c>
      <c r="J388" s="256" t="s">
        <v>7</v>
      </c>
      <c r="K388" s="256" t="s">
        <v>60</v>
      </c>
      <c r="L388" s="256" t="s">
        <v>69</v>
      </c>
      <c r="M388" s="257" t="s">
        <v>1174</v>
      </c>
      <c r="N388" s="258" t="s">
        <v>173</v>
      </c>
      <c r="O388" s="258" t="s">
        <v>973</v>
      </c>
      <c r="Q388" s="259" t="e">
        <v>#N/A</v>
      </c>
      <c r="R388" s="259" t="e">
        <v>#N/A</v>
      </c>
    </row>
    <row r="389" spans="1:18" ht="14.4">
      <c r="A389" s="253" t="str">
        <f t="shared" si="5"/>
        <v>CRÉDITOS VIGENTES POR INTERMEDIACIÓN FINANCIERA SECTOR NO FINANCIERO Deudores por productos financieros devengados</v>
      </c>
      <c r="B389" s="254" t="s">
        <v>179</v>
      </c>
      <c r="C389" s="254" t="s">
        <v>1208</v>
      </c>
      <c r="D389" s="254" t="s">
        <v>1209</v>
      </c>
      <c r="E389" s="254" t="s">
        <v>1019</v>
      </c>
      <c r="F389" s="255">
        <v>-76515449</v>
      </c>
      <c r="G389" s="255">
        <v>0</v>
      </c>
      <c r="H389" s="255">
        <v>0</v>
      </c>
      <c r="I389" s="255">
        <v>-76515449</v>
      </c>
      <c r="J389" s="256" t="s">
        <v>7</v>
      </c>
      <c r="K389" s="256" t="s">
        <v>60</v>
      </c>
      <c r="L389" s="256" t="s">
        <v>69</v>
      </c>
      <c r="M389" s="257" t="s">
        <v>1174</v>
      </c>
      <c r="N389" s="258" t="s">
        <v>173</v>
      </c>
      <c r="O389" s="258" t="s">
        <v>967</v>
      </c>
      <c r="Q389" s="259" t="e">
        <v>#N/A</v>
      </c>
      <c r="R389" s="259" t="e">
        <v>#N/A</v>
      </c>
    </row>
    <row r="390" spans="1:18" ht="14.4">
      <c r="A390" s="253" t="str">
        <f t="shared" ref="A390:A453" si="6">CONCATENATE(K390,L390)</f>
        <v>CRÉDITOS VIGENTES POR INTERMEDIACIÓN FINANCIERA SECTOR NO FINANCIERO Deudores por productos financieros devengados</v>
      </c>
      <c r="B390" s="254" t="s">
        <v>179</v>
      </c>
      <c r="C390" s="254" t="s">
        <v>1210</v>
      </c>
      <c r="D390" s="254" t="s">
        <v>1211</v>
      </c>
      <c r="E390" s="254" t="s">
        <v>1022</v>
      </c>
      <c r="F390" s="255">
        <v>-2818976441</v>
      </c>
      <c r="G390" s="255">
        <v>0</v>
      </c>
      <c r="H390" s="255">
        <v>0</v>
      </c>
      <c r="I390" s="255">
        <v>-2818976441</v>
      </c>
      <c r="J390" s="256" t="s">
        <v>7</v>
      </c>
      <c r="K390" s="256" t="s">
        <v>60</v>
      </c>
      <c r="L390" s="256" t="s">
        <v>69</v>
      </c>
      <c r="M390" s="257" t="s">
        <v>1174</v>
      </c>
      <c r="N390" s="258" t="s">
        <v>173</v>
      </c>
      <c r="O390" s="258" t="s">
        <v>970</v>
      </c>
      <c r="Q390" s="259" t="e">
        <v>#N/A</v>
      </c>
      <c r="R390" s="259" t="e">
        <v>#N/A</v>
      </c>
    </row>
    <row r="391" spans="1:18" ht="14.4">
      <c r="A391" s="253" t="str">
        <f t="shared" si="6"/>
        <v>CRÉDITOS VIGENTES POR INTERMEDIACIÓN FINANCIERA SECTOR NO FINANCIERO Deudores por productos financieros devengados</v>
      </c>
      <c r="B391" s="254" t="s">
        <v>168</v>
      </c>
      <c r="C391" s="254" t="s">
        <v>1212</v>
      </c>
      <c r="D391" s="254" t="s">
        <v>1213</v>
      </c>
      <c r="E391" s="254" t="s">
        <v>1025</v>
      </c>
      <c r="F391" s="255">
        <v>0</v>
      </c>
      <c r="G391" s="255">
        <v>-468.02</v>
      </c>
      <c r="H391" s="255">
        <v>-3406423</v>
      </c>
      <c r="I391" s="255">
        <v>-3406423</v>
      </c>
      <c r="J391" s="256" t="s">
        <v>7</v>
      </c>
      <c r="K391" s="256" t="s">
        <v>60</v>
      </c>
      <c r="L391" s="256" t="s">
        <v>69</v>
      </c>
      <c r="M391" s="257" t="s">
        <v>1174</v>
      </c>
      <c r="N391" s="258" t="s">
        <v>173</v>
      </c>
      <c r="O391" s="258" t="s">
        <v>979</v>
      </c>
      <c r="Q391" s="259" t="e">
        <v>#N/A</v>
      </c>
      <c r="R391" s="259" t="e">
        <v>#N/A</v>
      </c>
    </row>
    <row r="392" spans="1:18" ht="14.4">
      <c r="A392" s="253" t="str">
        <f t="shared" si="6"/>
        <v>CRÉDITOS VIGENTES POR INTERMEDIACIÓN FINANCIERA SECTOR NO FINANCIERO Deudores por productos financieros devengados</v>
      </c>
      <c r="B392" s="254" t="s">
        <v>168</v>
      </c>
      <c r="C392" s="254" t="s">
        <v>1214</v>
      </c>
      <c r="D392" s="254" t="s">
        <v>1215</v>
      </c>
      <c r="E392" s="254" t="s">
        <v>1216</v>
      </c>
      <c r="F392" s="255">
        <v>0</v>
      </c>
      <c r="G392" s="255">
        <v>-71278.960000000006</v>
      </c>
      <c r="H392" s="255">
        <v>-518794644</v>
      </c>
      <c r="I392" s="255">
        <v>-518794644</v>
      </c>
      <c r="J392" s="256" t="s">
        <v>7</v>
      </c>
      <c r="K392" s="256" t="s">
        <v>60</v>
      </c>
      <c r="L392" s="256" t="s">
        <v>69</v>
      </c>
      <c r="M392" s="257" t="s">
        <v>1174</v>
      </c>
      <c r="N392" s="258" t="s">
        <v>173</v>
      </c>
      <c r="O392" s="258" t="s">
        <v>967</v>
      </c>
      <c r="Q392" s="259" t="e">
        <v>#N/A</v>
      </c>
      <c r="R392" s="259" t="e">
        <v>#N/A</v>
      </c>
    </row>
    <row r="393" spans="1:18" ht="14.4">
      <c r="A393" s="253" t="str">
        <f t="shared" si="6"/>
        <v>CRÉDITOS VIGENTES POR INTERMEDIACIÓN FINANCIERA SECTOR NO FINANCIERO Deudores por productos financieros devengados</v>
      </c>
      <c r="B393" s="254" t="s">
        <v>168</v>
      </c>
      <c r="C393" s="254" t="s">
        <v>1217</v>
      </c>
      <c r="D393" s="254" t="s">
        <v>1218</v>
      </c>
      <c r="E393" s="254" t="s">
        <v>1219</v>
      </c>
      <c r="F393" s="255">
        <v>0</v>
      </c>
      <c r="G393" s="255">
        <v>-175745.5</v>
      </c>
      <c r="H393" s="255">
        <v>-1279140775</v>
      </c>
      <c r="I393" s="255">
        <v>-1279140775</v>
      </c>
      <c r="J393" s="256" t="s">
        <v>7</v>
      </c>
      <c r="K393" s="256" t="s">
        <v>60</v>
      </c>
      <c r="L393" s="256" t="s">
        <v>69</v>
      </c>
      <c r="M393" s="257" t="s">
        <v>1174</v>
      </c>
      <c r="N393" s="258" t="s">
        <v>173</v>
      </c>
      <c r="O393" s="258" t="s">
        <v>970</v>
      </c>
      <c r="Q393" s="259" t="e">
        <v>#N/A</v>
      </c>
      <c r="R393" s="259" t="e">
        <v>#N/A</v>
      </c>
    </row>
    <row r="394" spans="1:18" ht="14.4">
      <c r="A394" s="253" t="str">
        <f t="shared" si="6"/>
        <v>CRÉDITOS VIGENTES POR INTERMEDIACIÓN FINANCIERA SECTOR NO FINANCIERO Deudores por productos financieros devengados</v>
      </c>
      <c r="B394" s="254" t="s">
        <v>179</v>
      </c>
      <c r="C394" s="254" t="s">
        <v>1220</v>
      </c>
      <c r="D394" s="254" t="s">
        <v>1221</v>
      </c>
      <c r="E394" s="254" t="s">
        <v>1032</v>
      </c>
      <c r="F394" s="255">
        <v>-3696934</v>
      </c>
      <c r="G394" s="255">
        <v>0</v>
      </c>
      <c r="H394" s="255">
        <v>0</v>
      </c>
      <c r="I394" s="255">
        <v>-3696934</v>
      </c>
      <c r="J394" s="256" t="s">
        <v>7</v>
      </c>
      <c r="K394" s="256" t="s">
        <v>60</v>
      </c>
      <c r="L394" s="256" t="s">
        <v>69</v>
      </c>
      <c r="M394" s="257" t="s">
        <v>1174</v>
      </c>
      <c r="N394" s="258" t="s">
        <v>173</v>
      </c>
      <c r="O394" s="258" t="s">
        <v>992</v>
      </c>
      <c r="Q394" s="259" t="e">
        <v>#N/A</v>
      </c>
      <c r="R394" s="259" t="e">
        <v>#N/A</v>
      </c>
    </row>
    <row r="395" spans="1:18" ht="14.4">
      <c r="A395" s="253" t="str">
        <f t="shared" si="6"/>
        <v>CRÉDITOS VIGENTES POR INTERMEDIACIÓN FINANCIERA SECTOR NO FINANCIERO Deudores por productos financieros devengados</v>
      </c>
      <c r="B395" s="254" t="s">
        <v>179</v>
      </c>
      <c r="C395" s="254" t="s">
        <v>1222</v>
      </c>
      <c r="D395" s="254" t="s">
        <v>1223</v>
      </c>
      <c r="E395" s="254" t="s">
        <v>1035</v>
      </c>
      <c r="F395" s="255">
        <v>-32182021</v>
      </c>
      <c r="G395" s="255">
        <v>0</v>
      </c>
      <c r="H395" s="255">
        <v>0</v>
      </c>
      <c r="I395" s="255">
        <v>-32182021</v>
      </c>
      <c r="J395" s="256" t="s">
        <v>7</v>
      </c>
      <c r="K395" s="256" t="s">
        <v>60</v>
      </c>
      <c r="L395" s="256" t="s">
        <v>69</v>
      </c>
      <c r="M395" s="257" t="s">
        <v>1174</v>
      </c>
      <c r="N395" s="258" t="s">
        <v>173</v>
      </c>
      <c r="O395" s="258" t="s">
        <v>979</v>
      </c>
      <c r="Q395" s="259" t="e">
        <v>#N/A</v>
      </c>
      <c r="R395" s="259" t="e">
        <v>#N/A</v>
      </c>
    </row>
    <row r="396" spans="1:18" ht="14.4">
      <c r="A396" s="253" t="str">
        <f t="shared" si="6"/>
        <v>CRÉDITOS VIGENTES POR INTERMEDIACIÓN FINANCIERA SECTOR NO FINANCIERO Deudores por productos financieros devengados</v>
      </c>
      <c r="B396" s="254" t="s">
        <v>179</v>
      </c>
      <c r="C396" s="254" t="s">
        <v>1224</v>
      </c>
      <c r="D396" s="254" t="s">
        <v>1225</v>
      </c>
      <c r="E396" s="254" t="s">
        <v>1226</v>
      </c>
      <c r="F396" s="255">
        <v>-18824080</v>
      </c>
      <c r="G396" s="255">
        <v>0</v>
      </c>
      <c r="H396" s="255">
        <v>0</v>
      </c>
      <c r="I396" s="255">
        <v>-18824080</v>
      </c>
      <c r="J396" s="256" t="s">
        <v>7</v>
      </c>
      <c r="K396" s="256" t="s">
        <v>60</v>
      </c>
      <c r="L396" s="256" t="s">
        <v>69</v>
      </c>
      <c r="M396" s="257" t="s">
        <v>1174</v>
      </c>
      <c r="N396" s="258" t="s">
        <v>173</v>
      </c>
      <c r="O396" s="258" t="s">
        <v>973</v>
      </c>
      <c r="Q396" s="259" t="e">
        <v>#N/A</v>
      </c>
      <c r="R396" s="259" t="e">
        <v>#N/A</v>
      </c>
    </row>
    <row r="397" spans="1:18" ht="14.4">
      <c r="A397" s="253" t="str">
        <f t="shared" si="6"/>
        <v>CRÉDITOS VIGENTES POR INTERMEDIACIÓN FINANCIERA SECTOR NO FINANCIERO Deudores por productos financieros devengados</v>
      </c>
      <c r="B397" s="254" t="s">
        <v>179</v>
      </c>
      <c r="C397" s="254" t="s">
        <v>1227</v>
      </c>
      <c r="D397" s="254" t="s">
        <v>1228</v>
      </c>
      <c r="E397" s="254" t="s">
        <v>1229</v>
      </c>
      <c r="F397" s="255">
        <v>-346169199</v>
      </c>
      <c r="G397" s="255">
        <v>0</v>
      </c>
      <c r="H397" s="255">
        <v>0</v>
      </c>
      <c r="I397" s="255">
        <v>-346169199</v>
      </c>
      <c r="J397" s="256" t="s">
        <v>7</v>
      </c>
      <c r="K397" s="256" t="s">
        <v>60</v>
      </c>
      <c r="L397" s="256" t="s">
        <v>69</v>
      </c>
      <c r="M397" s="257" t="s">
        <v>1174</v>
      </c>
      <c r="N397" s="258" t="s">
        <v>173</v>
      </c>
      <c r="O397" s="258" t="s">
        <v>967</v>
      </c>
      <c r="Q397" s="259" t="e">
        <v>#N/A</v>
      </c>
      <c r="R397" s="259" t="e">
        <v>#N/A</v>
      </c>
    </row>
    <row r="398" spans="1:18" ht="14.4">
      <c r="A398" s="253" t="str">
        <f t="shared" si="6"/>
        <v>CRÉDITOS VIGENTES POR INTERMEDIACIÓN FINANCIERA SECTOR NO FINANCIERO Deudores por productos financieros devengados</v>
      </c>
      <c r="B398" s="254" t="s">
        <v>179</v>
      </c>
      <c r="C398" s="254" t="s">
        <v>1230</v>
      </c>
      <c r="D398" s="254" t="s">
        <v>1231</v>
      </c>
      <c r="E398" s="254" t="s">
        <v>1232</v>
      </c>
      <c r="F398" s="255">
        <v>-8704517</v>
      </c>
      <c r="G398" s="255">
        <v>0</v>
      </c>
      <c r="H398" s="255">
        <v>0</v>
      </c>
      <c r="I398" s="255">
        <v>-8704517</v>
      </c>
      <c r="J398" s="256" t="s">
        <v>7</v>
      </c>
      <c r="K398" s="256" t="s">
        <v>60</v>
      </c>
      <c r="L398" s="256" t="s">
        <v>69</v>
      </c>
      <c r="M398" s="257" t="s">
        <v>1174</v>
      </c>
      <c r="N398" s="258" t="s">
        <v>173</v>
      </c>
      <c r="O398" s="258" t="s">
        <v>970</v>
      </c>
      <c r="Q398" s="259" t="e">
        <v>#N/A</v>
      </c>
      <c r="R398" s="259" t="e">
        <v>#N/A</v>
      </c>
    </row>
    <row r="399" spans="1:18" ht="14.4">
      <c r="A399" s="253" t="str">
        <f t="shared" si="6"/>
        <v>CRÉDITOS VIGENTES POR INTERMEDIACIÓN FINANCIERA SECTOR NO FINANCIERO Deudores por productos financieros devengados</v>
      </c>
      <c r="B399" s="254" t="s">
        <v>179</v>
      </c>
      <c r="C399" s="254" t="s">
        <v>1233</v>
      </c>
      <c r="D399" s="254" t="s">
        <v>1234</v>
      </c>
      <c r="E399" s="254" t="s">
        <v>1044</v>
      </c>
      <c r="F399" s="255">
        <v>-50342</v>
      </c>
      <c r="G399" s="255">
        <v>0</v>
      </c>
      <c r="H399" s="255">
        <v>0</v>
      </c>
      <c r="I399" s="255">
        <v>-50342</v>
      </c>
      <c r="J399" s="256" t="s">
        <v>7</v>
      </c>
      <c r="K399" s="256" t="s">
        <v>60</v>
      </c>
      <c r="L399" s="256" t="s">
        <v>69</v>
      </c>
      <c r="M399" s="257" t="s">
        <v>1174</v>
      </c>
      <c r="N399" s="258" t="s">
        <v>173</v>
      </c>
      <c r="O399" s="258" t="s">
        <v>992</v>
      </c>
      <c r="Q399" s="259" t="e">
        <v>#N/A</v>
      </c>
      <c r="R399" s="259" t="e">
        <v>#N/A</v>
      </c>
    </row>
    <row r="400" spans="1:18" ht="14.4">
      <c r="A400" s="253" t="str">
        <f t="shared" si="6"/>
        <v>CRÉDITOS VIGENTES POR INTERMEDIACIÓN FINANCIERA SECTOR NO FINANCIERO Deudores por productos financieros devengados</v>
      </c>
      <c r="B400" s="254" t="s">
        <v>179</v>
      </c>
      <c r="C400" s="254" t="s">
        <v>1235</v>
      </c>
      <c r="D400" s="254" t="s">
        <v>1236</v>
      </c>
      <c r="E400" s="254" t="s">
        <v>1047</v>
      </c>
      <c r="F400" s="255">
        <v>-52804487</v>
      </c>
      <c r="G400" s="255">
        <v>0</v>
      </c>
      <c r="H400" s="255">
        <v>0</v>
      </c>
      <c r="I400" s="255">
        <v>-52804487</v>
      </c>
      <c r="J400" s="256" t="s">
        <v>7</v>
      </c>
      <c r="K400" s="256" t="s">
        <v>60</v>
      </c>
      <c r="L400" s="256" t="s">
        <v>69</v>
      </c>
      <c r="M400" s="257" t="s">
        <v>1174</v>
      </c>
      <c r="N400" s="258" t="s">
        <v>173</v>
      </c>
      <c r="O400" s="258" t="s">
        <v>979</v>
      </c>
      <c r="Q400" s="259" t="e">
        <v>#N/A</v>
      </c>
      <c r="R400" s="259" t="e">
        <v>#N/A</v>
      </c>
    </row>
    <row r="401" spans="1:18" ht="14.4">
      <c r="A401" s="253" t="str">
        <f t="shared" si="6"/>
        <v>CRÉDITOS VIGENTES POR INTERMEDIACIÓN FINANCIERA SECTOR NO FINANCIERO Deudores por productos financieros devengados</v>
      </c>
      <c r="B401" s="254" t="s">
        <v>179</v>
      </c>
      <c r="C401" s="254" t="s">
        <v>1237</v>
      </c>
      <c r="D401" s="254" t="s">
        <v>1238</v>
      </c>
      <c r="E401" s="254" t="s">
        <v>1239</v>
      </c>
      <c r="F401" s="255">
        <v>-4196866</v>
      </c>
      <c r="G401" s="255">
        <v>0</v>
      </c>
      <c r="H401" s="255">
        <v>0</v>
      </c>
      <c r="I401" s="255">
        <v>-4196866</v>
      </c>
      <c r="J401" s="256" t="s">
        <v>7</v>
      </c>
      <c r="K401" s="256" t="s">
        <v>60</v>
      </c>
      <c r="L401" s="256" t="s">
        <v>69</v>
      </c>
      <c r="M401" s="257" t="s">
        <v>1174</v>
      </c>
      <c r="N401" s="258" t="s">
        <v>173</v>
      </c>
      <c r="O401" s="258" t="s">
        <v>967</v>
      </c>
      <c r="Q401" s="259" t="e">
        <v>#N/A</v>
      </c>
      <c r="R401" s="259" t="e">
        <v>#N/A</v>
      </c>
    </row>
    <row r="402" spans="1:18" ht="14.4">
      <c r="A402" s="253" t="str">
        <f t="shared" si="6"/>
        <v>CRÉDITOS VIGENTES POR INTERMEDIACIÓN FINANCIERA SECTOR NO FINANCIERO Deudores por productos financieros devengados</v>
      </c>
      <c r="B402" s="254" t="s">
        <v>179</v>
      </c>
      <c r="C402" s="254" t="s">
        <v>1240</v>
      </c>
      <c r="D402" s="254" t="s">
        <v>1241</v>
      </c>
      <c r="E402" s="254" t="s">
        <v>1242</v>
      </c>
      <c r="F402" s="255">
        <v>-34072505753</v>
      </c>
      <c r="G402" s="255">
        <v>0</v>
      </c>
      <c r="H402" s="255">
        <v>0</v>
      </c>
      <c r="I402" s="255">
        <v>-34072505753</v>
      </c>
      <c r="J402" s="256" t="s">
        <v>7</v>
      </c>
      <c r="K402" s="256" t="s">
        <v>60</v>
      </c>
      <c r="L402" s="256" t="s">
        <v>69</v>
      </c>
      <c r="M402" s="257" t="s">
        <v>1174</v>
      </c>
      <c r="N402" s="258" t="s">
        <v>173</v>
      </c>
      <c r="O402" s="258" t="s">
        <v>970</v>
      </c>
      <c r="Q402" s="259" t="e">
        <v>#N/A</v>
      </c>
      <c r="R402" s="259" t="e">
        <v>#N/A</v>
      </c>
    </row>
    <row r="403" spans="1:18" ht="14.4">
      <c r="A403" s="253" t="str">
        <f t="shared" si="6"/>
        <v>CRÉDITOS VIGENTES POR INTERMEDIACIÓN FINANCIERA SECTOR NO FINANCIERO Deudores por productos financieros devengados</v>
      </c>
      <c r="B403" s="254" t="s">
        <v>168</v>
      </c>
      <c r="C403" s="254" t="s">
        <v>1243</v>
      </c>
      <c r="D403" s="254" t="s">
        <v>1244</v>
      </c>
      <c r="E403" s="254" t="s">
        <v>1061</v>
      </c>
      <c r="F403" s="255">
        <v>0</v>
      </c>
      <c r="G403" s="255">
        <v>-37.68</v>
      </c>
      <c r="H403" s="255">
        <v>-274249</v>
      </c>
      <c r="I403" s="255">
        <v>-274249</v>
      </c>
      <c r="J403" s="256" t="s">
        <v>7</v>
      </c>
      <c r="K403" s="256" t="s">
        <v>60</v>
      </c>
      <c r="L403" s="256" t="s">
        <v>69</v>
      </c>
      <c r="M403" s="257" t="s">
        <v>1174</v>
      </c>
      <c r="N403" s="258" t="s">
        <v>173</v>
      </c>
      <c r="O403" s="258" t="s">
        <v>1007</v>
      </c>
      <c r="Q403" s="259" t="e">
        <v>#N/A</v>
      </c>
      <c r="R403" s="259" t="e">
        <v>#N/A</v>
      </c>
    </row>
    <row r="404" spans="1:18" ht="14.4">
      <c r="A404" s="253" t="str">
        <f t="shared" si="6"/>
        <v>CRÉDITOS VIGENTES POR INTERMEDIACIÓN FINANCIERA SECTOR NO FINANCIERO Deudores por productos financieros devengados</v>
      </c>
      <c r="B404" s="254" t="s">
        <v>168</v>
      </c>
      <c r="C404" s="254" t="s">
        <v>1245</v>
      </c>
      <c r="D404" s="254" t="s">
        <v>1246</v>
      </c>
      <c r="E404" s="254" t="s">
        <v>485</v>
      </c>
      <c r="F404" s="255">
        <v>0</v>
      </c>
      <c r="G404" s="255">
        <v>-16972.330000000002</v>
      </c>
      <c r="H404" s="255">
        <v>-123530898</v>
      </c>
      <c r="I404" s="255">
        <v>-123530898</v>
      </c>
      <c r="J404" s="256" t="s">
        <v>7</v>
      </c>
      <c r="K404" s="256" t="s">
        <v>60</v>
      </c>
      <c r="L404" s="256" t="s">
        <v>69</v>
      </c>
      <c r="M404" s="257" t="s">
        <v>1174</v>
      </c>
      <c r="N404" s="258" t="s">
        <v>173</v>
      </c>
      <c r="O404" s="258" t="s">
        <v>992</v>
      </c>
      <c r="Q404" s="259" t="e">
        <v>#N/A</v>
      </c>
      <c r="R404" s="259" t="e">
        <v>#N/A</v>
      </c>
    </row>
    <row r="405" spans="1:18" ht="14.4">
      <c r="A405" s="253" t="str">
        <f t="shared" si="6"/>
        <v>CRÉDITOS VIGENTES POR INTERMEDIACIÓN FINANCIERA SECTOR NO FINANCIERO Deudores por productos financieros devengados</v>
      </c>
      <c r="B405" s="254" t="s">
        <v>168</v>
      </c>
      <c r="C405" s="254" t="s">
        <v>1247</v>
      </c>
      <c r="D405" s="254" t="s">
        <v>1248</v>
      </c>
      <c r="E405" s="254" t="s">
        <v>490</v>
      </c>
      <c r="F405" s="255">
        <v>0</v>
      </c>
      <c r="G405" s="255">
        <v>-153951.12</v>
      </c>
      <c r="H405" s="255">
        <v>-1120513213</v>
      </c>
      <c r="I405" s="255">
        <v>-1120513213</v>
      </c>
      <c r="J405" s="256" t="s">
        <v>7</v>
      </c>
      <c r="K405" s="256" t="s">
        <v>60</v>
      </c>
      <c r="L405" s="256" t="s">
        <v>69</v>
      </c>
      <c r="M405" s="257" t="s">
        <v>1174</v>
      </c>
      <c r="N405" s="258" t="s">
        <v>173</v>
      </c>
      <c r="O405" s="258" t="s">
        <v>979</v>
      </c>
      <c r="Q405" s="259" t="e">
        <v>#N/A</v>
      </c>
      <c r="R405" s="259" t="e">
        <v>#N/A</v>
      </c>
    </row>
    <row r="406" spans="1:18" ht="14.4">
      <c r="A406" s="253" t="str">
        <f t="shared" si="6"/>
        <v>CRÉDITOS VIGENTES POR INTERMEDIACIÓN FINANCIERA SECTOR NO FINANCIERO Deudores por productos financieros devengados</v>
      </c>
      <c r="B406" s="254" t="s">
        <v>168</v>
      </c>
      <c r="C406" s="254" t="s">
        <v>1249</v>
      </c>
      <c r="D406" s="254" t="s">
        <v>1250</v>
      </c>
      <c r="E406" s="254" t="s">
        <v>494</v>
      </c>
      <c r="F406" s="255">
        <v>0</v>
      </c>
      <c r="G406" s="255">
        <v>-529928.64</v>
      </c>
      <c r="H406" s="255">
        <v>-3857016716</v>
      </c>
      <c r="I406" s="255">
        <v>-3857016716</v>
      </c>
      <c r="J406" s="256" t="s">
        <v>7</v>
      </c>
      <c r="K406" s="256" t="s">
        <v>60</v>
      </c>
      <c r="L406" s="256" t="s">
        <v>69</v>
      </c>
      <c r="M406" s="257" t="s">
        <v>1174</v>
      </c>
      <c r="N406" s="258" t="s">
        <v>173</v>
      </c>
      <c r="O406" s="258" t="s">
        <v>973</v>
      </c>
      <c r="Q406" s="259" t="e">
        <v>#N/A</v>
      </c>
      <c r="R406" s="259" t="e">
        <v>#N/A</v>
      </c>
    </row>
    <row r="407" spans="1:18" ht="14.4">
      <c r="A407" s="253" t="str">
        <f t="shared" si="6"/>
        <v>CRÉDITOS VIGENTES POR INTERMEDIACIÓN FINANCIERA SECTOR NO FINANCIERO Deudores por productos financieros devengados</v>
      </c>
      <c r="B407" s="254" t="s">
        <v>168</v>
      </c>
      <c r="C407" s="254" t="s">
        <v>1251</v>
      </c>
      <c r="D407" s="254" t="s">
        <v>1252</v>
      </c>
      <c r="E407" s="254" t="s">
        <v>461</v>
      </c>
      <c r="F407" s="255">
        <v>0</v>
      </c>
      <c r="G407" s="255">
        <v>-946165.21</v>
      </c>
      <c r="H407" s="255">
        <v>-6886540480</v>
      </c>
      <c r="I407" s="255">
        <v>-6886540480</v>
      </c>
      <c r="J407" s="256" t="s">
        <v>7</v>
      </c>
      <c r="K407" s="256" t="s">
        <v>60</v>
      </c>
      <c r="L407" s="256" t="s">
        <v>69</v>
      </c>
      <c r="M407" s="257" t="s">
        <v>1174</v>
      </c>
      <c r="N407" s="258" t="s">
        <v>173</v>
      </c>
      <c r="O407" s="258" t="s">
        <v>967</v>
      </c>
      <c r="Q407" s="259" t="e">
        <v>#N/A</v>
      </c>
      <c r="R407" s="259" t="e">
        <v>#N/A</v>
      </c>
    </row>
    <row r="408" spans="1:18" ht="14.4">
      <c r="A408" s="253" t="str">
        <f t="shared" si="6"/>
        <v>CRÉDITOS VIGENTES POR INTERMEDIACIÓN FINANCIERA SECTOR NO FINANCIERO Deudores por productos financieros devengados</v>
      </c>
      <c r="B408" s="254" t="s">
        <v>168</v>
      </c>
      <c r="C408" s="254" t="s">
        <v>1253</v>
      </c>
      <c r="D408" s="254" t="s">
        <v>1254</v>
      </c>
      <c r="E408" s="254" t="s">
        <v>464</v>
      </c>
      <c r="F408" s="255">
        <v>0</v>
      </c>
      <c r="G408" s="255">
        <v>-8717900.3800000008</v>
      </c>
      <c r="H408" s="255">
        <v>-63452104589</v>
      </c>
      <c r="I408" s="255">
        <v>-63452104589</v>
      </c>
      <c r="J408" s="256" t="s">
        <v>7</v>
      </c>
      <c r="K408" s="256" t="s">
        <v>60</v>
      </c>
      <c r="L408" s="256" t="s">
        <v>69</v>
      </c>
      <c r="M408" s="257" t="s">
        <v>1174</v>
      </c>
      <c r="N408" s="258" t="s">
        <v>173</v>
      </c>
      <c r="O408" s="258" t="s">
        <v>970</v>
      </c>
      <c r="Q408" s="259" t="e">
        <v>#N/A</v>
      </c>
      <c r="R408" s="259" t="e">
        <v>#N/A</v>
      </c>
    </row>
    <row r="409" spans="1:18" ht="14.4">
      <c r="A409" s="253" t="str">
        <f t="shared" si="6"/>
        <v>CRÉDITOS VIGENTES POR INTERMEDIACIÓN FINANCIERA SECTOR NO FINANCIERO Deudores por productos financieros devengados</v>
      </c>
      <c r="B409" s="254" t="s">
        <v>179</v>
      </c>
      <c r="C409" s="254" t="s">
        <v>1255</v>
      </c>
      <c r="D409" s="254" t="s">
        <v>1256</v>
      </c>
      <c r="E409" s="254" t="s">
        <v>498</v>
      </c>
      <c r="F409" s="255">
        <v>-56262</v>
      </c>
      <c r="G409" s="255">
        <v>0</v>
      </c>
      <c r="H409" s="255">
        <v>0</v>
      </c>
      <c r="I409" s="255">
        <v>-56262</v>
      </c>
      <c r="J409" s="256" t="s">
        <v>7</v>
      </c>
      <c r="K409" s="256" t="s">
        <v>60</v>
      </c>
      <c r="L409" s="256" t="s">
        <v>69</v>
      </c>
      <c r="M409" s="257" t="s">
        <v>1174</v>
      </c>
      <c r="N409" s="258" t="s">
        <v>173</v>
      </c>
      <c r="O409" s="258" t="s">
        <v>1058</v>
      </c>
      <c r="Q409" s="259" t="e">
        <v>#N/A</v>
      </c>
      <c r="R409" s="259" t="e">
        <v>#N/A</v>
      </c>
    </row>
    <row r="410" spans="1:18" ht="14.4">
      <c r="A410" s="253" t="str">
        <f t="shared" si="6"/>
        <v>CRÉDITOS VIGENTES POR INTERMEDIACIÓN FINANCIERA SECTOR NO FINANCIERO Deudores por productos financieros devengados</v>
      </c>
      <c r="B410" s="254" t="s">
        <v>179</v>
      </c>
      <c r="C410" s="254" t="s">
        <v>1257</v>
      </c>
      <c r="D410" s="254" t="s">
        <v>1258</v>
      </c>
      <c r="E410" s="254" t="s">
        <v>502</v>
      </c>
      <c r="F410" s="255">
        <v>-225485174</v>
      </c>
      <c r="G410" s="255">
        <v>0</v>
      </c>
      <c r="H410" s="255">
        <v>0</v>
      </c>
      <c r="I410" s="255">
        <v>-225485174</v>
      </c>
      <c r="J410" s="256" t="s">
        <v>7</v>
      </c>
      <c r="K410" s="256" t="s">
        <v>60</v>
      </c>
      <c r="L410" s="256" t="s">
        <v>69</v>
      </c>
      <c r="M410" s="257" t="s">
        <v>1174</v>
      </c>
      <c r="N410" s="258" t="s">
        <v>173</v>
      </c>
      <c r="O410" s="258" t="s">
        <v>1007</v>
      </c>
      <c r="Q410" s="259" t="e">
        <v>#N/A</v>
      </c>
      <c r="R410" s="259" t="e">
        <v>#N/A</v>
      </c>
    </row>
    <row r="411" spans="1:18" ht="14.4">
      <c r="A411" s="253" t="str">
        <f t="shared" si="6"/>
        <v>CRÉDITOS VIGENTES POR INTERMEDIACIÓN FINANCIERA SECTOR NO FINANCIERO Deudores por productos financieros devengados</v>
      </c>
      <c r="B411" s="254" t="s">
        <v>179</v>
      </c>
      <c r="C411" s="254" t="s">
        <v>1259</v>
      </c>
      <c r="D411" s="254" t="s">
        <v>1260</v>
      </c>
      <c r="E411" s="254" t="s">
        <v>552</v>
      </c>
      <c r="F411" s="255">
        <v>-148639518</v>
      </c>
      <c r="G411" s="255">
        <v>0</v>
      </c>
      <c r="H411" s="255">
        <v>0</v>
      </c>
      <c r="I411" s="255">
        <v>-148639518</v>
      </c>
      <c r="J411" s="256" t="s">
        <v>7</v>
      </c>
      <c r="K411" s="256" t="s">
        <v>60</v>
      </c>
      <c r="L411" s="256" t="s">
        <v>69</v>
      </c>
      <c r="M411" s="257" t="s">
        <v>1174</v>
      </c>
      <c r="N411" s="258" t="s">
        <v>173</v>
      </c>
      <c r="O411" s="258" t="s">
        <v>992</v>
      </c>
      <c r="Q411" s="259" t="e">
        <v>#N/A</v>
      </c>
      <c r="R411" s="259" t="e">
        <v>#N/A</v>
      </c>
    </row>
    <row r="412" spans="1:18" ht="14.4">
      <c r="A412" s="253" t="str">
        <f t="shared" si="6"/>
        <v>CRÉDITOS VIGENTES POR INTERMEDIACIÓN FINANCIERA SECTOR NO FINANCIERO Deudores por productos financieros devengados</v>
      </c>
      <c r="B412" s="254" t="s">
        <v>179</v>
      </c>
      <c r="C412" s="254" t="s">
        <v>1261</v>
      </c>
      <c r="D412" s="254" t="s">
        <v>1262</v>
      </c>
      <c r="E412" s="254" t="s">
        <v>506</v>
      </c>
      <c r="F412" s="255">
        <v>-1136814330</v>
      </c>
      <c r="G412" s="255">
        <v>0</v>
      </c>
      <c r="H412" s="255">
        <v>0</v>
      </c>
      <c r="I412" s="255">
        <v>-1136814330</v>
      </c>
      <c r="J412" s="256" t="s">
        <v>7</v>
      </c>
      <c r="K412" s="256" t="s">
        <v>60</v>
      </c>
      <c r="L412" s="256" t="s">
        <v>69</v>
      </c>
      <c r="M412" s="257" t="s">
        <v>1174</v>
      </c>
      <c r="N412" s="258" t="s">
        <v>173</v>
      </c>
      <c r="O412" s="258" t="s">
        <v>979</v>
      </c>
      <c r="Q412" s="259" t="e">
        <v>#N/A</v>
      </c>
      <c r="R412" s="259" t="e">
        <v>#N/A</v>
      </c>
    </row>
    <row r="413" spans="1:18" ht="14.4">
      <c r="A413" s="253" t="str">
        <f t="shared" si="6"/>
        <v>CRÉDITOS VIGENTES POR INTERMEDIACIÓN FINANCIERA SECTOR NO FINANCIERO Deudores por productos financieros devengados</v>
      </c>
      <c r="B413" s="254" t="s">
        <v>179</v>
      </c>
      <c r="C413" s="254" t="s">
        <v>1263</v>
      </c>
      <c r="D413" s="254" t="s">
        <v>1264</v>
      </c>
      <c r="E413" s="254" t="s">
        <v>509</v>
      </c>
      <c r="F413" s="255">
        <v>-7257431971</v>
      </c>
      <c r="G413" s="255">
        <v>0</v>
      </c>
      <c r="H413" s="255">
        <v>0</v>
      </c>
      <c r="I413" s="255">
        <v>-7257431971</v>
      </c>
      <c r="J413" s="256" t="s">
        <v>7</v>
      </c>
      <c r="K413" s="256" t="s">
        <v>60</v>
      </c>
      <c r="L413" s="256" t="s">
        <v>69</v>
      </c>
      <c r="M413" s="257" t="s">
        <v>1174</v>
      </c>
      <c r="N413" s="258" t="s">
        <v>173</v>
      </c>
      <c r="O413" s="258" t="s">
        <v>973</v>
      </c>
      <c r="Q413" s="259" t="e">
        <v>#N/A</v>
      </c>
      <c r="R413" s="259" t="e">
        <v>#N/A</v>
      </c>
    </row>
    <row r="414" spans="1:18" ht="14.4">
      <c r="A414" s="253" t="str">
        <f t="shared" si="6"/>
        <v>CRÉDITOS VIGENTES POR INTERMEDIACIÓN FINANCIERA SECTOR NO FINANCIERO Deudores por productos financieros devengados</v>
      </c>
      <c r="B414" s="254" t="s">
        <v>179</v>
      </c>
      <c r="C414" s="254" t="s">
        <v>1265</v>
      </c>
      <c r="D414" s="254" t="s">
        <v>1266</v>
      </c>
      <c r="E414" s="254" t="s">
        <v>512</v>
      </c>
      <c r="F414" s="255">
        <v>-10939458562</v>
      </c>
      <c r="G414" s="255">
        <v>0</v>
      </c>
      <c r="H414" s="255">
        <v>0</v>
      </c>
      <c r="I414" s="255">
        <v>-10939458562</v>
      </c>
      <c r="J414" s="256" t="s">
        <v>7</v>
      </c>
      <c r="K414" s="256" t="s">
        <v>60</v>
      </c>
      <c r="L414" s="256" t="s">
        <v>69</v>
      </c>
      <c r="M414" s="257" t="s">
        <v>1174</v>
      </c>
      <c r="N414" s="258" t="s">
        <v>173</v>
      </c>
      <c r="O414" s="258" t="s">
        <v>967</v>
      </c>
      <c r="Q414" s="259" t="e">
        <v>#N/A</v>
      </c>
      <c r="R414" s="259" t="e">
        <v>#N/A</v>
      </c>
    </row>
    <row r="415" spans="1:18" ht="14.4">
      <c r="A415" s="253" t="str">
        <f t="shared" si="6"/>
        <v>CRÉDITOS VIGENTES POR INTERMEDIACIÓN FINANCIERA SECTOR NO FINANCIERO Deudores por productos financieros devengados</v>
      </c>
      <c r="B415" s="254" t="s">
        <v>179</v>
      </c>
      <c r="C415" s="254" t="s">
        <v>1267</v>
      </c>
      <c r="D415" s="254" t="s">
        <v>1268</v>
      </c>
      <c r="E415" s="254" t="s">
        <v>659</v>
      </c>
      <c r="F415" s="255">
        <v>-198219543363</v>
      </c>
      <c r="G415" s="255">
        <v>0</v>
      </c>
      <c r="H415" s="255">
        <v>0</v>
      </c>
      <c r="I415" s="255">
        <v>-198219543363</v>
      </c>
      <c r="J415" s="256" t="s">
        <v>7</v>
      </c>
      <c r="K415" s="256" t="s">
        <v>60</v>
      </c>
      <c r="L415" s="256" t="s">
        <v>69</v>
      </c>
      <c r="M415" s="257" t="s">
        <v>1174</v>
      </c>
      <c r="N415" s="258" t="s">
        <v>173</v>
      </c>
      <c r="O415" s="258" t="s">
        <v>970</v>
      </c>
      <c r="Q415" s="259" t="e">
        <v>#N/A</v>
      </c>
      <c r="R415" s="259" t="e">
        <v>#N/A</v>
      </c>
    </row>
    <row r="416" spans="1:18" ht="14.4">
      <c r="A416" s="253" t="str">
        <f t="shared" si="6"/>
        <v>CRÉDITOS VIGENTES POR INTERMEDIACIÓN FINANCIERA SECTOR NO FINANCIERO Deudores por productos financieros devengados</v>
      </c>
      <c r="B416" s="254" t="s">
        <v>168</v>
      </c>
      <c r="C416" s="254" t="s">
        <v>1269</v>
      </c>
      <c r="D416" s="254" t="s">
        <v>1270</v>
      </c>
      <c r="E416" s="254" t="s">
        <v>1088</v>
      </c>
      <c r="F416" s="255">
        <v>0</v>
      </c>
      <c r="G416" s="255">
        <v>-16.920000000000002</v>
      </c>
      <c r="H416" s="255">
        <v>-123150</v>
      </c>
      <c r="I416" s="255">
        <v>-123150</v>
      </c>
      <c r="J416" s="256" t="s">
        <v>7</v>
      </c>
      <c r="K416" s="256" t="s">
        <v>60</v>
      </c>
      <c r="L416" s="256" t="s">
        <v>69</v>
      </c>
      <c r="M416" s="257" t="s">
        <v>1174</v>
      </c>
      <c r="N416" s="258" t="s">
        <v>173</v>
      </c>
      <c r="O416" s="258" t="s">
        <v>979</v>
      </c>
      <c r="Q416" s="259" t="e">
        <v>#N/A</v>
      </c>
      <c r="R416" s="259" t="e">
        <v>#N/A</v>
      </c>
    </row>
    <row r="417" spans="1:18" ht="14.4">
      <c r="A417" s="253" t="str">
        <f t="shared" si="6"/>
        <v>CRÉDITOS VIGENTES POR INTERMEDIACIÓN FINANCIERA SECTOR NO FINANCIERO Deudores por productos financieros devengados</v>
      </c>
      <c r="B417" s="254" t="s">
        <v>168</v>
      </c>
      <c r="C417" s="254" t="s">
        <v>1271</v>
      </c>
      <c r="D417" s="254" t="s">
        <v>1272</v>
      </c>
      <c r="E417" s="254" t="s">
        <v>516</v>
      </c>
      <c r="F417" s="255">
        <v>0</v>
      </c>
      <c r="G417" s="255">
        <v>-19220.580000000002</v>
      </c>
      <c r="H417" s="255">
        <v>-139894493</v>
      </c>
      <c r="I417" s="255">
        <v>-139894493</v>
      </c>
      <c r="J417" s="256" t="s">
        <v>7</v>
      </c>
      <c r="K417" s="256" t="s">
        <v>60</v>
      </c>
      <c r="L417" s="256" t="s">
        <v>69</v>
      </c>
      <c r="M417" s="257" t="s">
        <v>1174</v>
      </c>
      <c r="N417" s="258" t="s">
        <v>173</v>
      </c>
      <c r="O417" s="258" t="s">
        <v>973</v>
      </c>
      <c r="Q417" s="259" t="e">
        <v>#N/A</v>
      </c>
      <c r="R417" s="259" t="e">
        <v>#N/A</v>
      </c>
    </row>
    <row r="418" spans="1:18" ht="14.4">
      <c r="A418" s="253" t="str">
        <f t="shared" si="6"/>
        <v>CRÉDITOS VIGENTES POR INTERMEDIACIÓN FINANCIERA SECTOR NO FINANCIERO Deudores por productos financieros devengados</v>
      </c>
      <c r="B418" s="254" t="s">
        <v>168</v>
      </c>
      <c r="C418" s="254" t="s">
        <v>1273</v>
      </c>
      <c r="D418" s="254" t="s">
        <v>1274</v>
      </c>
      <c r="E418" s="254" t="s">
        <v>519</v>
      </c>
      <c r="F418" s="255">
        <v>0</v>
      </c>
      <c r="G418" s="255">
        <v>-1580.41</v>
      </c>
      <c r="H418" s="255">
        <v>-11502809</v>
      </c>
      <c r="I418" s="255">
        <v>-11502809</v>
      </c>
      <c r="J418" s="256" t="s">
        <v>7</v>
      </c>
      <c r="K418" s="256" t="s">
        <v>60</v>
      </c>
      <c r="L418" s="256" t="s">
        <v>69</v>
      </c>
      <c r="M418" s="257" t="s">
        <v>1174</v>
      </c>
      <c r="N418" s="258" t="s">
        <v>173</v>
      </c>
      <c r="O418" s="258" t="s">
        <v>967</v>
      </c>
      <c r="Q418" s="259" t="e">
        <v>#N/A</v>
      </c>
      <c r="R418" s="259" t="e">
        <v>#N/A</v>
      </c>
    </row>
    <row r="419" spans="1:18" ht="14.4">
      <c r="A419" s="253" t="str">
        <f t="shared" si="6"/>
        <v>CRÉDITOS VIGENTES POR INTERMEDIACIÓN FINANCIERA SECTOR NO FINANCIERO Deudores por productos financieros devengados</v>
      </c>
      <c r="B419" s="254" t="s">
        <v>168</v>
      </c>
      <c r="C419" s="254" t="s">
        <v>1275</v>
      </c>
      <c r="D419" s="254" t="s">
        <v>1276</v>
      </c>
      <c r="E419" s="254" t="s">
        <v>1095</v>
      </c>
      <c r="F419" s="255">
        <v>0</v>
      </c>
      <c r="G419" s="255">
        <v>-39668.769999999997</v>
      </c>
      <c r="H419" s="255">
        <v>-288723986</v>
      </c>
      <c r="I419" s="255">
        <v>-288723986</v>
      </c>
      <c r="J419" s="256" t="s">
        <v>7</v>
      </c>
      <c r="K419" s="256" t="s">
        <v>60</v>
      </c>
      <c r="L419" s="256" t="s">
        <v>69</v>
      </c>
      <c r="M419" s="257" t="s">
        <v>1174</v>
      </c>
      <c r="N419" s="258" t="s">
        <v>173</v>
      </c>
      <c r="O419" s="258" t="s">
        <v>970</v>
      </c>
      <c r="Q419" s="259" t="e">
        <v>#N/A</v>
      </c>
      <c r="R419" s="259" t="e">
        <v>#N/A</v>
      </c>
    </row>
    <row r="420" spans="1:18" ht="14.4">
      <c r="A420" s="253" t="str">
        <f t="shared" si="6"/>
        <v>CRÉDITOS VIGENTES POR INTERMEDIACIÓN FINANCIERA SECTOR NO FINANCIERO Deudores por productos financieros devengados</v>
      </c>
      <c r="B420" s="254" t="s">
        <v>179</v>
      </c>
      <c r="C420" s="254" t="s">
        <v>1277</v>
      </c>
      <c r="D420" s="254" t="s">
        <v>1278</v>
      </c>
      <c r="E420" s="254" t="s">
        <v>1098</v>
      </c>
      <c r="F420" s="255">
        <v>-783754</v>
      </c>
      <c r="G420" s="255">
        <v>0</v>
      </c>
      <c r="H420" s="255">
        <v>0</v>
      </c>
      <c r="I420" s="255">
        <v>-783754</v>
      </c>
      <c r="J420" s="256" t="s">
        <v>7</v>
      </c>
      <c r="K420" s="256" t="s">
        <v>60</v>
      </c>
      <c r="L420" s="256" t="s">
        <v>69</v>
      </c>
      <c r="M420" s="257" t="s">
        <v>1174</v>
      </c>
      <c r="N420" s="258" t="s">
        <v>173</v>
      </c>
      <c r="O420" s="258" t="s">
        <v>1058</v>
      </c>
      <c r="Q420" s="259" t="e">
        <v>#N/A</v>
      </c>
      <c r="R420" s="259" t="e">
        <v>#N/A</v>
      </c>
    </row>
    <row r="421" spans="1:18" ht="14.4">
      <c r="A421" s="253" t="str">
        <f t="shared" si="6"/>
        <v>CRÉDITOS VIGENTES POR INTERMEDIACIÓN FINANCIERA SECTOR NO FINANCIERO Deudores por productos financieros devengados</v>
      </c>
      <c r="B421" s="254" t="s">
        <v>179</v>
      </c>
      <c r="C421" s="254" t="s">
        <v>1279</v>
      </c>
      <c r="D421" s="254" t="s">
        <v>1280</v>
      </c>
      <c r="E421" s="254" t="s">
        <v>522</v>
      </c>
      <c r="F421" s="255">
        <v>-1318810</v>
      </c>
      <c r="G421" s="255">
        <v>0</v>
      </c>
      <c r="H421" s="255">
        <v>0</v>
      </c>
      <c r="I421" s="255">
        <v>-1318810</v>
      </c>
      <c r="J421" s="256" t="s">
        <v>7</v>
      </c>
      <c r="K421" s="256" t="s">
        <v>60</v>
      </c>
      <c r="L421" s="256" t="s">
        <v>69</v>
      </c>
      <c r="M421" s="257" t="s">
        <v>1174</v>
      </c>
      <c r="N421" s="258" t="s">
        <v>173</v>
      </c>
      <c r="O421" s="258" t="s">
        <v>1007</v>
      </c>
      <c r="Q421" s="259" t="e">
        <v>#N/A</v>
      </c>
      <c r="R421" s="259" t="e">
        <v>#N/A</v>
      </c>
    </row>
    <row r="422" spans="1:18" ht="14.4">
      <c r="A422" s="253" t="str">
        <f t="shared" si="6"/>
        <v>CRÉDITOS VIGENTES POR INTERMEDIACIÓN FINANCIERA SECTOR NO FINANCIERO Deudores por productos financieros devengados</v>
      </c>
      <c r="B422" s="254" t="s">
        <v>179</v>
      </c>
      <c r="C422" s="254" t="s">
        <v>1281</v>
      </c>
      <c r="D422" s="254" t="s">
        <v>1282</v>
      </c>
      <c r="E422" s="254" t="s">
        <v>525</v>
      </c>
      <c r="F422" s="255">
        <v>-5429770</v>
      </c>
      <c r="G422" s="255">
        <v>0</v>
      </c>
      <c r="H422" s="255">
        <v>0</v>
      </c>
      <c r="I422" s="255">
        <v>-5429770</v>
      </c>
      <c r="J422" s="256" t="s">
        <v>7</v>
      </c>
      <c r="K422" s="256" t="s">
        <v>60</v>
      </c>
      <c r="L422" s="256" t="s">
        <v>69</v>
      </c>
      <c r="M422" s="257" t="s">
        <v>1174</v>
      </c>
      <c r="N422" s="258" t="s">
        <v>173</v>
      </c>
      <c r="O422" s="258" t="s">
        <v>992</v>
      </c>
      <c r="Q422" s="259" t="e">
        <v>#N/A</v>
      </c>
      <c r="R422" s="259" t="e">
        <v>#N/A</v>
      </c>
    </row>
    <row r="423" spans="1:18" ht="14.4">
      <c r="A423" s="253" t="str">
        <f t="shared" si="6"/>
        <v>CRÉDITOS VIGENTES POR INTERMEDIACIÓN FINANCIERA SECTOR NO FINANCIERO Deudores por productos financieros devengados</v>
      </c>
      <c r="B423" s="254" t="s">
        <v>179</v>
      </c>
      <c r="C423" s="254" t="s">
        <v>1283</v>
      </c>
      <c r="D423" s="254" t="s">
        <v>1284</v>
      </c>
      <c r="E423" s="254" t="s">
        <v>528</v>
      </c>
      <c r="F423" s="255">
        <v>-35445329</v>
      </c>
      <c r="G423" s="255">
        <v>0</v>
      </c>
      <c r="H423" s="255">
        <v>0</v>
      </c>
      <c r="I423" s="255">
        <v>-35445329</v>
      </c>
      <c r="J423" s="256" t="s">
        <v>7</v>
      </c>
      <c r="K423" s="256" t="s">
        <v>60</v>
      </c>
      <c r="L423" s="256" t="s">
        <v>69</v>
      </c>
      <c r="M423" s="257" t="s">
        <v>1174</v>
      </c>
      <c r="N423" s="258" t="s">
        <v>173</v>
      </c>
      <c r="O423" s="258" t="s">
        <v>979</v>
      </c>
      <c r="Q423" s="259" t="e">
        <v>#N/A</v>
      </c>
      <c r="R423" s="259" t="e">
        <v>#N/A</v>
      </c>
    </row>
    <row r="424" spans="1:18" ht="14.4">
      <c r="A424" s="253" t="str">
        <f t="shared" si="6"/>
        <v>CRÉDITOS VIGENTES POR INTERMEDIACIÓN FINANCIERA SECTOR NO FINANCIERO Deudores por productos financieros devengados</v>
      </c>
      <c r="B424" s="254" t="s">
        <v>179</v>
      </c>
      <c r="C424" s="254" t="s">
        <v>1285</v>
      </c>
      <c r="D424" s="254" t="s">
        <v>1286</v>
      </c>
      <c r="E424" s="254" t="s">
        <v>531</v>
      </c>
      <c r="F424" s="255">
        <v>-235560193</v>
      </c>
      <c r="G424" s="255">
        <v>0</v>
      </c>
      <c r="H424" s="255">
        <v>0</v>
      </c>
      <c r="I424" s="255">
        <v>-235560193</v>
      </c>
      <c r="J424" s="256" t="s">
        <v>7</v>
      </c>
      <c r="K424" s="256" t="s">
        <v>60</v>
      </c>
      <c r="L424" s="256" t="s">
        <v>69</v>
      </c>
      <c r="M424" s="257" t="s">
        <v>1174</v>
      </c>
      <c r="N424" s="258" t="s">
        <v>173</v>
      </c>
      <c r="O424" s="258" t="s">
        <v>973</v>
      </c>
      <c r="Q424" s="259" t="e">
        <v>#N/A</v>
      </c>
      <c r="R424" s="259" t="e">
        <v>#N/A</v>
      </c>
    </row>
    <row r="425" spans="1:18" ht="14.4">
      <c r="A425" s="253" t="str">
        <f t="shared" si="6"/>
        <v>CRÉDITOS VIGENTES POR INTERMEDIACIÓN FINANCIERA SECTOR NO FINANCIERO Deudores por productos financieros devengados</v>
      </c>
      <c r="B425" s="254" t="s">
        <v>179</v>
      </c>
      <c r="C425" s="254" t="s">
        <v>1287</v>
      </c>
      <c r="D425" s="254" t="s">
        <v>1288</v>
      </c>
      <c r="E425" s="254" t="s">
        <v>534</v>
      </c>
      <c r="F425" s="255">
        <v>-4492734071</v>
      </c>
      <c r="G425" s="255">
        <v>0</v>
      </c>
      <c r="H425" s="255">
        <v>0</v>
      </c>
      <c r="I425" s="255">
        <v>-4492734071</v>
      </c>
      <c r="J425" s="256" t="s">
        <v>7</v>
      </c>
      <c r="K425" s="256" t="s">
        <v>60</v>
      </c>
      <c r="L425" s="256" t="s">
        <v>69</v>
      </c>
      <c r="M425" s="257" t="s">
        <v>1174</v>
      </c>
      <c r="N425" s="258" t="s">
        <v>173</v>
      </c>
      <c r="O425" s="258" t="s">
        <v>967</v>
      </c>
      <c r="Q425" s="259" t="e">
        <v>#N/A</v>
      </c>
      <c r="R425" s="259" t="e">
        <v>#N/A</v>
      </c>
    </row>
    <row r="426" spans="1:18" ht="14.4">
      <c r="A426" s="253" t="str">
        <f t="shared" si="6"/>
        <v>CRÉDITOS VIGENTES POR INTERMEDIACIÓN FINANCIERA SECTOR NO FINANCIERO Deudores por productos financieros devengados</v>
      </c>
      <c r="B426" s="254" t="s">
        <v>179</v>
      </c>
      <c r="C426" s="254" t="s">
        <v>1289</v>
      </c>
      <c r="D426" s="254" t="s">
        <v>1290</v>
      </c>
      <c r="E426" s="254" t="s">
        <v>537</v>
      </c>
      <c r="F426" s="255">
        <v>-3133048957</v>
      </c>
      <c r="G426" s="255">
        <v>0</v>
      </c>
      <c r="H426" s="255">
        <v>0</v>
      </c>
      <c r="I426" s="255">
        <v>-3133048957</v>
      </c>
      <c r="J426" s="256" t="s">
        <v>7</v>
      </c>
      <c r="K426" s="256" t="s">
        <v>60</v>
      </c>
      <c r="L426" s="256" t="s">
        <v>69</v>
      </c>
      <c r="M426" s="257" t="s">
        <v>1174</v>
      </c>
      <c r="N426" s="258" t="s">
        <v>173</v>
      </c>
      <c r="O426" s="258" t="s">
        <v>970</v>
      </c>
      <c r="Q426" s="259" t="e">
        <v>#N/A</v>
      </c>
      <c r="R426" s="259" t="e">
        <v>#N/A</v>
      </c>
    </row>
    <row r="427" spans="1:18" ht="14.4">
      <c r="A427" s="253" t="str">
        <f t="shared" si="6"/>
        <v>CRÉDITOS VIGENTES POR INTERMEDIACIÓN FINANCIERA SECTOR NO FINANCIERO Deudores por productos financieros devengados</v>
      </c>
      <c r="B427" s="254" t="s">
        <v>179</v>
      </c>
      <c r="C427" s="254" t="s">
        <v>1291</v>
      </c>
      <c r="D427" s="254" t="s">
        <v>1292</v>
      </c>
      <c r="E427" s="254" t="s">
        <v>1293</v>
      </c>
      <c r="F427" s="255">
        <v>-442157</v>
      </c>
      <c r="G427" s="255">
        <v>0</v>
      </c>
      <c r="H427" s="255">
        <v>0</v>
      </c>
      <c r="I427" s="255">
        <v>-442157</v>
      </c>
      <c r="J427" s="256" t="s">
        <v>7</v>
      </c>
      <c r="K427" s="256" t="s">
        <v>60</v>
      </c>
      <c r="L427" s="256" t="s">
        <v>69</v>
      </c>
      <c r="M427" s="257" t="s">
        <v>1174</v>
      </c>
      <c r="N427" s="258" t="s">
        <v>173</v>
      </c>
      <c r="O427" s="258" t="s">
        <v>967</v>
      </c>
      <c r="Q427" s="259" t="e">
        <v>#N/A</v>
      </c>
      <c r="R427" s="259" t="e">
        <v>#N/A</v>
      </c>
    </row>
    <row r="428" spans="1:18" ht="14.4">
      <c r="A428" s="253" t="str">
        <f t="shared" si="6"/>
        <v>CRÉDITOS VIGENTES POR INTERMEDIACIÓN FINANCIERA SECTOR NO FINANCIERO Deudores por productos financieros devengados</v>
      </c>
      <c r="B428" s="254" t="s">
        <v>179</v>
      </c>
      <c r="C428" s="254" t="s">
        <v>1294</v>
      </c>
      <c r="D428" s="254" t="s">
        <v>1295</v>
      </c>
      <c r="E428" s="254" t="s">
        <v>1296</v>
      </c>
      <c r="F428" s="255">
        <v>-85250001</v>
      </c>
      <c r="G428" s="255">
        <v>0</v>
      </c>
      <c r="H428" s="255">
        <v>0</v>
      </c>
      <c r="I428" s="255">
        <v>-85250001</v>
      </c>
      <c r="J428" s="256" t="s">
        <v>7</v>
      </c>
      <c r="K428" s="256" t="s">
        <v>60</v>
      </c>
      <c r="L428" s="256" t="s">
        <v>69</v>
      </c>
      <c r="M428" s="257" t="s">
        <v>1174</v>
      </c>
      <c r="N428" s="258" t="s">
        <v>173</v>
      </c>
      <c r="O428" s="258" t="s">
        <v>970</v>
      </c>
      <c r="Q428" s="259" t="e">
        <v>#N/A</v>
      </c>
      <c r="R428" s="259" t="e">
        <v>#N/A</v>
      </c>
    </row>
    <row r="429" spans="1:18" ht="14.4">
      <c r="A429" s="253" t="str">
        <f t="shared" si="6"/>
        <v>CRÉDITOS VIGENTES POR INTERMEDIACIÓN FINANCIERA SECTOR NO FINANCIERO Deudores por productos financieros devengados</v>
      </c>
      <c r="B429" s="254" t="s">
        <v>168</v>
      </c>
      <c r="C429" s="254" t="s">
        <v>1297</v>
      </c>
      <c r="D429" s="254" t="s">
        <v>1298</v>
      </c>
      <c r="E429" s="254" t="s">
        <v>678</v>
      </c>
      <c r="F429" s="255">
        <v>0</v>
      </c>
      <c r="G429" s="255">
        <v>-27243.81</v>
      </c>
      <c r="H429" s="255">
        <v>-198290529</v>
      </c>
      <c r="I429" s="255">
        <v>-198290529</v>
      </c>
      <c r="J429" s="256" t="s">
        <v>7</v>
      </c>
      <c r="K429" s="256" t="s">
        <v>60</v>
      </c>
      <c r="L429" s="256" t="s">
        <v>69</v>
      </c>
      <c r="M429" s="257" t="s">
        <v>1174</v>
      </c>
      <c r="N429" s="258" t="s">
        <v>173</v>
      </c>
      <c r="O429" s="258" t="s">
        <v>970</v>
      </c>
      <c r="Q429" s="259" t="e">
        <v>#N/A</v>
      </c>
      <c r="R429" s="259" t="e">
        <v>#N/A</v>
      </c>
    </row>
    <row r="430" spans="1:18" ht="14.4">
      <c r="A430" s="253" t="str">
        <f t="shared" si="6"/>
        <v>CRÉDITOS VIGENTES POR INTERMEDIACIÓN FINANCIERA SECTOR NO FINANCIERO Deudores por productos financieros devengados</v>
      </c>
      <c r="B430" s="254" t="s">
        <v>179</v>
      </c>
      <c r="C430" s="254" t="s">
        <v>1299</v>
      </c>
      <c r="D430" s="254" t="s">
        <v>1300</v>
      </c>
      <c r="E430" s="254" t="s">
        <v>1121</v>
      </c>
      <c r="F430" s="255">
        <v>-2350809</v>
      </c>
      <c r="G430" s="255">
        <v>0</v>
      </c>
      <c r="H430" s="255">
        <v>0</v>
      </c>
      <c r="I430" s="255">
        <v>-2350809</v>
      </c>
      <c r="J430" s="256" t="s">
        <v>7</v>
      </c>
      <c r="K430" s="256" t="s">
        <v>60</v>
      </c>
      <c r="L430" s="256" t="s">
        <v>69</v>
      </c>
      <c r="M430" s="257" t="s">
        <v>1174</v>
      </c>
      <c r="N430" s="258" t="s">
        <v>173</v>
      </c>
      <c r="O430" s="258" t="s">
        <v>1007</v>
      </c>
      <c r="Q430" s="259" t="e">
        <v>#N/A</v>
      </c>
      <c r="R430" s="259" t="e">
        <v>#N/A</v>
      </c>
    </row>
    <row r="431" spans="1:18" ht="14.4">
      <c r="A431" s="253" t="str">
        <f t="shared" si="6"/>
        <v>CRÉDITOS VIGENTES POR INTERMEDIACIÓN FINANCIERA SECTOR NO FINANCIERO Deudores por productos financieros devengados</v>
      </c>
      <c r="B431" s="254" t="s">
        <v>179</v>
      </c>
      <c r="C431" s="254" t="s">
        <v>1301</v>
      </c>
      <c r="D431" s="254" t="s">
        <v>1302</v>
      </c>
      <c r="E431" s="254" t="s">
        <v>1124</v>
      </c>
      <c r="F431" s="255">
        <v>-9616047</v>
      </c>
      <c r="G431" s="255">
        <v>0</v>
      </c>
      <c r="H431" s="255">
        <v>0</v>
      </c>
      <c r="I431" s="255">
        <v>-9616047</v>
      </c>
      <c r="J431" s="256" t="s">
        <v>7</v>
      </c>
      <c r="K431" s="256" t="s">
        <v>60</v>
      </c>
      <c r="L431" s="256" t="s">
        <v>69</v>
      </c>
      <c r="M431" s="257" t="s">
        <v>1174</v>
      </c>
      <c r="N431" s="258" t="s">
        <v>173</v>
      </c>
      <c r="O431" s="258" t="s">
        <v>992</v>
      </c>
      <c r="Q431" s="259" t="e">
        <v>#N/A</v>
      </c>
      <c r="R431" s="259" t="e">
        <v>#N/A</v>
      </c>
    </row>
    <row r="432" spans="1:18" ht="14.4">
      <c r="A432" s="253" t="str">
        <f t="shared" si="6"/>
        <v>CRÉDITOS VIGENTES POR INTERMEDIACIÓN FINANCIERA SECTOR NO FINANCIERO Deudores por productos financieros devengados</v>
      </c>
      <c r="B432" s="254" t="s">
        <v>179</v>
      </c>
      <c r="C432" s="254" t="s">
        <v>1303</v>
      </c>
      <c r="D432" s="254" t="s">
        <v>1304</v>
      </c>
      <c r="E432" s="254" t="s">
        <v>1127</v>
      </c>
      <c r="F432" s="255">
        <v>-115593664</v>
      </c>
      <c r="G432" s="255">
        <v>0</v>
      </c>
      <c r="H432" s="255">
        <v>0</v>
      </c>
      <c r="I432" s="255">
        <v>-115593664</v>
      </c>
      <c r="J432" s="256" t="s">
        <v>7</v>
      </c>
      <c r="K432" s="256" t="s">
        <v>60</v>
      </c>
      <c r="L432" s="256" t="s">
        <v>69</v>
      </c>
      <c r="M432" s="257" t="s">
        <v>1174</v>
      </c>
      <c r="N432" s="258" t="s">
        <v>173</v>
      </c>
      <c r="O432" s="258" t="s">
        <v>979</v>
      </c>
      <c r="Q432" s="259" t="e">
        <v>#N/A</v>
      </c>
      <c r="R432" s="259" t="e">
        <v>#N/A</v>
      </c>
    </row>
    <row r="433" spans="1:18" ht="14.4">
      <c r="A433" s="253" t="str">
        <f t="shared" si="6"/>
        <v>CRÉDITOS VIGENTES POR INTERMEDIACIÓN FINANCIERA SECTOR NO FINANCIERO Deudores por productos financieros devengados</v>
      </c>
      <c r="B433" s="254" t="s">
        <v>179</v>
      </c>
      <c r="C433" s="254" t="s">
        <v>1305</v>
      </c>
      <c r="D433" s="254" t="s">
        <v>1306</v>
      </c>
      <c r="E433" s="254" t="s">
        <v>681</v>
      </c>
      <c r="F433" s="255">
        <v>-52944276908</v>
      </c>
      <c r="G433" s="255">
        <v>0</v>
      </c>
      <c r="H433" s="255">
        <v>0</v>
      </c>
      <c r="I433" s="255">
        <v>-52944276908</v>
      </c>
      <c r="J433" s="256" t="s">
        <v>7</v>
      </c>
      <c r="K433" s="256" t="s">
        <v>60</v>
      </c>
      <c r="L433" s="256" t="s">
        <v>69</v>
      </c>
      <c r="M433" s="257" t="s">
        <v>1174</v>
      </c>
      <c r="N433" s="258" t="s">
        <v>173</v>
      </c>
      <c r="O433" s="258" t="s">
        <v>970</v>
      </c>
      <c r="Q433" s="259" t="e">
        <v>#N/A</v>
      </c>
      <c r="R433" s="259" t="e">
        <v>#N/A</v>
      </c>
    </row>
    <row r="434" spans="1:18" ht="14.4">
      <c r="A434" s="253" t="str">
        <f t="shared" si="6"/>
        <v>CRÉDITOS VIGENTES POR INTERMEDIACIÓN FINANCIERA SECTOR NO FINANCIERO Deudores por productos financieros devengados</v>
      </c>
      <c r="B434" s="254" t="s">
        <v>168</v>
      </c>
      <c r="C434" s="254" t="s">
        <v>1307</v>
      </c>
      <c r="D434" s="254" t="s">
        <v>1308</v>
      </c>
      <c r="E434" s="254" t="s">
        <v>1309</v>
      </c>
      <c r="F434" s="255">
        <v>0</v>
      </c>
      <c r="G434" s="255">
        <v>-4062.63</v>
      </c>
      <c r="H434" s="255">
        <v>-29569324</v>
      </c>
      <c r="I434" s="255">
        <v>-29569324</v>
      </c>
      <c r="J434" s="256" t="s">
        <v>7</v>
      </c>
      <c r="K434" s="256" t="s">
        <v>60</v>
      </c>
      <c r="L434" s="256" t="s">
        <v>69</v>
      </c>
      <c r="M434" s="257" t="s">
        <v>1174</v>
      </c>
      <c r="N434" s="258" t="s">
        <v>173</v>
      </c>
      <c r="O434" s="258" t="s">
        <v>992</v>
      </c>
      <c r="Q434" s="259" t="e">
        <v>#N/A</v>
      </c>
      <c r="R434" s="259" t="e">
        <v>#N/A</v>
      </c>
    </row>
    <row r="435" spans="1:18" ht="14.4">
      <c r="A435" s="253" t="str">
        <f t="shared" si="6"/>
        <v>CRÉDITOS VIGENTES POR INTERMEDIACIÓN FINANCIERA SECTOR NO FINANCIERO Deudores por productos financieros devengados</v>
      </c>
      <c r="B435" s="254" t="s">
        <v>168</v>
      </c>
      <c r="C435" s="254" t="s">
        <v>1310</v>
      </c>
      <c r="D435" s="254" t="s">
        <v>1311</v>
      </c>
      <c r="E435" s="254" t="s">
        <v>1312</v>
      </c>
      <c r="F435" s="255">
        <v>0</v>
      </c>
      <c r="G435" s="255">
        <v>-62775.42</v>
      </c>
      <c r="H435" s="255">
        <v>-456902734</v>
      </c>
      <c r="I435" s="255">
        <v>-456902734</v>
      </c>
      <c r="J435" s="256" t="s">
        <v>7</v>
      </c>
      <c r="K435" s="256" t="s">
        <v>60</v>
      </c>
      <c r="L435" s="256" t="s">
        <v>69</v>
      </c>
      <c r="M435" s="257" t="s">
        <v>1174</v>
      </c>
      <c r="N435" s="258" t="s">
        <v>173</v>
      </c>
      <c r="O435" s="258" t="s">
        <v>979</v>
      </c>
      <c r="Q435" s="259" t="e">
        <v>#N/A</v>
      </c>
      <c r="R435" s="259" t="e">
        <v>#N/A</v>
      </c>
    </row>
    <row r="436" spans="1:18" ht="14.4">
      <c r="A436" s="253" t="str">
        <f t="shared" si="6"/>
        <v>CRÉDITOS VIGENTES POR INTERMEDIACIÓN FINANCIERA SECTOR NO FINANCIERO Deudores por productos financieros devengados</v>
      </c>
      <c r="B436" s="254" t="s">
        <v>168</v>
      </c>
      <c r="C436" s="254" t="s">
        <v>1313</v>
      </c>
      <c r="D436" s="254" t="s">
        <v>1314</v>
      </c>
      <c r="E436" s="254" t="s">
        <v>1138</v>
      </c>
      <c r="F436" s="255">
        <v>0</v>
      </c>
      <c r="G436" s="255">
        <v>-329451.76</v>
      </c>
      <c r="H436" s="255">
        <v>-2397871806</v>
      </c>
      <c r="I436" s="255">
        <v>-2397871806</v>
      </c>
      <c r="J436" s="256" t="s">
        <v>7</v>
      </c>
      <c r="K436" s="256" t="s">
        <v>60</v>
      </c>
      <c r="L436" s="256" t="s">
        <v>69</v>
      </c>
      <c r="M436" s="257" t="s">
        <v>1174</v>
      </c>
      <c r="N436" s="258" t="s">
        <v>173</v>
      </c>
      <c r="O436" s="258" t="s">
        <v>967</v>
      </c>
      <c r="Q436" s="259" t="e">
        <v>#N/A</v>
      </c>
      <c r="R436" s="259" t="e">
        <v>#N/A</v>
      </c>
    </row>
    <row r="437" spans="1:18" ht="14.4">
      <c r="A437" s="253" t="str">
        <f t="shared" si="6"/>
        <v>CRÉDITOS VIGENTES POR INTERMEDIACIÓN FINANCIERA SECTOR NO FINANCIERO Deudores por productos financieros devengados</v>
      </c>
      <c r="B437" s="254" t="s">
        <v>168</v>
      </c>
      <c r="C437" s="254" t="s">
        <v>1315</v>
      </c>
      <c r="D437" s="254" t="s">
        <v>1316</v>
      </c>
      <c r="E437" s="254" t="s">
        <v>1317</v>
      </c>
      <c r="F437" s="255">
        <v>0</v>
      </c>
      <c r="G437" s="255">
        <v>-30940.39</v>
      </c>
      <c r="H437" s="255">
        <v>-225195606</v>
      </c>
      <c r="I437" s="255">
        <v>-225195606</v>
      </c>
      <c r="J437" s="256" t="s">
        <v>7</v>
      </c>
      <c r="K437" s="256" t="s">
        <v>60</v>
      </c>
      <c r="L437" s="256" t="s">
        <v>69</v>
      </c>
      <c r="M437" s="257" t="s">
        <v>1174</v>
      </c>
      <c r="N437" s="258" t="s">
        <v>173</v>
      </c>
      <c r="O437" s="258" t="s">
        <v>970</v>
      </c>
      <c r="Q437" s="259" t="e">
        <v>#N/A</v>
      </c>
      <c r="R437" s="259" t="e">
        <v>#N/A</v>
      </c>
    </row>
    <row r="438" spans="1:18" ht="14.4">
      <c r="A438" s="253" t="str">
        <f t="shared" si="6"/>
        <v>CRÉDITOS VIGENTES POR INTERMEDIACIÓN FINANCIERA SECTOR NO FINANCIERO Deudores por productos financieros devengados</v>
      </c>
      <c r="B438" s="254" t="s">
        <v>179</v>
      </c>
      <c r="C438" s="254" t="s">
        <v>1318</v>
      </c>
      <c r="D438" s="254" t="s">
        <v>1319</v>
      </c>
      <c r="E438" s="254" t="s">
        <v>1320</v>
      </c>
      <c r="F438" s="255">
        <v>-869918</v>
      </c>
      <c r="G438" s="255">
        <v>0</v>
      </c>
      <c r="H438" s="255">
        <v>0</v>
      </c>
      <c r="I438" s="255">
        <v>-869918</v>
      </c>
      <c r="J438" s="256" t="s">
        <v>7</v>
      </c>
      <c r="K438" s="256" t="s">
        <v>60</v>
      </c>
      <c r="L438" s="256" t="s">
        <v>69</v>
      </c>
      <c r="M438" s="257" t="s">
        <v>1174</v>
      </c>
      <c r="N438" s="258" t="s">
        <v>173</v>
      </c>
      <c r="O438" s="258" t="s">
        <v>992</v>
      </c>
      <c r="Q438" s="259" t="e">
        <v>#N/A</v>
      </c>
      <c r="R438" s="259" t="e">
        <v>#N/A</v>
      </c>
    </row>
    <row r="439" spans="1:18" ht="14.4">
      <c r="A439" s="253" t="str">
        <f t="shared" si="6"/>
        <v>CRÉDITOS VIGENTES POR INTERMEDIACIÓN FINANCIERA SECTOR NO FINANCIERO Deudores por productos financieros devengados</v>
      </c>
      <c r="B439" s="254" t="s">
        <v>179</v>
      </c>
      <c r="C439" s="254" t="s">
        <v>1321</v>
      </c>
      <c r="D439" s="254" t="s">
        <v>1322</v>
      </c>
      <c r="E439" s="254" t="s">
        <v>1320</v>
      </c>
      <c r="F439" s="255">
        <v>-1239979804</v>
      </c>
      <c r="G439" s="255">
        <v>0</v>
      </c>
      <c r="H439" s="255">
        <v>0</v>
      </c>
      <c r="I439" s="255">
        <v>-1239979804</v>
      </c>
      <c r="J439" s="256" t="s">
        <v>7</v>
      </c>
      <c r="K439" s="256" t="s">
        <v>60</v>
      </c>
      <c r="L439" s="256" t="s">
        <v>69</v>
      </c>
      <c r="M439" s="257" t="s">
        <v>1174</v>
      </c>
      <c r="N439" s="258" t="s">
        <v>173</v>
      </c>
      <c r="O439" s="258" t="s">
        <v>973</v>
      </c>
      <c r="Q439" s="259" t="e">
        <v>#N/A</v>
      </c>
      <c r="R439" s="259" t="e">
        <v>#N/A</v>
      </c>
    </row>
    <row r="440" spans="1:18" ht="14.4">
      <c r="A440" s="253" t="str">
        <f t="shared" si="6"/>
        <v>CRÉDITOS VIGENTES POR INTERMEDIACIÓN FINANCIERA SECTOR NO FINANCIERO Deudores por productos financieros devengados</v>
      </c>
      <c r="B440" s="254" t="s">
        <v>179</v>
      </c>
      <c r="C440" s="254" t="s">
        <v>1323</v>
      </c>
      <c r="D440" s="254" t="s">
        <v>1324</v>
      </c>
      <c r="E440" s="254" t="s">
        <v>1320</v>
      </c>
      <c r="F440" s="255">
        <v>-183245418</v>
      </c>
      <c r="G440" s="255">
        <v>0</v>
      </c>
      <c r="H440" s="255">
        <v>0</v>
      </c>
      <c r="I440" s="255">
        <v>-183245418</v>
      </c>
      <c r="J440" s="256" t="s">
        <v>7</v>
      </c>
      <c r="K440" s="256" t="s">
        <v>60</v>
      </c>
      <c r="L440" s="256" t="s">
        <v>69</v>
      </c>
      <c r="M440" s="257" t="s">
        <v>1174</v>
      </c>
      <c r="N440" s="258" t="s">
        <v>173</v>
      </c>
      <c r="O440" s="258" t="s">
        <v>967</v>
      </c>
      <c r="Q440" s="259" t="e">
        <v>#N/A</v>
      </c>
      <c r="R440" s="259" t="e">
        <v>#N/A</v>
      </c>
    </row>
    <row r="441" spans="1:18" ht="14.4">
      <c r="A441" s="253" t="str">
        <f t="shared" si="6"/>
        <v>CRÉDITOS VIGENTES POR INTERMEDIACIÓN FINANCIERA SECTOR NO FINANCIERO Deudores por productos financieros devengados</v>
      </c>
      <c r="B441" s="254" t="s">
        <v>179</v>
      </c>
      <c r="C441" s="254" t="s">
        <v>1325</v>
      </c>
      <c r="D441" s="254" t="s">
        <v>1326</v>
      </c>
      <c r="E441" s="254" t="s">
        <v>1320</v>
      </c>
      <c r="F441" s="255">
        <v>-7175016819</v>
      </c>
      <c r="G441" s="255">
        <v>0</v>
      </c>
      <c r="H441" s="255">
        <v>0</v>
      </c>
      <c r="I441" s="255">
        <v>-7175016819</v>
      </c>
      <c r="J441" s="256" t="s">
        <v>7</v>
      </c>
      <c r="K441" s="256" t="s">
        <v>60</v>
      </c>
      <c r="L441" s="256" t="s">
        <v>69</v>
      </c>
      <c r="M441" s="257" t="s">
        <v>1174</v>
      </c>
      <c r="N441" s="258" t="s">
        <v>173</v>
      </c>
      <c r="O441" s="258" t="s">
        <v>970</v>
      </c>
      <c r="Q441" s="259" t="e">
        <v>#N/A</v>
      </c>
      <c r="R441" s="259" t="e">
        <v>#N/A</v>
      </c>
    </row>
    <row r="442" spans="1:18" ht="14.4">
      <c r="A442" s="253" t="str">
        <f t="shared" si="6"/>
        <v>CRÉDITOS VIGENTES POR INTERMEDIACIÓN FINANCIERA SECTOR NO FINANCIERO Deudores por productos financieros devengados</v>
      </c>
      <c r="B442" s="254" t="s">
        <v>179</v>
      </c>
      <c r="C442" s="254" t="s">
        <v>1327</v>
      </c>
      <c r="D442" s="254" t="s">
        <v>1328</v>
      </c>
      <c r="E442" s="254" t="s">
        <v>938</v>
      </c>
      <c r="F442" s="255">
        <v>1061116</v>
      </c>
      <c r="G442" s="255">
        <v>0</v>
      </c>
      <c r="H442" s="255">
        <v>0</v>
      </c>
      <c r="I442" s="255">
        <v>1061116</v>
      </c>
      <c r="J442" s="256" t="s">
        <v>7</v>
      </c>
      <c r="K442" s="256" t="s">
        <v>60</v>
      </c>
      <c r="L442" s="256" t="s">
        <v>69</v>
      </c>
      <c r="M442" s="257" t="s">
        <v>1329</v>
      </c>
      <c r="N442" s="258" t="s">
        <v>173</v>
      </c>
      <c r="O442" s="258" t="s">
        <v>967</v>
      </c>
      <c r="Q442" s="259" t="e">
        <v>#N/A</v>
      </c>
      <c r="R442" s="259" t="e">
        <v>#N/A</v>
      </c>
    </row>
    <row r="443" spans="1:18" ht="14.4">
      <c r="A443" s="253" t="str">
        <f t="shared" si="6"/>
        <v>CRÉDITOS VIGENTES POR INTERMEDIACIÓN FINANCIERA SECTOR NO FINANCIERO Deudores por productos financieros devengados</v>
      </c>
      <c r="B443" s="254" t="s">
        <v>168</v>
      </c>
      <c r="C443" s="254" t="s">
        <v>1330</v>
      </c>
      <c r="D443" s="254" t="s">
        <v>1331</v>
      </c>
      <c r="E443" s="254" t="s">
        <v>942</v>
      </c>
      <c r="F443" s="255">
        <v>0</v>
      </c>
      <c r="G443" s="255">
        <v>405.51</v>
      </c>
      <c r="H443" s="255">
        <v>2951452</v>
      </c>
      <c r="I443" s="255">
        <v>2951452</v>
      </c>
      <c r="J443" s="256" t="s">
        <v>7</v>
      </c>
      <c r="K443" s="256" t="s">
        <v>60</v>
      </c>
      <c r="L443" s="256" t="s">
        <v>69</v>
      </c>
      <c r="M443" s="257" t="s">
        <v>1329</v>
      </c>
      <c r="N443" s="258" t="s">
        <v>173</v>
      </c>
      <c r="O443" s="258" t="s">
        <v>967</v>
      </c>
      <c r="Q443" s="259" t="e">
        <v>#N/A</v>
      </c>
      <c r="R443" s="259" t="e">
        <v>#N/A</v>
      </c>
    </row>
    <row r="444" spans="1:18" ht="14.4">
      <c r="A444" s="253" t="str">
        <f t="shared" si="6"/>
        <v>CRÉDITOS VIGENTES POR INTERMEDIACIÓN FINANCIERA SECTOR NO FINANCIERO Deudores por productos financieros devengados</v>
      </c>
      <c r="B444" s="254" t="s">
        <v>179</v>
      </c>
      <c r="C444" s="254" t="s">
        <v>1332</v>
      </c>
      <c r="D444" s="254" t="s">
        <v>1333</v>
      </c>
      <c r="E444" s="254" t="s">
        <v>942</v>
      </c>
      <c r="F444" s="255">
        <v>1285084</v>
      </c>
      <c r="G444" s="255">
        <v>0</v>
      </c>
      <c r="H444" s="255">
        <v>0</v>
      </c>
      <c r="I444" s="255">
        <v>1285084</v>
      </c>
      <c r="J444" s="256" t="s">
        <v>7</v>
      </c>
      <c r="K444" s="256" t="s">
        <v>60</v>
      </c>
      <c r="L444" s="256" t="s">
        <v>69</v>
      </c>
      <c r="M444" s="257" t="s">
        <v>1329</v>
      </c>
      <c r="N444" s="258" t="s">
        <v>173</v>
      </c>
      <c r="O444" s="258" t="s">
        <v>967</v>
      </c>
      <c r="Q444" s="259" t="e">
        <v>#N/A</v>
      </c>
      <c r="R444" s="259" t="e">
        <v>#N/A</v>
      </c>
    </row>
    <row r="445" spans="1:18" ht="14.4">
      <c r="A445" s="253" t="str">
        <f t="shared" si="6"/>
        <v>CRÉDITOS VIGENTES POR INTERMEDIACIÓN FINANCIERA SECTOR NO FINANCIERO Deudores por productos financieros devengados</v>
      </c>
      <c r="B445" s="254" t="s">
        <v>179</v>
      </c>
      <c r="C445" s="254" t="s">
        <v>1334</v>
      </c>
      <c r="D445" s="254" t="s">
        <v>1335</v>
      </c>
      <c r="E445" s="254" t="s">
        <v>942</v>
      </c>
      <c r="F445" s="255">
        <v>137307360</v>
      </c>
      <c r="G445" s="255">
        <v>0</v>
      </c>
      <c r="H445" s="255">
        <v>0</v>
      </c>
      <c r="I445" s="255">
        <v>137307360</v>
      </c>
      <c r="J445" s="256" t="s">
        <v>7</v>
      </c>
      <c r="K445" s="256" t="s">
        <v>60</v>
      </c>
      <c r="L445" s="256" t="s">
        <v>69</v>
      </c>
      <c r="M445" s="257" t="s">
        <v>1329</v>
      </c>
      <c r="N445" s="258" t="s">
        <v>173</v>
      </c>
      <c r="O445" s="258" t="s">
        <v>970</v>
      </c>
      <c r="Q445" s="259" t="e">
        <v>#N/A</v>
      </c>
      <c r="R445" s="259" t="e">
        <v>#N/A</v>
      </c>
    </row>
    <row r="446" spans="1:18" ht="14.4">
      <c r="A446" s="253" t="str">
        <f t="shared" si="6"/>
        <v>CRÉDITOS VIGENTES POR INTERMEDIACIÓN FINANCIERA SECTOR NO FINANCIERO Deudores por productos financieros devengados</v>
      </c>
      <c r="B446" s="254" t="s">
        <v>179</v>
      </c>
      <c r="C446" s="254" t="s">
        <v>1336</v>
      </c>
      <c r="D446" s="254" t="s">
        <v>1337</v>
      </c>
      <c r="E446" s="254" t="s">
        <v>962</v>
      </c>
      <c r="F446" s="255">
        <v>11731</v>
      </c>
      <c r="G446" s="255">
        <v>0</v>
      </c>
      <c r="H446" s="255">
        <v>0</v>
      </c>
      <c r="I446" s="255">
        <v>11731</v>
      </c>
      <c r="J446" s="256" t="s">
        <v>7</v>
      </c>
      <c r="K446" s="256" t="s">
        <v>60</v>
      </c>
      <c r="L446" s="256" t="s">
        <v>69</v>
      </c>
      <c r="M446" s="257" t="s">
        <v>1329</v>
      </c>
      <c r="N446" s="258" t="s">
        <v>173</v>
      </c>
      <c r="O446" s="258" t="s">
        <v>967</v>
      </c>
      <c r="Q446" s="259" t="e">
        <v>#N/A</v>
      </c>
      <c r="R446" s="259" t="e">
        <v>#N/A</v>
      </c>
    </row>
    <row r="447" spans="1:18" ht="14.4">
      <c r="A447" s="253" t="str">
        <f t="shared" si="6"/>
        <v>CRÉDITOS VIGENTES POR INTERMEDIACIÓN FINANCIERA SECTOR NO FINANCIERO Deudores por productos financieros devengados</v>
      </c>
      <c r="B447" s="254" t="s">
        <v>179</v>
      </c>
      <c r="C447" s="254" t="s">
        <v>1338</v>
      </c>
      <c r="D447" s="254" t="s">
        <v>1339</v>
      </c>
      <c r="E447" s="254" t="s">
        <v>962</v>
      </c>
      <c r="F447" s="255">
        <v>120260738</v>
      </c>
      <c r="G447" s="255">
        <v>0</v>
      </c>
      <c r="H447" s="255">
        <v>0</v>
      </c>
      <c r="I447" s="255">
        <v>120260738</v>
      </c>
      <c r="J447" s="256" t="s">
        <v>7</v>
      </c>
      <c r="K447" s="256" t="s">
        <v>60</v>
      </c>
      <c r="L447" s="256" t="s">
        <v>69</v>
      </c>
      <c r="M447" s="257" t="s">
        <v>1329</v>
      </c>
      <c r="N447" s="258" t="s">
        <v>173</v>
      </c>
      <c r="O447" s="258" t="s">
        <v>970</v>
      </c>
      <c r="Q447" s="259" t="e">
        <v>#N/A</v>
      </c>
      <c r="R447" s="259" t="e">
        <v>#N/A</v>
      </c>
    </row>
    <row r="448" spans="1:18" ht="14.4">
      <c r="A448" s="253" t="str">
        <f t="shared" si="6"/>
        <v>CRÉDITOS VIGENTES POR INTERMEDIACIÓN FINANCIERA SECTOR NO FINANCIERO Deudores por productos financieros devengados</v>
      </c>
      <c r="B448" s="254" t="s">
        <v>179</v>
      </c>
      <c r="C448" s="254" t="s">
        <v>1340</v>
      </c>
      <c r="D448" s="254" t="s">
        <v>1341</v>
      </c>
      <c r="E448" s="254" t="s">
        <v>1342</v>
      </c>
      <c r="F448" s="255">
        <v>3623687</v>
      </c>
      <c r="G448" s="255">
        <v>0</v>
      </c>
      <c r="H448" s="255">
        <v>0</v>
      </c>
      <c r="I448" s="255">
        <v>3623687</v>
      </c>
      <c r="J448" s="256" t="s">
        <v>7</v>
      </c>
      <c r="K448" s="256" t="s">
        <v>60</v>
      </c>
      <c r="L448" s="256" t="s">
        <v>69</v>
      </c>
      <c r="M448" s="257" t="s">
        <v>1329</v>
      </c>
      <c r="N448" s="258" t="s">
        <v>173</v>
      </c>
      <c r="O448" s="258" t="s">
        <v>970</v>
      </c>
      <c r="Q448" s="259" t="e">
        <v>#N/A</v>
      </c>
      <c r="R448" s="259" t="e">
        <v>#N/A</v>
      </c>
    </row>
    <row r="449" spans="1:18" ht="14.4">
      <c r="A449" s="253" t="str">
        <f t="shared" si="6"/>
        <v>CRÉDITOS VIGENTES POR INTERMEDIACIÓN FINANCIERA SECTOR NO FINANCIERO Deudores por productos financieros devengados</v>
      </c>
      <c r="B449" s="254" t="s">
        <v>168</v>
      </c>
      <c r="C449" s="254" t="s">
        <v>1343</v>
      </c>
      <c r="D449" s="254" t="s">
        <v>1344</v>
      </c>
      <c r="E449" s="254" t="s">
        <v>942</v>
      </c>
      <c r="F449" s="255">
        <v>0</v>
      </c>
      <c r="G449" s="255">
        <v>-312.7</v>
      </c>
      <c r="H449" s="255">
        <v>-2275946</v>
      </c>
      <c r="I449" s="255">
        <v>-2275946</v>
      </c>
      <c r="J449" s="256" t="s">
        <v>7</v>
      </c>
      <c r="K449" s="256" t="s">
        <v>60</v>
      </c>
      <c r="L449" s="256" t="s">
        <v>69</v>
      </c>
      <c r="M449" s="257" t="s">
        <v>1345</v>
      </c>
      <c r="N449" s="258" t="s">
        <v>173</v>
      </c>
      <c r="O449" s="258" t="s">
        <v>967</v>
      </c>
      <c r="Q449" s="259" t="e">
        <v>#N/A</v>
      </c>
      <c r="R449" s="259" t="e">
        <v>#N/A</v>
      </c>
    </row>
    <row r="450" spans="1:18" ht="14.4">
      <c r="A450" s="253" t="str">
        <f t="shared" si="6"/>
        <v>CRÉDITOS VIGENTES POR INTERMEDIACIÓN FINANCIERA SECTOR NO FINANCIERO Deudores por productos financieros devengados</v>
      </c>
      <c r="B450" s="254" t="s">
        <v>179</v>
      </c>
      <c r="C450" s="254" t="s">
        <v>1346</v>
      </c>
      <c r="D450" s="254" t="s">
        <v>1347</v>
      </c>
      <c r="E450" s="254" t="s">
        <v>942</v>
      </c>
      <c r="F450" s="255">
        <v>-258829</v>
      </c>
      <c r="G450" s="255">
        <v>0</v>
      </c>
      <c r="H450" s="255">
        <v>0</v>
      </c>
      <c r="I450" s="255">
        <v>-258829</v>
      </c>
      <c r="J450" s="256" t="s">
        <v>7</v>
      </c>
      <c r="K450" s="256" t="s">
        <v>60</v>
      </c>
      <c r="L450" s="256" t="s">
        <v>69</v>
      </c>
      <c r="M450" s="257" t="s">
        <v>1345</v>
      </c>
      <c r="N450" s="258" t="s">
        <v>173</v>
      </c>
      <c r="O450" s="258" t="s">
        <v>967</v>
      </c>
      <c r="Q450" s="259" t="e">
        <v>#N/A</v>
      </c>
      <c r="R450" s="259" t="e">
        <v>#N/A</v>
      </c>
    </row>
    <row r="451" spans="1:18" ht="14.4">
      <c r="A451" s="253" t="str">
        <f t="shared" si="6"/>
        <v>CRÉDITOS VIGENTES POR INTERMEDIACIÓN FINANCIERA SECTOR NO FINANCIERO Deudores por productos financieros devengados</v>
      </c>
      <c r="B451" s="254" t="s">
        <v>179</v>
      </c>
      <c r="C451" s="254" t="s">
        <v>1348</v>
      </c>
      <c r="D451" s="254" t="s">
        <v>1349</v>
      </c>
      <c r="E451" s="254" t="s">
        <v>942</v>
      </c>
      <c r="F451" s="255">
        <v>-132361179</v>
      </c>
      <c r="G451" s="255">
        <v>0</v>
      </c>
      <c r="H451" s="255">
        <v>0</v>
      </c>
      <c r="I451" s="255">
        <v>-132361179</v>
      </c>
      <c r="J451" s="256" t="s">
        <v>7</v>
      </c>
      <c r="K451" s="256" t="s">
        <v>60</v>
      </c>
      <c r="L451" s="256" t="s">
        <v>69</v>
      </c>
      <c r="M451" s="257" t="s">
        <v>1345</v>
      </c>
      <c r="N451" s="258" t="s">
        <v>173</v>
      </c>
      <c r="O451" s="258" t="s">
        <v>970</v>
      </c>
      <c r="Q451" s="259" t="e">
        <v>#N/A</v>
      </c>
      <c r="R451" s="259" t="e">
        <v>#N/A</v>
      </c>
    </row>
    <row r="452" spans="1:18" ht="14.4">
      <c r="A452" s="253" t="str">
        <f t="shared" si="6"/>
        <v>CRÉDITOS VIGENTES POR INTERMEDIACIÓN FINANCIERA SECTOR NO FINANCIERO Deudores por productos financieros devengados</v>
      </c>
      <c r="B452" s="254" t="s">
        <v>179</v>
      </c>
      <c r="C452" s="254" t="s">
        <v>1350</v>
      </c>
      <c r="D452" s="254" t="s">
        <v>1351</v>
      </c>
      <c r="E452" s="254" t="s">
        <v>962</v>
      </c>
      <c r="F452" s="255">
        <v>-11731</v>
      </c>
      <c r="G452" s="255">
        <v>0</v>
      </c>
      <c r="H452" s="255">
        <v>0</v>
      </c>
      <c r="I452" s="255">
        <v>-11731</v>
      </c>
      <c r="J452" s="256" t="s">
        <v>7</v>
      </c>
      <c r="K452" s="256" t="s">
        <v>60</v>
      </c>
      <c r="L452" s="256" t="s">
        <v>69</v>
      </c>
      <c r="M452" s="257" t="s">
        <v>1345</v>
      </c>
      <c r="N452" s="258" t="s">
        <v>173</v>
      </c>
      <c r="O452" s="258" t="s">
        <v>967</v>
      </c>
      <c r="Q452" s="259" t="e">
        <v>#N/A</v>
      </c>
      <c r="R452" s="259" t="e">
        <v>#N/A</v>
      </c>
    </row>
    <row r="453" spans="1:18" ht="14.4">
      <c r="A453" s="253" t="str">
        <f t="shared" si="6"/>
        <v>CRÉDITOS VIGENTES POR INTERMEDIACIÓN FINANCIERA SECTOR NO FINANCIERO Deudores por productos financieros devengados</v>
      </c>
      <c r="B453" s="254" t="s">
        <v>179</v>
      </c>
      <c r="C453" s="254" t="s">
        <v>1352</v>
      </c>
      <c r="D453" s="254" t="s">
        <v>1353</v>
      </c>
      <c r="E453" s="254" t="s">
        <v>962</v>
      </c>
      <c r="F453" s="255">
        <v>-120260738</v>
      </c>
      <c r="G453" s="255">
        <v>0</v>
      </c>
      <c r="H453" s="255">
        <v>0</v>
      </c>
      <c r="I453" s="255">
        <v>-120260738</v>
      </c>
      <c r="J453" s="256" t="s">
        <v>7</v>
      </c>
      <c r="K453" s="256" t="s">
        <v>60</v>
      </c>
      <c r="L453" s="256" t="s">
        <v>69</v>
      </c>
      <c r="M453" s="257" t="s">
        <v>1345</v>
      </c>
      <c r="N453" s="258" t="s">
        <v>173</v>
      </c>
      <c r="O453" s="258" t="s">
        <v>970</v>
      </c>
      <c r="Q453" s="259" t="e">
        <v>#N/A</v>
      </c>
      <c r="R453" s="259" t="e">
        <v>#N/A</v>
      </c>
    </row>
    <row r="454" spans="1:18" ht="14.4">
      <c r="A454" s="253" t="str">
        <f t="shared" ref="A454:A517" si="7">CONCATENATE(K454,L454)</f>
        <v>CRÉDITOS VIGENTES POR INTERMEDIACIÓN FINANCIERA SECTOR NO FINANCIERO Deudores por productos financieros devengados</v>
      </c>
      <c r="B454" s="254" t="s">
        <v>179</v>
      </c>
      <c r="C454" s="254" t="s">
        <v>1354</v>
      </c>
      <c r="D454" s="254" t="s">
        <v>1355</v>
      </c>
      <c r="E454" s="254" t="s">
        <v>1356</v>
      </c>
      <c r="F454" s="255">
        <v>-1459975</v>
      </c>
      <c r="G454" s="255">
        <v>0</v>
      </c>
      <c r="H454" s="255">
        <v>0</v>
      </c>
      <c r="I454" s="255">
        <v>-1459975</v>
      </c>
      <c r="J454" s="256" t="s">
        <v>7</v>
      </c>
      <c r="K454" s="256" t="s">
        <v>60</v>
      </c>
      <c r="L454" s="256" t="s">
        <v>69</v>
      </c>
      <c r="M454" s="257" t="s">
        <v>1345</v>
      </c>
      <c r="N454" s="258" t="s">
        <v>173</v>
      </c>
      <c r="O454" s="258" t="s">
        <v>970</v>
      </c>
      <c r="Q454" s="259" t="e">
        <v>#N/A</v>
      </c>
      <c r="R454" s="259" t="e">
        <v>#N/A</v>
      </c>
    </row>
    <row r="455" spans="1:18" ht="14.4">
      <c r="A455" s="253" t="str">
        <f t="shared" si="7"/>
        <v>CRÉDITOS VIGENTES POR INTERMEDIACIÓN FINANCIERA SECTOR NO FINANCIERO Deudores por productos financieros devengados</v>
      </c>
      <c r="B455" s="254" t="s">
        <v>179</v>
      </c>
      <c r="C455" s="254" t="s">
        <v>1357</v>
      </c>
      <c r="D455" s="254" t="s">
        <v>1358</v>
      </c>
      <c r="E455" s="254" t="s">
        <v>1359</v>
      </c>
      <c r="F455" s="255">
        <v>-770976</v>
      </c>
      <c r="G455" s="255">
        <v>0</v>
      </c>
      <c r="H455" s="255">
        <v>0</v>
      </c>
      <c r="I455" s="255">
        <v>-770976</v>
      </c>
      <c r="J455" s="256" t="s">
        <v>7</v>
      </c>
      <c r="K455" s="256" t="s">
        <v>60</v>
      </c>
      <c r="L455" s="256" t="s">
        <v>69</v>
      </c>
      <c r="M455" s="257" t="s">
        <v>1360</v>
      </c>
      <c r="N455" s="258" t="s">
        <v>173</v>
      </c>
      <c r="O455" s="258" t="s">
        <v>967</v>
      </c>
      <c r="Q455" s="259" t="e">
        <v>#N/A</v>
      </c>
      <c r="R455" s="259" t="e">
        <v>#N/A</v>
      </c>
    </row>
    <row r="456" spans="1:18" ht="14.4">
      <c r="A456" s="253" t="str">
        <f t="shared" si="7"/>
        <v>CRÉDITOS VIGENTES POR INTERMEDIACIÓN FINANCIERA SECTOR NO FINANCIERO Deudores por productos financieros devengados</v>
      </c>
      <c r="B456" s="254" t="s">
        <v>179</v>
      </c>
      <c r="C456" s="254" t="s">
        <v>1361</v>
      </c>
      <c r="D456" s="254" t="s">
        <v>1362</v>
      </c>
      <c r="E456" s="254" t="s">
        <v>942</v>
      </c>
      <c r="F456" s="255">
        <v>51443</v>
      </c>
      <c r="G456" s="255">
        <v>0</v>
      </c>
      <c r="H456" s="255">
        <v>0</v>
      </c>
      <c r="I456" s="255">
        <v>51443</v>
      </c>
      <c r="J456" s="256" t="s">
        <v>7</v>
      </c>
      <c r="K456" s="256" t="s">
        <v>60</v>
      </c>
      <c r="L456" s="256" t="s">
        <v>69</v>
      </c>
      <c r="M456" s="257" t="s">
        <v>1363</v>
      </c>
      <c r="N456" s="258" t="s">
        <v>173</v>
      </c>
      <c r="O456" s="258" t="s">
        <v>967</v>
      </c>
      <c r="Q456" s="259" t="e">
        <v>#N/A</v>
      </c>
      <c r="R456" s="259" t="e">
        <v>#N/A</v>
      </c>
    </row>
    <row r="457" spans="1:18" ht="14.4">
      <c r="A457" s="253" t="str">
        <f t="shared" si="7"/>
        <v>CRÉDITOS VIGENTES POR INTERMEDIACIÓN FINANCIERA SECTOR NO FINANCIERO Deudores por productos financieros devengados</v>
      </c>
      <c r="B457" s="254" t="s">
        <v>179</v>
      </c>
      <c r="C457" s="254" t="s">
        <v>1364</v>
      </c>
      <c r="D457" s="254" t="s">
        <v>1365</v>
      </c>
      <c r="E457" s="254" t="s">
        <v>942</v>
      </c>
      <c r="F457" s="255">
        <v>2010455</v>
      </c>
      <c r="G457" s="255">
        <v>0</v>
      </c>
      <c r="H457" s="255">
        <v>0</v>
      </c>
      <c r="I457" s="255">
        <v>2010455</v>
      </c>
      <c r="J457" s="256" t="s">
        <v>7</v>
      </c>
      <c r="K457" s="256" t="s">
        <v>60</v>
      </c>
      <c r="L457" s="256" t="s">
        <v>69</v>
      </c>
      <c r="M457" s="257" t="s">
        <v>1363</v>
      </c>
      <c r="N457" s="258" t="s">
        <v>173</v>
      </c>
      <c r="O457" s="258" t="s">
        <v>970</v>
      </c>
      <c r="Q457" s="259" t="e">
        <v>#N/A</v>
      </c>
      <c r="R457" s="259" t="e">
        <v>#N/A</v>
      </c>
    </row>
    <row r="458" spans="1:18" ht="14.4">
      <c r="A458" s="253" t="str">
        <f t="shared" si="7"/>
        <v>CRÉDITOS VIGENTES POR INTERMEDIACIÓN FINANCIERA SECTOR NO FINANCIERO Deudores por productos financieros devengados</v>
      </c>
      <c r="B458" s="254" t="s">
        <v>179</v>
      </c>
      <c r="C458" s="254" t="s">
        <v>1366</v>
      </c>
      <c r="D458" s="254" t="s">
        <v>1367</v>
      </c>
      <c r="E458" s="254" t="s">
        <v>962</v>
      </c>
      <c r="F458" s="255">
        <v>273112</v>
      </c>
      <c r="G458" s="255">
        <v>0</v>
      </c>
      <c r="H458" s="255">
        <v>0</v>
      </c>
      <c r="I458" s="255">
        <v>273112</v>
      </c>
      <c r="J458" s="256" t="s">
        <v>7</v>
      </c>
      <c r="K458" s="256" t="s">
        <v>60</v>
      </c>
      <c r="L458" s="256" t="s">
        <v>69</v>
      </c>
      <c r="M458" s="257" t="s">
        <v>1363</v>
      </c>
      <c r="N458" s="258" t="s">
        <v>173</v>
      </c>
      <c r="O458" s="258" t="s">
        <v>970</v>
      </c>
      <c r="Q458" s="259" t="e">
        <v>#N/A</v>
      </c>
      <c r="R458" s="259" t="e">
        <v>#N/A</v>
      </c>
    </row>
    <row r="459" spans="1:18" ht="14.4">
      <c r="A459" s="253" t="str">
        <f t="shared" si="7"/>
        <v>CRÉDITOS VIGENTES POR INTERMEDIACIÓN FINANCIERA SECTOR NO FINANCIERO Deudores por productos financieros devengados</v>
      </c>
      <c r="B459" s="254" t="s">
        <v>179</v>
      </c>
      <c r="C459" s="254" t="s">
        <v>1368</v>
      </c>
      <c r="D459" s="254" t="s">
        <v>1369</v>
      </c>
      <c r="E459" s="254" t="s">
        <v>942</v>
      </c>
      <c r="F459" s="255">
        <v>-1854018</v>
      </c>
      <c r="G459" s="255">
        <v>0</v>
      </c>
      <c r="H459" s="255">
        <v>0</v>
      </c>
      <c r="I459" s="255">
        <v>-1854018</v>
      </c>
      <c r="J459" s="256" t="s">
        <v>7</v>
      </c>
      <c r="K459" s="256" t="s">
        <v>60</v>
      </c>
      <c r="L459" s="256" t="s">
        <v>69</v>
      </c>
      <c r="M459" s="257" t="s">
        <v>1370</v>
      </c>
      <c r="N459" s="258" t="s">
        <v>173</v>
      </c>
      <c r="O459" s="258" t="s">
        <v>970</v>
      </c>
      <c r="Q459" s="259" t="e">
        <v>#N/A</v>
      </c>
      <c r="R459" s="259" t="e">
        <v>#N/A</v>
      </c>
    </row>
    <row r="460" spans="1:18" ht="14.4">
      <c r="A460" s="253" t="str">
        <f t="shared" si="7"/>
        <v>CRÉDITOS VIGENTES POR INTERMEDIACIÓN FINANCIERA SECTOR NO FINANCIERO Deudores por productos financieros devengados</v>
      </c>
      <c r="B460" s="254" t="s">
        <v>179</v>
      </c>
      <c r="C460" s="254" t="s">
        <v>1371</v>
      </c>
      <c r="D460" s="254" t="s">
        <v>1372</v>
      </c>
      <c r="E460" s="254" t="s">
        <v>962</v>
      </c>
      <c r="F460" s="255">
        <v>-27030</v>
      </c>
      <c r="G460" s="255">
        <v>0</v>
      </c>
      <c r="H460" s="255">
        <v>0</v>
      </c>
      <c r="I460" s="255">
        <v>-27030</v>
      </c>
      <c r="J460" s="256" t="s">
        <v>7</v>
      </c>
      <c r="K460" s="256" t="s">
        <v>60</v>
      </c>
      <c r="L460" s="256" t="s">
        <v>69</v>
      </c>
      <c r="M460" s="257" t="s">
        <v>1370</v>
      </c>
      <c r="N460" s="258" t="s">
        <v>173</v>
      </c>
      <c r="O460" s="258" t="s">
        <v>970</v>
      </c>
      <c r="Q460" s="259" t="e">
        <v>#N/A</v>
      </c>
      <c r="R460" s="259" t="e">
        <v>#N/A</v>
      </c>
    </row>
    <row r="461" spans="1:18" ht="14.4">
      <c r="A461" s="253" t="str">
        <f t="shared" si="7"/>
        <v xml:space="preserve">CRÉDITOS VIGENTES POR INTERMEDIACIÓN FINANCIERA SECTOR NO FINANCIERO Previsiones </v>
      </c>
      <c r="B461" s="254" t="s">
        <v>168</v>
      </c>
      <c r="C461" s="254" t="s">
        <v>1373</v>
      </c>
      <c r="D461" s="254" t="s">
        <v>1374</v>
      </c>
      <c r="E461" s="254" t="s">
        <v>1375</v>
      </c>
      <c r="F461" s="255">
        <v>0</v>
      </c>
      <c r="G461" s="255">
        <v>-360.19</v>
      </c>
      <c r="H461" s="255">
        <v>-2621596</v>
      </c>
      <c r="I461" s="255">
        <v>-2621596</v>
      </c>
      <c r="J461" s="256" t="s">
        <v>7</v>
      </c>
      <c r="K461" s="256" t="s">
        <v>60</v>
      </c>
      <c r="L461" s="256" t="s">
        <v>73</v>
      </c>
      <c r="M461" s="257" t="s">
        <v>1376</v>
      </c>
      <c r="N461" s="258" t="s">
        <v>173</v>
      </c>
      <c r="O461" s="258" t="s">
        <v>1377</v>
      </c>
      <c r="P461" s="2" t="s">
        <v>1378</v>
      </c>
      <c r="Q461" s="259" t="e">
        <v>#N/A</v>
      </c>
      <c r="R461" s="259" t="e">
        <v>#N/A</v>
      </c>
    </row>
    <row r="462" spans="1:18" ht="14.4">
      <c r="A462" s="253" t="str">
        <f t="shared" si="7"/>
        <v xml:space="preserve">CRÉDITOS VIGENTES POR INTERMEDIACIÓN FINANCIERA SECTOR NO FINANCIERO Previsiones </v>
      </c>
      <c r="B462" s="254" t="s">
        <v>168</v>
      </c>
      <c r="C462" s="254" t="s">
        <v>1379</v>
      </c>
      <c r="D462" s="254" t="s">
        <v>1380</v>
      </c>
      <c r="E462" s="254" t="s">
        <v>1381</v>
      </c>
      <c r="F462" s="255">
        <v>0</v>
      </c>
      <c r="G462" s="255">
        <v>-19.559999999999999</v>
      </c>
      <c r="H462" s="255">
        <v>-142365</v>
      </c>
      <c r="I462" s="255">
        <v>-142365</v>
      </c>
      <c r="J462" s="256" t="s">
        <v>7</v>
      </c>
      <c r="K462" s="256" t="s">
        <v>60</v>
      </c>
      <c r="L462" s="256" t="s">
        <v>73</v>
      </c>
      <c r="M462" s="257" t="s">
        <v>1376</v>
      </c>
      <c r="N462" s="258" t="s">
        <v>173</v>
      </c>
      <c r="O462" s="258" t="s">
        <v>1382</v>
      </c>
      <c r="P462" s="2" t="s">
        <v>1378</v>
      </c>
      <c r="Q462" s="259" t="e">
        <v>#N/A</v>
      </c>
      <c r="R462" s="259" t="e">
        <v>#N/A</v>
      </c>
    </row>
    <row r="463" spans="1:18" ht="14.4">
      <c r="A463" s="253" t="str">
        <f t="shared" si="7"/>
        <v xml:space="preserve">CRÉDITOS VIGENTES POR INTERMEDIACIÓN FINANCIERA SECTOR NO FINANCIERO Previsiones </v>
      </c>
      <c r="B463" s="254" t="s">
        <v>168</v>
      </c>
      <c r="C463" s="254" t="s">
        <v>1383</v>
      </c>
      <c r="D463" s="254" t="s">
        <v>1384</v>
      </c>
      <c r="E463" s="254" t="s">
        <v>1385</v>
      </c>
      <c r="F463" s="255">
        <v>0</v>
      </c>
      <c r="G463" s="255">
        <v>-33.72</v>
      </c>
      <c r="H463" s="255">
        <v>-245427</v>
      </c>
      <c r="I463" s="255">
        <v>-245427</v>
      </c>
      <c r="J463" s="256" t="s">
        <v>7</v>
      </c>
      <c r="K463" s="256" t="s">
        <v>60</v>
      </c>
      <c r="L463" s="256" t="s">
        <v>73</v>
      </c>
      <c r="M463" s="257" t="s">
        <v>1376</v>
      </c>
      <c r="N463" s="258" t="s">
        <v>173</v>
      </c>
      <c r="O463" s="258" t="s">
        <v>1386</v>
      </c>
      <c r="P463" s="2" t="s">
        <v>1378</v>
      </c>
      <c r="Q463" s="259" t="e">
        <v>#N/A</v>
      </c>
      <c r="R463" s="259" t="e">
        <v>#N/A</v>
      </c>
    </row>
    <row r="464" spans="1:18" ht="14.4">
      <c r="A464" s="253" t="str">
        <f t="shared" si="7"/>
        <v xml:space="preserve">CRÉDITOS VIGENTES POR INTERMEDIACIÓN FINANCIERA SECTOR NO FINANCIERO Previsiones </v>
      </c>
      <c r="B464" s="254" t="s">
        <v>168</v>
      </c>
      <c r="C464" s="254" t="s">
        <v>1387</v>
      </c>
      <c r="D464" s="254" t="s">
        <v>1388</v>
      </c>
      <c r="E464" s="254" t="s">
        <v>1389</v>
      </c>
      <c r="F464" s="255">
        <v>0</v>
      </c>
      <c r="G464" s="255">
        <v>-8294.07</v>
      </c>
      <c r="H464" s="255">
        <v>-60367310</v>
      </c>
      <c r="I464" s="255">
        <v>-60367310</v>
      </c>
      <c r="J464" s="256" t="s">
        <v>7</v>
      </c>
      <c r="K464" s="256" t="s">
        <v>60</v>
      </c>
      <c r="L464" s="256" t="s">
        <v>73</v>
      </c>
      <c r="M464" s="257" t="s">
        <v>1376</v>
      </c>
      <c r="N464" s="258" t="s">
        <v>173</v>
      </c>
      <c r="O464" s="258" t="s">
        <v>1390</v>
      </c>
      <c r="P464" s="2" t="s">
        <v>1378</v>
      </c>
      <c r="Q464" s="259" t="e">
        <v>#N/A</v>
      </c>
      <c r="R464" s="259" t="e">
        <v>#N/A</v>
      </c>
    </row>
    <row r="465" spans="1:18" ht="14.4">
      <c r="A465" s="253" t="str">
        <f t="shared" si="7"/>
        <v xml:space="preserve">CRÉDITOS VIGENTES POR INTERMEDIACIÓN FINANCIERA SECTOR NO FINANCIERO Previsiones </v>
      </c>
      <c r="B465" s="254" t="s">
        <v>168</v>
      </c>
      <c r="C465" s="254" t="s">
        <v>1391</v>
      </c>
      <c r="D465" s="254" t="s">
        <v>1392</v>
      </c>
      <c r="E465" s="254" t="s">
        <v>1393</v>
      </c>
      <c r="F465" s="255">
        <v>0</v>
      </c>
      <c r="G465" s="255">
        <v>-3292.1</v>
      </c>
      <c r="H465" s="255">
        <v>-23961122</v>
      </c>
      <c r="I465" s="255">
        <v>-23961122</v>
      </c>
      <c r="J465" s="256" t="s">
        <v>7</v>
      </c>
      <c r="K465" s="256" t="s">
        <v>60</v>
      </c>
      <c r="L465" s="256" t="s">
        <v>73</v>
      </c>
      <c r="M465" s="257" t="s">
        <v>1376</v>
      </c>
      <c r="N465" s="258" t="s">
        <v>173</v>
      </c>
      <c r="O465" s="258" t="s">
        <v>1394</v>
      </c>
      <c r="P465" s="2" t="s">
        <v>1378</v>
      </c>
      <c r="Q465" s="259" t="e">
        <v>#N/A</v>
      </c>
      <c r="R465" s="259" t="e">
        <v>#N/A</v>
      </c>
    </row>
    <row r="466" spans="1:18" ht="14.4">
      <c r="A466" s="253" t="str">
        <f t="shared" si="7"/>
        <v xml:space="preserve">CRÉDITOS VIGENTES POR INTERMEDIACIÓN FINANCIERA SECTOR NO FINANCIERO Previsiones </v>
      </c>
      <c r="B466" s="254" t="s">
        <v>168</v>
      </c>
      <c r="C466" s="254" t="s">
        <v>1395</v>
      </c>
      <c r="D466" s="254" t="s">
        <v>1396</v>
      </c>
      <c r="E466" s="254" t="s">
        <v>1397</v>
      </c>
      <c r="F466" s="255">
        <v>0</v>
      </c>
      <c r="G466" s="255">
        <v>-11485.54</v>
      </c>
      <c r="H466" s="255">
        <v>-83596010</v>
      </c>
      <c r="I466" s="255">
        <v>-83596010</v>
      </c>
      <c r="J466" s="256" t="s">
        <v>7</v>
      </c>
      <c r="K466" s="256" t="s">
        <v>60</v>
      </c>
      <c r="L466" s="256" t="s">
        <v>73</v>
      </c>
      <c r="M466" s="257" t="s">
        <v>1376</v>
      </c>
      <c r="N466" s="258" t="s">
        <v>173</v>
      </c>
      <c r="O466" s="258" t="s">
        <v>1398</v>
      </c>
      <c r="P466" s="2" t="s">
        <v>1378</v>
      </c>
      <c r="Q466" s="259" t="e">
        <v>#N/A</v>
      </c>
      <c r="R466" s="259" t="e">
        <v>#N/A</v>
      </c>
    </row>
    <row r="467" spans="1:18" ht="14.4">
      <c r="A467" s="253" t="str">
        <f t="shared" si="7"/>
        <v xml:space="preserve">CRÉDITOS VIGENTES POR INTERMEDIACIÓN FINANCIERA SECTOR NO FINANCIERO Previsiones </v>
      </c>
      <c r="B467" s="254" t="s">
        <v>168</v>
      </c>
      <c r="C467" s="254" t="s">
        <v>1399</v>
      </c>
      <c r="D467" s="254" t="s">
        <v>1400</v>
      </c>
      <c r="E467" s="254" t="s">
        <v>1389</v>
      </c>
      <c r="F467" s="255">
        <v>0</v>
      </c>
      <c r="G467" s="255">
        <v>-288655.65999999997</v>
      </c>
      <c r="H467" s="255">
        <v>-2100942696</v>
      </c>
      <c r="I467" s="255">
        <v>-2100942696</v>
      </c>
      <c r="J467" s="256" t="s">
        <v>7</v>
      </c>
      <c r="K467" s="256" t="s">
        <v>60</v>
      </c>
      <c r="L467" s="256" t="s">
        <v>73</v>
      </c>
      <c r="M467" s="257" t="s">
        <v>1376</v>
      </c>
      <c r="N467" s="258" t="s">
        <v>173</v>
      </c>
      <c r="O467" s="258" t="s">
        <v>1401</v>
      </c>
      <c r="P467" s="2" t="s">
        <v>1378</v>
      </c>
      <c r="Q467" s="259" t="e">
        <v>#N/A</v>
      </c>
      <c r="R467" s="259" t="e">
        <v>#N/A</v>
      </c>
    </row>
    <row r="468" spans="1:18" ht="14.4">
      <c r="A468" s="253" t="str">
        <f t="shared" si="7"/>
        <v xml:space="preserve">CRÉDITOS VIGENTES POR INTERMEDIACIÓN FINANCIERA SECTOR NO FINANCIERO Previsiones </v>
      </c>
      <c r="B468" s="254" t="s">
        <v>179</v>
      </c>
      <c r="C468" s="254" t="s">
        <v>1402</v>
      </c>
      <c r="D468" s="254" t="s">
        <v>1403</v>
      </c>
      <c r="E468" s="254" t="s">
        <v>1404</v>
      </c>
      <c r="F468" s="255">
        <v>-4137500</v>
      </c>
      <c r="G468" s="255">
        <v>0</v>
      </c>
      <c r="H468" s="255">
        <v>0</v>
      </c>
      <c r="I468" s="255">
        <v>-4137500</v>
      </c>
      <c r="J468" s="256" t="s">
        <v>7</v>
      </c>
      <c r="K468" s="256" t="s">
        <v>60</v>
      </c>
      <c r="L468" s="256" t="s">
        <v>73</v>
      </c>
      <c r="M468" s="257">
        <v>23192</v>
      </c>
      <c r="N468" s="258" t="s">
        <v>173</v>
      </c>
      <c r="O468" s="258" t="s">
        <v>1405</v>
      </c>
      <c r="P468" s="2" t="s">
        <v>1378</v>
      </c>
      <c r="Q468" s="259" t="e">
        <v>#N/A</v>
      </c>
      <c r="R468" s="259" t="e">
        <v>#N/A</v>
      </c>
    </row>
    <row r="469" spans="1:18" ht="14.4">
      <c r="A469" s="253" t="str">
        <f t="shared" si="7"/>
        <v xml:space="preserve">CRÉDITOS VIGENTES POR INTERMEDIACIÓN FINANCIERA SECTOR NO FINANCIERO Previsiones </v>
      </c>
      <c r="B469" s="254" t="s">
        <v>179</v>
      </c>
      <c r="C469" s="254" t="s">
        <v>1406</v>
      </c>
      <c r="D469" s="254" t="s">
        <v>1407</v>
      </c>
      <c r="E469" s="254" t="s">
        <v>1408</v>
      </c>
      <c r="F469" s="255">
        <v>-13655062</v>
      </c>
      <c r="G469" s="255">
        <v>0</v>
      </c>
      <c r="H469" s="255">
        <v>0</v>
      </c>
      <c r="I469" s="255">
        <v>-13655062</v>
      </c>
      <c r="J469" s="256" t="s">
        <v>7</v>
      </c>
      <c r="K469" s="256" t="s">
        <v>60</v>
      </c>
      <c r="L469" s="256" t="s">
        <v>73</v>
      </c>
      <c r="M469" s="257" t="s">
        <v>1376</v>
      </c>
      <c r="N469" s="258" t="s">
        <v>173</v>
      </c>
      <c r="O469" s="258" t="s">
        <v>1377</v>
      </c>
      <c r="P469" s="2" t="s">
        <v>1378</v>
      </c>
      <c r="Q469" s="259" t="e">
        <v>#N/A</v>
      </c>
      <c r="R469" s="259" t="e">
        <v>#N/A</v>
      </c>
    </row>
    <row r="470" spans="1:18" ht="14.4">
      <c r="A470" s="253" t="str">
        <f t="shared" si="7"/>
        <v xml:space="preserve">CRÉDITOS VIGENTES POR INTERMEDIACIÓN FINANCIERA SECTOR NO FINANCIERO Previsiones </v>
      </c>
      <c r="B470" s="254" t="s">
        <v>179</v>
      </c>
      <c r="C470" s="254" t="s">
        <v>1409</v>
      </c>
      <c r="D470" s="254" t="s">
        <v>1410</v>
      </c>
      <c r="E470" s="254" t="s">
        <v>1411</v>
      </c>
      <c r="F470" s="255">
        <v>-38281934</v>
      </c>
      <c r="G470" s="255">
        <v>0</v>
      </c>
      <c r="H470" s="255">
        <v>0</v>
      </c>
      <c r="I470" s="255">
        <v>-38281934</v>
      </c>
      <c r="J470" s="256" t="s">
        <v>7</v>
      </c>
      <c r="K470" s="256" t="s">
        <v>60</v>
      </c>
      <c r="L470" s="256" t="s">
        <v>73</v>
      </c>
      <c r="M470" s="257" t="s">
        <v>1376</v>
      </c>
      <c r="N470" s="258" t="s">
        <v>173</v>
      </c>
      <c r="O470" s="258" t="s">
        <v>1382</v>
      </c>
      <c r="P470" s="2" t="s">
        <v>1378</v>
      </c>
      <c r="Q470" s="259" t="e">
        <v>#N/A</v>
      </c>
      <c r="R470" s="259" t="e">
        <v>#N/A</v>
      </c>
    </row>
    <row r="471" spans="1:18" ht="14.4">
      <c r="A471" s="253" t="str">
        <f t="shared" si="7"/>
        <v xml:space="preserve">CRÉDITOS VIGENTES POR INTERMEDIACIÓN FINANCIERA SECTOR NO FINANCIERO Previsiones </v>
      </c>
      <c r="B471" s="254" t="s">
        <v>179</v>
      </c>
      <c r="C471" s="254" t="s">
        <v>1412</v>
      </c>
      <c r="D471" s="254" t="s">
        <v>1413</v>
      </c>
      <c r="E471" s="254" t="s">
        <v>1414</v>
      </c>
      <c r="F471" s="255">
        <v>-26572658</v>
      </c>
      <c r="G471" s="255">
        <v>0</v>
      </c>
      <c r="H471" s="255">
        <v>0</v>
      </c>
      <c r="I471" s="255">
        <v>-26572658</v>
      </c>
      <c r="J471" s="256" t="s">
        <v>7</v>
      </c>
      <c r="K471" s="256" t="s">
        <v>60</v>
      </c>
      <c r="L471" s="256" t="s">
        <v>73</v>
      </c>
      <c r="M471" s="257" t="s">
        <v>1376</v>
      </c>
      <c r="N471" s="258" t="s">
        <v>173</v>
      </c>
      <c r="O471" s="258" t="s">
        <v>1386</v>
      </c>
      <c r="P471" s="2" t="s">
        <v>1378</v>
      </c>
      <c r="Q471" s="259" t="e">
        <v>#N/A</v>
      </c>
      <c r="R471" s="259" t="e">
        <v>#N/A</v>
      </c>
    </row>
    <row r="472" spans="1:18" ht="14.4">
      <c r="A472" s="253" t="str">
        <f t="shared" si="7"/>
        <v xml:space="preserve">CRÉDITOS VIGENTES POR INTERMEDIACIÓN FINANCIERA SECTOR NO FINANCIERO Previsiones </v>
      </c>
      <c r="B472" s="254" t="s">
        <v>179</v>
      </c>
      <c r="C472" s="254" t="s">
        <v>1415</v>
      </c>
      <c r="D472" s="254" t="s">
        <v>1416</v>
      </c>
      <c r="E472" s="254" t="s">
        <v>1417</v>
      </c>
      <c r="F472" s="255">
        <v>-57027045</v>
      </c>
      <c r="G472" s="255">
        <v>0</v>
      </c>
      <c r="H472" s="255">
        <v>0</v>
      </c>
      <c r="I472" s="255">
        <v>-57027045</v>
      </c>
      <c r="J472" s="256" t="s">
        <v>7</v>
      </c>
      <c r="K472" s="256" t="s">
        <v>60</v>
      </c>
      <c r="L472" s="256" t="s">
        <v>73</v>
      </c>
      <c r="M472" s="257" t="s">
        <v>1376</v>
      </c>
      <c r="N472" s="258" t="s">
        <v>173</v>
      </c>
      <c r="O472" s="258" t="s">
        <v>1390</v>
      </c>
      <c r="P472" s="2" t="s">
        <v>1378</v>
      </c>
      <c r="Q472" s="259" t="e">
        <v>#N/A</v>
      </c>
      <c r="R472" s="259" t="e">
        <v>#N/A</v>
      </c>
    </row>
    <row r="473" spans="1:18" ht="14.4">
      <c r="A473" s="253" t="str">
        <f t="shared" si="7"/>
        <v xml:space="preserve">CRÉDITOS VIGENTES POR INTERMEDIACIÓN FINANCIERA SECTOR NO FINANCIERO Previsiones </v>
      </c>
      <c r="B473" s="254" t="s">
        <v>179</v>
      </c>
      <c r="C473" s="254" t="s">
        <v>1418</v>
      </c>
      <c r="D473" s="254" t="s">
        <v>1419</v>
      </c>
      <c r="E473" s="254" t="s">
        <v>1420</v>
      </c>
      <c r="F473" s="255">
        <v>-260447381</v>
      </c>
      <c r="G473" s="255">
        <v>0</v>
      </c>
      <c r="H473" s="255">
        <v>0</v>
      </c>
      <c r="I473" s="255">
        <v>-260447381</v>
      </c>
      <c r="J473" s="256" t="s">
        <v>7</v>
      </c>
      <c r="K473" s="256" t="s">
        <v>60</v>
      </c>
      <c r="L473" s="256" t="s">
        <v>73</v>
      </c>
      <c r="M473" s="257" t="s">
        <v>1376</v>
      </c>
      <c r="N473" s="258" t="s">
        <v>173</v>
      </c>
      <c r="O473" s="258" t="s">
        <v>1394</v>
      </c>
      <c r="P473" s="2" t="s">
        <v>1378</v>
      </c>
      <c r="Q473" s="259" t="e">
        <v>#N/A</v>
      </c>
      <c r="R473" s="259" t="e">
        <v>#N/A</v>
      </c>
    </row>
    <row r="474" spans="1:18" ht="14.4">
      <c r="A474" s="253" t="str">
        <f t="shared" si="7"/>
        <v xml:space="preserve">CRÉDITOS VIGENTES POR INTERMEDIACIÓN FINANCIERA SECTOR NO FINANCIERO Previsiones </v>
      </c>
      <c r="B474" s="254" t="s">
        <v>179</v>
      </c>
      <c r="C474" s="254" t="s">
        <v>1421</v>
      </c>
      <c r="D474" s="254" t="s">
        <v>1422</v>
      </c>
      <c r="E474" s="254" t="s">
        <v>1423</v>
      </c>
      <c r="F474" s="255">
        <v>-772607250</v>
      </c>
      <c r="G474" s="255">
        <v>0</v>
      </c>
      <c r="H474" s="255">
        <v>0</v>
      </c>
      <c r="I474" s="255">
        <v>-772607250</v>
      </c>
      <c r="J474" s="256" t="s">
        <v>7</v>
      </c>
      <c r="K474" s="256" t="s">
        <v>60</v>
      </c>
      <c r="L474" s="256" t="s">
        <v>73</v>
      </c>
      <c r="M474" s="257" t="s">
        <v>1376</v>
      </c>
      <c r="N474" s="258" t="s">
        <v>173</v>
      </c>
      <c r="O474" s="258" t="s">
        <v>1398</v>
      </c>
      <c r="P474" s="2" t="s">
        <v>1378</v>
      </c>
      <c r="Q474" s="259" t="e">
        <v>#N/A</v>
      </c>
      <c r="R474" s="259" t="e">
        <v>#N/A</v>
      </c>
    </row>
    <row r="475" spans="1:18" ht="14.4">
      <c r="A475" s="253" t="str">
        <f t="shared" si="7"/>
        <v xml:space="preserve">CRÉDITOS VIGENTES POR INTERMEDIACIÓN FINANCIERA SECTOR NO FINANCIERO Previsiones </v>
      </c>
      <c r="B475" s="254" t="s">
        <v>179</v>
      </c>
      <c r="C475" s="254" t="s">
        <v>1424</v>
      </c>
      <c r="D475" s="254" t="s">
        <v>1425</v>
      </c>
      <c r="E475" s="254" t="s">
        <v>1426</v>
      </c>
      <c r="F475" s="255">
        <v>-3662367831</v>
      </c>
      <c r="G475" s="255">
        <v>0</v>
      </c>
      <c r="H475" s="255">
        <v>0</v>
      </c>
      <c r="I475" s="255">
        <v>-3662367831</v>
      </c>
      <c r="J475" s="256" t="s">
        <v>7</v>
      </c>
      <c r="K475" s="256" t="s">
        <v>60</v>
      </c>
      <c r="L475" s="256" t="s">
        <v>73</v>
      </c>
      <c r="M475" s="257" t="s">
        <v>1376</v>
      </c>
      <c r="N475" s="258" t="s">
        <v>173</v>
      </c>
      <c r="O475" s="258" t="s">
        <v>1401</v>
      </c>
      <c r="P475" s="2" t="s">
        <v>1378</v>
      </c>
      <c r="Q475" s="259" t="e">
        <v>#N/A</v>
      </c>
      <c r="R475" s="259" t="e">
        <v>#N/A</v>
      </c>
    </row>
    <row r="476" spans="1:18" ht="14.4">
      <c r="A476" s="253" t="str">
        <f t="shared" si="7"/>
        <v xml:space="preserve">CRÉDITOS VIGENTES POR INTERMEDIACIÓN FINANCIERA SECTOR NO FINANCIERO Previsiones </v>
      </c>
      <c r="B476" s="254" t="s">
        <v>179</v>
      </c>
      <c r="C476" s="254" t="s">
        <v>1427</v>
      </c>
      <c r="D476" s="254" t="s">
        <v>1428</v>
      </c>
      <c r="E476" s="254" t="s">
        <v>1429</v>
      </c>
      <c r="F476" s="255">
        <v>-30559825</v>
      </c>
      <c r="G476" s="255">
        <v>0</v>
      </c>
      <c r="H476" s="255">
        <v>0</v>
      </c>
      <c r="I476" s="255">
        <v>-30559825</v>
      </c>
      <c r="J476" s="256" t="s">
        <v>7</v>
      </c>
      <c r="K476" s="256" t="s">
        <v>60</v>
      </c>
      <c r="L476" s="256" t="s">
        <v>73</v>
      </c>
      <c r="M476" s="257" t="s">
        <v>1376</v>
      </c>
      <c r="N476" s="258" t="s">
        <v>173</v>
      </c>
      <c r="O476" s="258" t="s">
        <v>1377</v>
      </c>
      <c r="P476" s="2" t="s">
        <v>1378</v>
      </c>
      <c r="Q476" s="259" t="e">
        <v>#N/A</v>
      </c>
      <c r="R476" s="259" t="e">
        <v>#N/A</v>
      </c>
    </row>
    <row r="477" spans="1:18" ht="14.4">
      <c r="A477" s="253" t="str">
        <f t="shared" si="7"/>
        <v xml:space="preserve">CRÉDITOS VIGENTES POR INTERMEDIACIÓN FINANCIERA SECTOR NO FINANCIERO Previsiones </v>
      </c>
      <c r="B477" s="254" t="s">
        <v>168</v>
      </c>
      <c r="C477" s="254" t="s">
        <v>1430</v>
      </c>
      <c r="D477" s="254" t="s">
        <v>1431</v>
      </c>
      <c r="E477" s="254" t="s">
        <v>1432</v>
      </c>
      <c r="F477" s="255">
        <v>0</v>
      </c>
      <c r="G477" s="255">
        <v>-984.83</v>
      </c>
      <c r="H477" s="255">
        <v>-7167957</v>
      </c>
      <c r="I477" s="255">
        <v>-7167957</v>
      </c>
      <c r="J477" s="256" t="s">
        <v>7</v>
      </c>
      <c r="K477" s="256" t="s">
        <v>60</v>
      </c>
      <c r="L477" s="256" t="s">
        <v>73</v>
      </c>
      <c r="M477" s="257" t="s">
        <v>1376</v>
      </c>
      <c r="N477" s="258" t="s">
        <v>173</v>
      </c>
      <c r="O477" s="258" t="s">
        <v>1398</v>
      </c>
      <c r="P477" s="2" t="s">
        <v>1378</v>
      </c>
      <c r="Q477" s="259" t="e">
        <v>#N/A</v>
      </c>
      <c r="R477" s="259" t="e">
        <v>#N/A</v>
      </c>
    </row>
    <row r="478" spans="1:18" ht="14.4">
      <c r="A478" s="253" t="str">
        <f t="shared" si="7"/>
        <v xml:space="preserve">CRÉDITOS VIGENTES POR INTERMEDIACIÓN FINANCIERA SECTOR NO FINANCIERO Previsiones </v>
      </c>
      <c r="B478" s="254" t="s">
        <v>179</v>
      </c>
      <c r="C478" s="254" t="s">
        <v>1433</v>
      </c>
      <c r="D478" s="254" t="s">
        <v>1434</v>
      </c>
      <c r="E478" s="254" t="s">
        <v>1432</v>
      </c>
      <c r="F478" s="255">
        <v>-1019560</v>
      </c>
      <c r="G478" s="255">
        <v>0</v>
      </c>
      <c r="H478" s="255">
        <v>0</v>
      </c>
      <c r="I478" s="255">
        <v>-1019560</v>
      </c>
      <c r="J478" s="256" t="s">
        <v>7</v>
      </c>
      <c r="K478" s="256" t="s">
        <v>60</v>
      </c>
      <c r="L478" s="256" t="s">
        <v>73</v>
      </c>
      <c r="M478" s="257" t="s">
        <v>1376</v>
      </c>
      <c r="N478" s="258" t="s">
        <v>173</v>
      </c>
      <c r="O478" s="258" t="s">
        <v>1398</v>
      </c>
      <c r="P478" s="2" t="s">
        <v>1378</v>
      </c>
      <c r="Q478" s="259" t="e">
        <v>#N/A</v>
      </c>
      <c r="R478" s="259" t="e">
        <v>#N/A</v>
      </c>
    </row>
    <row r="479" spans="1:18" ht="14.4">
      <c r="A479" s="253" t="str">
        <f t="shared" si="7"/>
        <v xml:space="preserve">CRÉDITOS VIGENTES POR INTERMEDIACIÓN FINANCIERA SECTOR NO FINANCIERO Previsiones </v>
      </c>
      <c r="B479" s="254" t="s">
        <v>179</v>
      </c>
      <c r="C479" s="254" t="s">
        <v>1435</v>
      </c>
      <c r="D479" s="254" t="s">
        <v>1436</v>
      </c>
      <c r="E479" s="254" t="s">
        <v>1432</v>
      </c>
      <c r="F479" s="255">
        <v>-11245329</v>
      </c>
      <c r="G479" s="255">
        <v>0</v>
      </c>
      <c r="H479" s="255">
        <v>0</v>
      </c>
      <c r="I479" s="255">
        <v>-11245329</v>
      </c>
      <c r="J479" s="256" t="s">
        <v>7</v>
      </c>
      <c r="K479" s="256" t="s">
        <v>60</v>
      </c>
      <c r="L479" s="256" t="s">
        <v>73</v>
      </c>
      <c r="M479" s="257" t="s">
        <v>1376</v>
      </c>
      <c r="N479" s="258" t="s">
        <v>173</v>
      </c>
      <c r="O479" s="258" t="s">
        <v>1401</v>
      </c>
      <c r="P479" s="2" t="s">
        <v>1378</v>
      </c>
      <c r="Q479" s="259" t="e">
        <v>#N/A</v>
      </c>
      <c r="R479" s="259" t="e">
        <v>#N/A</v>
      </c>
    </row>
    <row r="480" spans="1:18" ht="14.4">
      <c r="A480" s="253" t="str">
        <f t="shared" si="7"/>
        <v xml:space="preserve">CRÉDITOS VIGENTES POR INTERMEDIACIÓN FINANCIERA SECTOR NO FINANCIERO Previsiones </v>
      </c>
      <c r="B480" s="254" t="s">
        <v>179</v>
      </c>
      <c r="C480" s="254" t="s">
        <v>1437</v>
      </c>
      <c r="D480" s="254" t="s">
        <v>1438</v>
      </c>
      <c r="E480" s="254" t="s">
        <v>1439</v>
      </c>
      <c r="F480" s="255">
        <v>-10737912710</v>
      </c>
      <c r="G480" s="255">
        <v>0</v>
      </c>
      <c r="H480" s="255">
        <v>0</v>
      </c>
      <c r="I480" s="255">
        <v>-10737912710</v>
      </c>
      <c r="J480" s="256" t="s">
        <v>7</v>
      </c>
      <c r="K480" s="256" t="s">
        <v>60</v>
      </c>
      <c r="L480" s="256" t="s">
        <v>73</v>
      </c>
      <c r="M480" s="257" t="s">
        <v>1440</v>
      </c>
      <c r="N480" s="258" t="s">
        <v>173</v>
      </c>
      <c r="O480" s="258" t="s">
        <v>1398</v>
      </c>
      <c r="P480" s="2" t="s">
        <v>1441</v>
      </c>
      <c r="Q480" s="259" t="e">
        <v>#N/A</v>
      </c>
      <c r="R480" s="259" t="e">
        <v>#N/A</v>
      </c>
    </row>
    <row r="481" spans="1:18" ht="14.4">
      <c r="A481" s="253" t="str">
        <f t="shared" si="7"/>
        <v xml:space="preserve">CRÉDITOS VIGENTES POR INTERMEDIACIÓN FINANCIERA SECTOR NO FINANCIERO Previsiones </v>
      </c>
      <c r="B481" s="254" t="s">
        <v>179</v>
      </c>
      <c r="C481" s="254" t="s">
        <v>1442</v>
      </c>
      <c r="D481" s="254" t="s">
        <v>1443</v>
      </c>
      <c r="E481" s="254" t="s">
        <v>1444</v>
      </c>
      <c r="F481" s="255">
        <v>-6369609565</v>
      </c>
      <c r="G481" s="255">
        <v>0</v>
      </c>
      <c r="H481" s="255">
        <v>0</v>
      </c>
      <c r="I481" s="255">
        <v>-6369609565</v>
      </c>
      <c r="J481" s="256" t="s">
        <v>7</v>
      </c>
      <c r="K481" s="256" t="s">
        <v>60</v>
      </c>
      <c r="L481" s="256" t="s">
        <v>73</v>
      </c>
      <c r="M481" s="257" t="s">
        <v>1440</v>
      </c>
      <c r="N481" s="258" t="s">
        <v>173</v>
      </c>
      <c r="O481" s="258" t="s">
        <v>1398</v>
      </c>
      <c r="P481" s="2" t="s">
        <v>1445</v>
      </c>
      <c r="Q481" s="259" t="e">
        <v>#N/A</v>
      </c>
      <c r="R481" s="259" t="e">
        <v>#N/A</v>
      </c>
    </row>
    <row r="482" spans="1:18" ht="14.4">
      <c r="A482" s="253" t="str">
        <f t="shared" si="7"/>
        <v xml:space="preserve">CRÉDITOS DIVERSOSDiversos </v>
      </c>
      <c r="B482" s="254" t="s">
        <v>179</v>
      </c>
      <c r="C482" s="254" t="s">
        <v>1446</v>
      </c>
      <c r="D482" s="254" t="s">
        <v>1447</v>
      </c>
      <c r="E482" s="254" t="s">
        <v>1448</v>
      </c>
      <c r="F482" s="255">
        <v>242745282708</v>
      </c>
      <c r="G482" s="255">
        <v>0</v>
      </c>
      <c r="H482" s="255">
        <v>0</v>
      </c>
      <c r="I482" s="255">
        <v>242745282708</v>
      </c>
      <c r="J482" s="256" t="s">
        <v>7</v>
      </c>
      <c r="K482" s="256" t="s">
        <v>75</v>
      </c>
      <c r="L482" s="256" t="s">
        <v>77</v>
      </c>
      <c r="M482" s="257" t="s">
        <v>1449</v>
      </c>
      <c r="N482" s="258" t="s">
        <v>173</v>
      </c>
      <c r="O482" s="258" t="s">
        <v>1450</v>
      </c>
      <c r="Q482" s="259" t="e">
        <v>#N/A</v>
      </c>
      <c r="R482" s="259" t="e">
        <v>#N/A</v>
      </c>
    </row>
    <row r="483" spans="1:18" ht="14.4">
      <c r="A483" s="253" t="str">
        <f t="shared" si="7"/>
        <v xml:space="preserve">CRÉDITOS DIVERSOSDiversos </v>
      </c>
      <c r="B483" s="254" t="s">
        <v>179</v>
      </c>
      <c r="C483" s="254" t="s">
        <v>1451</v>
      </c>
      <c r="D483" s="254" t="s">
        <v>1452</v>
      </c>
      <c r="E483" s="254" t="s">
        <v>1453</v>
      </c>
      <c r="F483" s="255">
        <v>79169484172</v>
      </c>
      <c r="G483" s="255">
        <v>0</v>
      </c>
      <c r="H483" s="255">
        <v>0</v>
      </c>
      <c r="I483" s="255">
        <v>79169484172</v>
      </c>
      <c r="J483" s="256" t="s">
        <v>7</v>
      </c>
      <c r="K483" s="256" t="s">
        <v>75</v>
      </c>
      <c r="L483" s="256" t="s">
        <v>77</v>
      </c>
      <c r="M483" s="257" t="s">
        <v>1449</v>
      </c>
      <c r="N483" s="258" t="s">
        <v>173</v>
      </c>
      <c r="O483" s="258" t="s">
        <v>1450</v>
      </c>
      <c r="Q483" s="259" t="e">
        <v>#N/A</v>
      </c>
      <c r="R483" s="259" t="e">
        <v>#N/A</v>
      </c>
    </row>
    <row r="484" spans="1:18" ht="14.4">
      <c r="A484" s="253" t="str">
        <f t="shared" si="7"/>
        <v xml:space="preserve">CRÉDITOS DIVERSOSDiversos </v>
      </c>
      <c r="B484" s="254" t="s">
        <v>179</v>
      </c>
      <c r="C484" s="254" t="s">
        <v>1454</v>
      </c>
      <c r="D484" s="254" t="s">
        <v>1455</v>
      </c>
      <c r="E484" s="254" t="s">
        <v>1456</v>
      </c>
      <c r="F484" s="255">
        <v>420236789</v>
      </c>
      <c r="G484" s="255">
        <v>0</v>
      </c>
      <c r="H484" s="255">
        <v>0</v>
      </c>
      <c r="I484" s="255">
        <v>420236789</v>
      </c>
      <c r="J484" s="256" t="s">
        <v>7</v>
      </c>
      <c r="K484" s="256" t="s">
        <v>75</v>
      </c>
      <c r="L484" s="256" t="s">
        <v>77</v>
      </c>
      <c r="M484" s="257" t="s">
        <v>1457</v>
      </c>
      <c r="N484" s="258" t="s">
        <v>173</v>
      </c>
      <c r="O484" s="258" t="s">
        <v>1450</v>
      </c>
      <c r="Q484" s="259" t="e">
        <v>#N/A</v>
      </c>
      <c r="R484" s="259" t="e">
        <v>#N/A</v>
      </c>
    </row>
    <row r="485" spans="1:18" ht="14.4">
      <c r="A485" s="253" t="str">
        <f t="shared" si="7"/>
        <v xml:space="preserve">CRÉDITOS DIVERSOSDiversos </v>
      </c>
      <c r="B485" s="254" t="s">
        <v>179</v>
      </c>
      <c r="C485" s="254" t="s">
        <v>1458</v>
      </c>
      <c r="D485" s="254" t="s">
        <v>1459</v>
      </c>
      <c r="E485" s="254" t="s">
        <v>1460</v>
      </c>
      <c r="F485" s="255">
        <v>31083044257</v>
      </c>
      <c r="G485" s="255">
        <v>0</v>
      </c>
      <c r="H485" s="255">
        <v>0</v>
      </c>
      <c r="I485" s="255">
        <v>31083044257</v>
      </c>
      <c r="J485" s="256" t="s">
        <v>7</v>
      </c>
      <c r="K485" s="256" t="s">
        <v>75</v>
      </c>
      <c r="L485" s="256" t="s">
        <v>77</v>
      </c>
      <c r="M485" s="257" t="s">
        <v>1457</v>
      </c>
      <c r="N485" s="258" t="s">
        <v>173</v>
      </c>
      <c r="O485" s="258" t="s">
        <v>1450</v>
      </c>
      <c r="Q485" s="259" t="e">
        <v>#N/A</v>
      </c>
      <c r="R485" s="259" t="e">
        <v>#N/A</v>
      </c>
    </row>
    <row r="486" spans="1:18" ht="14.4">
      <c r="A486" s="253" t="str">
        <f t="shared" si="7"/>
        <v xml:space="preserve">CRÉDITOS DIVERSOSDiversos </v>
      </c>
      <c r="B486" s="254" t="s">
        <v>179</v>
      </c>
      <c r="C486" s="254" t="s">
        <v>1461</v>
      </c>
      <c r="D486" s="254" t="s">
        <v>1462</v>
      </c>
      <c r="E486" s="254" t="s">
        <v>1463</v>
      </c>
      <c r="F486" s="255">
        <v>71009665834</v>
      </c>
      <c r="G486" s="255">
        <v>0</v>
      </c>
      <c r="H486" s="255">
        <v>0</v>
      </c>
      <c r="I486" s="255">
        <v>71009665834</v>
      </c>
      <c r="J486" s="256" t="s">
        <v>7</v>
      </c>
      <c r="K486" s="256" t="s">
        <v>75</v>
      </c>
      <c r="L486" s="256" t="s">
        <v>77</v>
      </c>
      <c r="M486" s="257" t="s">
        <v>1457</v>
      </c>
      <c r="N486" s="258" t="s">
        <v>173</v>
      </c>
      <c r="O486" s="258" t="s">
        <v>1450</v>
      </c>
      <c r="Q486" s="259" t="e">
        <v>#N/A</v>
      </c>
      <c r="R486" s="259" t="e">
        <v>#N/A</v>
      </c>
    </row>
    <row r="487" spans="1:18" ht="14.4">
      <c r="A487" s="253" t="str">
        <f t="shared" si="7"/>
        <v xml:space="preserve">CRÉDITOS DIVERSOSDiversos </v>
      </c>
      <c r="B487" s="254" t="s">
        <v>179</v>
      </c>
      <c r="C487" s="254" t="s">
        <v>1464</v>
      </c>
      <c r="D487" s="254" t="s">
        <v>1465</v>
      </c>
      <c r="E487" s="254" t="s">
        <v>1466</v>
      </c>
      <c r="F487" s="255">
        <v>576422</v>
      </c>
      <c r="G487" s="255">
        <v>0</v>
      </c>
      <c r="H487" s="255">
        <v>0</v>
      </c>
      <c r="I487" s="255">
        <v>576422</v>
      </c>
      <c r="J487" s="256" t="s">
        <v>7</v>
      </c>
      <c r="K487" s="256" t="s">
        <v>75</v>
      </c>
      <c r="L487" s="256" t="s">
        <v>77</v>
      </c>
      <c r="M487" s="257" t="s">
        <v>1457</v>
      </c>
      <c r="N487" s="258" t="s">
        <v>173</v>
      </c>
      <c r="O487" s="258" t="s">
        <v>1450</v>
      </c>
      <c r="Q487" s="259" t="e">
        <v>#N/A</v>
      </c>
      <c r="R487" s="259" t="e">
        <v>#N/A</v>
      </c>
    </row>
    <row r="488" spans="1:18" ht="14.4">
      <c r="A488" s="253" t="str">
        <f t="shared" si="7"/>
        <v xml:space="preserve">CRÉDITOS DIVERSOSDiversos </v>
      </c>
      <c r="B488" s="254" t="s">
        <v>179</v>
      </c>
      <c r="C488" s="254" t="s">
        <v>1467</v>
      </c>
      <c r="D488" s="254" t="s">
        <v>1468</v>
      </c>
      <c r="E488" s="254" t="s">
        <v>1469</v>
      </c>
      <c r="F488" s="255">
        <v>25618262</v>
      </c>
      <c r="G488" s="255">
        <v>0</v>
      </c>
      <c r="H488" s="255">
        <v>0</v>
      </c>
      <c r="I488" s="255">
        <v>25618262</v>
      </c>
      <c r="J488" s="256" t="s">
        <v>7</v>
      </c>
      <c r="K488" s="256" t="s">
        <v>75</v>
      </c>
      <c r="L488" s="256" t="s">
        <v>77</v>
      </c>
      <c r="M488" s="257" t="s">
        <v>1457</v>
      </c>
      <c r="N488" s="258" t="s">
        <v>173</v>
      </c>
      <c r="O488" s="258" t="s">
        <v>1450</v>
      </c>
      <c r="Q488" s="259" t="e">
        <v>#N/A</v>
      </c>
      <c r="R488" s="259" t="e">
        <v>#N/A</v>
      </c>
    </row>
    <row r="489" spans="1:18" ht="14.4">
      <c r="A489" s="253" t="str">
        <f t="shared" si="7"/>
        <v xml:space="preserve">CRÉDITOS DIVERSOSDiversos </v>
      </c>
      <c r="B489" s="254" t="s">
        <v>179</v>
      </c>
      <c r="C489" s="254" t="s">
        <v>1470</v>
      </c>
      <c r="D489" s="254" t="s">
        <v>1471</v>
      </c>
      <c r="E489" s="254" t="s">
        <v>1472</v>
      </c>
      <c r="F489" s="255">
        <v>1233157382</v>
      </c>
      <c r="G489" s="255">
        <v>0</v>
      </c>
      <c r="H489" s="255">
        <v>0</v>
      </c>
      <c r="I489" s="255">
        <v>1233157382</v>
      </c>
      <c r="J489" s="256" t="s">
        <v>7</v>
      </c>
      <c r="K489" s="256" t="s">
        <v>75</v>
      </c>
      <c r="L489" s="256" t="s">
        <v>77</v>
      </c>
      <c r="M489" s="257" t="s">
        <v>1473</v>
      </c>
      <c r="N489" s="258" t="s">
        <v>173</v>
      </c>
      <c r="O489" s="258" t="s">
        <v>1450</v>
      </c>
      <c r="Q489" s="259" t="e">
        <v>#N/A</v>
      </c>
      <c r="R489" s="259" t="e">
        <v>#N/A</v>
      </c>
    </row>
    <row r="490" spans="1:18" ht="14.4">
      <c r="A490" s="253" t="str">
        <f t="shared" si="7"/>
        <v xml:space="preserve">CRÉDITOS DIVERSOSDiversos </v>
      </c>
      <c r="B490" s="254" t="s">
        <v>179</v>
      </c>
      <c r="C490" s="254" t="s">
        <v>1474</v>
      </c>
      <c r="D490" s="254" t="s">
        <v>1475</v>
      </c>
      <c r="E490" s="254" t="s">
        <v>1476</v>
      </c>
      <c r="F490" s="255">
        <v>1952186005</v>
      </c>
      <c r="G490" s="255">
        <v>0</v>
      </c>
      <c r="H490" s="255">
        <v>0</v>
      </c>
      <c r="I490" s="255">
        <v>1952186005</v>
      </c>
      <c r="J490" s="256" t="s">
        <v>7</v>
      </c>
      <c r="K490" s="256" t="s">
        <v>75</v>
      </c>
      <c r="L490" s="256" t="s">
        <v>77</v>
      </c>
      <c r="M490" s="257" t="s">
        <v>1477</v>
      </c>
      <c r="N490" s="258" t="s">
        <v>173</v>
      </c>
      <c r="O490" s="258" t="s">
        <v>1450</v>
      </c>
      <c r="Q490" s="259" t="e">
        <v>#N/A</v>
      </c>
      <c r="R490" s="259" t="e">
        <v>#N/A</v>
      </c>
    </row>
    <row r="491" spans="1:18" ht="14.4">
      <c r="A491" s="253" t="str">
        <f t="shared" si="7"/>
        <v xml:space="preserve">CRÉDITOS DIVERSOSDiversos </v>
      </c>
      <c r="B491" s="254" t="s">
        <v>179</v>
      </c>
      <c r="C491" s="254" t="s">
        <v>1478</v>
      </c>
      <c r="D491" s="254" t="s">
        <v>1479</v>
      </c>
      <c r="E491" s="254" t="s">
        <v>1480</v>
      </c>
      <c r="F491" s="255">
        <v>20523196086</v>
      </c>
      <c r="G491" s="255">
        <v>0</v>
      </c>
      <c r="H491" s="255">
        <v>0</v>
      </c>
      <c r="I491" s="255">
        <v>20523196086</v>
      </c>
      <c r="J491" s="256" t="s">
        <v>7</v>
      </c>
      <c r="K491" s="256" t="s">
        <v>75</v>
      </c>
      <c r="L491" s="256" t="s">
        <v>77</v>
      </c>
      <c r="M491" s="257" t="s">
        <v>1477</v>
      </c>
      <c r="N491" s="258" t="s">
        <v>173</v>
      </c>
      <c r="O491" s="258" t="s">
        <v>1450</v>
      </c>
      <c r="Q491" s="259" t="e">
        <v>#N/A</v>
      </c>
      <c r="R491" s="259" t="e">
        <v>#N/A</v>
      </c>
    </row>
    <row r="492" spans="1:18" ht="14.4">
      <c r="A492" s="253" t="str">
        <f t="shared" si="7"/>
        <v xml:space="preserve">CRÉDITOS DIVERSOSDiversos </v>
      </c>
      <c r="B492" s="254" t="s">
        <v>179</v>
      </c>
      <c r="C492" s="254" t="s">
        <v>1481</v>
      </c>
      <c r="D492" s="254" t="s">
        <v>1482</v>
      </c>
      <c r="E492" s="254" t="s">
        <v>1483</v>
      </c>
      <c r="F492" s="255">
        <v>64718073</v>
      </c>
      <c r="G492" s="255">
        <v>0</v>
      </c>
      <c r="H492" s="255">
        <v>0</v>
      </c>
      <c r="I492" s="255">
        <v>64718073</v>
      </c>
      <c r="J492" s="256" t="s">
        <v>7</v>
      </c>
      <c r="K492" s="256" t="s">
        <v>75</v>
      </c>
      <c r="L492" s="256" t="s">
        <v>77</v>
      </c>
      <c r="M492" s="257" t="s">
        <v>1477</v>
      </c>
      <c r="N492" s="258" t="s">
        <v>173</v>
      </c>
      <c r="O492" s="258" t="s">
        <v>1450</v>
      </c>
      <c r="Q492" s="259" t="e">
        <v>#N/A</v>
      </c>
      <c r="R492" s="259" t="e">
        <v>#N/A</v>
      </c>
    </row>
    <row r="493" spans="1:18" ht="14.4">
      <c r="A493" s="253" t="str">
        <f t="shared" si="7"/>
        <v xml:space="preserve">CRÉDITOS DIVERSOSDiversos </v>
      </c>
      <c r="B493" s="254" t="s">
        <v>168</v>
      </c>
      <c r="C493" s="254" t="s">
        <v>1484</v>
      </c>
      <c r="D493" s="254" t="s">
        <v>1485</v>
      </c>
      <c r="E493" s="254" t="s">
        <v>1486</v>
      </c>
      <c r="F493" s="255">
        <v>0</v>
      </c>
      <c r="G493" s="255">
        <v>10500</v>
      </c>
      <c r="H493" s="255">
        <v>76422885</v>
      </c>
      <c r="I493" s="255">
        <v>76422885</v>
      </c>
      <c r="J493" s="256" t="s">
        <v>7</v>
      </c>
      <c r="K493" s="256" t="s">
        <v>75</v>
      </c>
      <c r="L493" s="256" t="s">
        <v>77</v>
      </c>
      <c r="M493" s="257" t="s">
        <v>1487</v>
      </c>
      <c r="N493" s="258" t="s">
        <v>173</v>
      </c>
      <c r="O493" s="258" t="s">
        <v>1450</v>
      </c>
      <c r="Q493" s="259" t="e">
        <v>#N/A</v>
      </c>
      <c r="R493" s="259" t="e">
        <v>#N/A</v>
      </c>
    </row>
    <row r="494" spans="1:18" ht="14.4">
      <c r="A494" s="253" t="str">
        <f t="shared" si="7"/>
        <v xml:space="preserve">CRÉDITOS DIVERSOSDiversos </v>
      </c>
      <c r="B494" s="254" t="s">
        <v>179</v>
      </c>
      <c r="C494" s="254" t="s">
        <v>1488</v>
      </c>
      <c r="D494" s="254" t="s">
        <v>1489</v>
      </c>
      <c r="E494" s="254" t="s">
        <v>1490</v>
      </c>
      <c r="F494" s="255">
        <v>7494260970</v>
      </c>
      <c r="G494" s="255">
        <v>0</v>
      </c>
      <c r="H494" s="255">
        <v>0</v>
      </c>
      <c r="I494" s="255">
        <v>7494260970</v>
      </c>
      <c r="J494" s="256" t="s">
        <v>7</v>
      </c>
      <c r="K494" s="256" t="s">
        <v>75</v>
      </c>
      <c r="L494" s="256" t="s">
        <v>77</v>
      </c>
      <c r="M494" s="257" t="s">
        <v>1487</v>
      </c>
      <c r="N494" s="258" t="s">
        <v>173</v>
      </c>
      <c r="O494" s="258" t="s">
        <v>1450</v>
      </c>
      <c r="Q494" s="259" t="e">
        <v>#N/A</v>
      </c>
      <c r="R494" s="259" t="e">
        <v>#N/A</v>
      </c>
    </row>
    <row r="495" spans="1:18" ht="14.4">
      <c r="A495" s="253" t="str">
        <f t="shared" si="7"/>
        <v xml:space="preserve">CRÉDITOS DIVERSOSDiversos </v>
      </c>
      <c r="B495" s="254" t="s">
        <v>179</v>
      </c>
      <c r="C495" s="254" t="s">
        <v>1491</v>
      </c>
      <c r="D495" s="254" t="s">
        <v>1492</v>
      </c>
      <c r="E495" s="254" t="s">
        <v>1493</v>
      </c>
      <c r="F495" s="255">
        <v>-504334843</v>
      </c>
      <c r="G495" s="255">
        <v>0</v>
      </c>
      <c r="H495" s="255">
        <v>0</v>
      </c>
      <c r="I495" s="255">
        <v>-504334843</v>
      </c>
      <c r="J495" s="256" t="s">
        <v>7</v>
      </c>
      <c r="K495" s="256" t="s">
        <v>75</v>
      </c>
      <c r="L495" s="256" t="s">
        <v>77</v>
      </c>
      <c r="M495" s="257" t="s">
        <v>1494</v>
      </c>
      <c r="N495" s="258" t="s">
        <v>173</v>
      </c>
      <c r="O495" s="258" t="s">
        <v>1450</v>
      </c>
      <c r="Q495" s="259" t="e">
        <v>#N/A</v>
      </c>
      <c r="R495" s="259" t="e">
        <v>#N/A</v>
      </c>
    </row>
    <row r="496" spans="1:18" ht="14.4">
      <c r="A496" s="253" t="str">
        <f t="shared" si="7"/>
        <v xml:space="preserve">CRÉDITOS DIVERSOSDiversos </v>
      </c>
      <c r="B496" s="254" t="s">
        <v>179</v>
      </c>
      <c r="C496" s="254" t="s">
        <v>1495</v>
      </c>
      <c r="D496" s="254" t="s">
        <v>1496</v>
      </c>
      <c r="E496" s="254" t="s">
        <v>1497</v>
      </c>
      <c r="F496" s="255">
        <v>302543507</v>
      </c>
      <c r="G496" s="255">
        <v>0</v>
      </c>
      <c r="H496" s="255">
        <v>0</v>
      </c>
      <c r="I496" s="255">
        <v>302543507</v>
      </c>
      <c r="J496" s="256" t="s">
        <v>7</v>
      </c>
      <c r="K496" s="256" t="s">
        <v>75</v>
      </c>
      <c r="L496" s="256" t="s">
        <v>77</v>
      </c>
      <c r="M496" s="257" t="s">
        <v>1498</v>
      </c>
      <c r="N496" s="258" t="s">
        <v>173</v>
      </c>
      <c r="O496" s="258" t="s">
        <v>1450</v>
      </c>
      <c r="Q496" s="259" t="e">
        <v>#N/A</v>
      </c>
      <c r="R496" s="259" t="e">
        <v>#N/A</v>
      </c>
    </row>
    <row r="497" spans="1:18" ht="14.4">
      <c r="A497" s="253" t="str">
        <f t="shared" si="7"/>
        <v xml:space="preserve">CRÉDITOS DIVERSOSDiversos </v>
      </c>
      <c r="B497" s="254" t="s">
        <v>179</v>
      </c>
      <c r="C497" s="254" t="s">
        <v>1499</v>
      </c>
      <c r="D497" s="254" t="s">
        <v>1500</v>
      </c>
      <c r="E497" s="254" t="s">
        <v>1501</v>
      </c>
      <c r="F497" s="255">
        <v>462603223</v>
      </c>
      <c r="G497" s="255">
        <v>0</v>
      </c>
      <c r="H497" s="255">
        <v>0</v>
      </c>
      <c r="I497" s="255">
        <v>462603223</v>
      </c>
      <c r="J497" s="256" t="s">
        <v>7</v>
      </c>
      <c r="K497" s="256" t="s">
        <v>75</v>
      </c>
      <c r="L497" s="256" t="s">
        <v>77</v>
      </c>
      <c r="M497" s="257" t="s">
        <v>1498</v>
      </c>
      <c r="N497" s="258" t="s">
        <v>173</v>
      </c>
      <c r="O497" s="258" t="s">
        <v>1450</v>
      </c>
      <c r="Q497" s="259" t="e">
        <v>#N/A</v>
      </c>
      <c r="R497" s="259" t="e">
        <v>#N/A</v>
      </c>
    </row>
    <row r="498" spans="1:18" ht="14.4">
      <c r="A498" s="253" t="str">
        <f t="shared" si="7"/>
        <v xml:space="preserve">CRÉDITOS DIVERSOSDiversos </v>
      </c>
      <c r="B498" s="254" t="s">
        <v>179</v>
      </c>
      <c r="C498" s="254" t="s">
        <v>1502</v>
      </c>
      <c r="D498" s="254" t="s">
        <v>1503</v>
      </c>
      <c r="E498" s="254" t="s">
        <v>1504</v>
      </c>
      <c r="F498" s="255">
        <v>2960332</v>
      </c>
      <c r="G498" s="255">
        <v>0</v>
      </c>
      <c r="H498" s="255">
        <v>0</v>
      </c>
      <c r="I498" s="255">
        <v>2960332</v>
      </c>
      <c r="J498" s="256" t="s">
        <v>7</v>
      </c>
      <c r="K498" s="256" t="s">
        <v>75</v>
      </c>
      <c r="L498" s="256" t="s">
        <v>77</v>
      </c>
      <c r="M498" s="257" t="s">
        <v>1498</v>
      </c>
      <c r="N498" s="258" t="s">
        <v>173</v>
      </c>
      <c r="O498" s="258" t="s">
        <v>1450</v>
      </c>
      <c r="Q498" s="259" t="e">
        <v>#N/A</v>
      </c>
      <c r="R498" s="259" t="e">
        <v>#N/A</v>
      </c>
    </row>
    <row r="499" spans="1:18" ht="14.4">
      <c r="A499" s="253" t="str">
        <f t="shared" si="7"/>
        <v xml:space="preserve">CRÉDITOS DIVERSOSDiversos </v>
      </c>
      <c r="B499" s="254" t="s">
        <v>179</v>
      </c>
      <c r="C499" s="254" t="s">
        <v>1505</v>
      </c>
      <c r="D499" s="254" t="s">
        <v>1506</v>
      </c>
      <c r="E499" s="254" t="s">
        <v>1507</v>
      </c>
      <c r="F499" s="255">
        <v>244518460</v>
      </c>
      <c r="G499" s="255">
        <v>0</v>
      </c>
      <c r="H499" s="255">
        <v>0</v>
      </c>
      <c r="I499" s="255">
        <v>244518460</v>
      </c>
      <c r="J499" s="256" t="s">
        <v>7</v>
      </c>
      <c r="K499" s="256" t="s">
        <v>75</v>
      </c>
      <c r="L499" s="256" t="s">
        <v>77</v>
      </c>
      <c r="M499" s="257" t="s">
        <v>1498</v>
      </c>
      <c r="N499" s="258" t="s">
        <v>173</v>
      </c>
      <c r="O499" s="258" t="s">
        <v>1450</v>
      </c>
      <c r="Q499" s="259" t="e">
        <v>#N/A</v>
      </c>
      <c r="R499" s="259" t="e">
        <v>#N/A</v>
      </c>
    </row>
    <row r="500" spans="1:18" ht="14.4">
      <c r="A500" s="253" t="str">
        <f t="shared" si="7"/>
        <v xml:space="preserve">CRÉDITOS DIVERSOSDiversos </v>
      </c>
      <c r="B500" s="254" t="s">
        <v>179</v>
      </c>
      <c r="C500" s="254" t="s">
        <v>1508</v>
      </c>
      <c r="D500" s="254" t="s">
        <v>1509</v>
      </c>
      <c r="E500" s="254" t="s">
        <v>1510</v>
      </c>
      <c r="F500" s="255">
        <v>38076979</v>
      </c>
      <c r="G500" s="255">
        <v>0</v>
      </c>
      <c r="H500" s="255">
        <v>0</v>
      </c>
      <c r="I500" s="255">
        <v>38076979</v>
      </c>
      <c r="J500" s="256" t="s">
        <v>7</v>
      </c>
      <c r="K500" s="256" t="s">
        <v>75</v>
      </c>
      <c r="L500" s="256" t="s">
        <v>77</v>
      </c>
      <c r="M500" s="257" t="s">
        <v>1498</v>
      </c>
      <c r="N500" s="258" t="s">
        <v>173</v>
      </c>
      <c r="O500" s="258" t="s">
        <v>1450</v>
      </c>
      <c r="Q500" s="259" t="e">
        <v>#N/A</v>
      </c>
      <c r="R500" s="259" t="e">
        <v>#N/A</v>
      </c>
    </row>
    <row r="501" spans="1:18" ht="14.4">
      <c r="A501" s="253" t="str">
        <f t="shared" si="7"/>
        <v xml:space="preserve">CRÉDITOS DIVERSOSDiversos </v>
      </c>
      <c r="B501" s="254" t="s">
        <v>179</v>
      </c>
      <c r="C501" s="254" t="s">
        <v>1511</v>
      </c>
      <c r="D501" s="254" t="s">
        <v>1512</v>
      </c>
      <c r="E501" s="254" t="s">
        <v>1513</v>
      </c>
      <c r="F501" s="255">
        <v>1499319573</v>
      </c>
      <c r="G501" s="255">
        <v>0</v>
      </c>
      <c r="H501" s="255">
        <v>0</v>
      </c>
      <c r="I501" s="255">
        <v>1499319573</v>
      </c>
      <c r="J501" s="256" t="s">
        <v>7</v>
      </c>
      <c r="K501" s="256" t="s">
        <v>75</v>
      </c>
      <c r="L501" s="256" t="s">
        <v>77</v>
      </c>
      <c r="M501" s="257" t="s">
        <v>1498</v>
      </c>
      <c r="N501" s="258" t="s">
        <v>173</v>
      </c>
      <c r="O501" s="258" t="s">
        <v>1450</v>
      </c>
      <c r="Q501" s="259" t="e">
        <v>#N/A</v>
      </c>
      <c r="R501" s="259" t="e">
        <v>#N/A</v>
      </c>
    </row>
    <row r="502" spans="1:18" ht="14.4">
      <c r="A502" s="253" t="str">
        <f t="shared" si="7"/>
        <v xml:space="preserve">CRÉDITOS DIVERSOSDiversos </v>
      </c>
      <c r="B502" s="254" t="s">
        <v>179</v>
      </c>
      <c r="C502" s="254" t="s">
        <v>1514</v>
      </c>
      <c r="D502" s="254" t="s">
        <v>1515</v>
      </c>
      <c r="E502" s="254" t="s">
        <v>1516</v>
      </c>
      <c r="F502" s="255">
        <v>3369519192</v>
      </c>
      <c r="G502" s="255">
        <v>0</v>
      </c>
      <c r="H502" s="255">
        <v>0</v>
      </c>
      <c r="I502" s="255">
        <v>3369519192</v>
      </c>
      <c r="J502" s="256" t="s">
        <v>7</v>
      </c>
      <c r="K502" s="256" t="s">
        <v>75</v>
      </c>
      <c r="L502" s="256" t="s">
        <v>77</v>
      </c>
      <c r="M502" s="257" t="s">
        <v>1498</v>
      </c>
      <c r="N502" s="258" t="s">
        <v>173</v>
      </c>
      <c r="O502" s="258" t="s">
        <v>1450</v>
      </c>
      <c r="Q502" s="259" t="e">
        <v>#N/A</v>
      </c>
      <c r="R502" s="259" t="e">
        <v>#N/A</v>
      </c>
    </row>
    <row r="503" spans="1:18" ht="14.4">
      <c r="A503" s="253" t="str">
        <f t="shared" si="7"/>
        <v xml:space="preserve">CRÉDITOS DIVERSOSDiversos </v>
      </c>
      <c r="B503" s="254" t="s">
        <v>179</v>
      </c>
      <c r="C503" s="254" t="s">
        <v>1517</v>
      </c>
      <c r="D503" s="254" t="s">
        <v>1518</v>
      </c>
      <c r="E503" s="254" t="s">
        <v>1519</v>
      </c>
      <c r="F503" s="255">
        <v>1985722</v>
      </c>
      <c r="G503" s="255">
        <v>0</v>
      </c>
      <c r="H503" s="255">
        <v>0</v>
      </c>
      <c r="I503" s="255">
        <v>1985722</v>
      </c>
      <c r="J503" s="256" t="s">
        <v>7</v>
      </c>
      <c r="K503" s="256" t="s">
        <v>75</v>
      </c>
      <c r="L503" s="256" t="s">
        <v>77</v>
      </c>
      <c r="M503" s="257" t="s">
        <v>1498</v>
      </c>
      <c r="N503" s="258" t="s">
        <v>173</v>
      </c>
      <c r="O503" s="258" t="s">
        <v>1450</v>
      </c>
      <c r="Q503" s="259" t="e">
        <v>#N/A</v>
      </c>
      <c r="R503" s="259" t="e">
        <v>#N/A</v>
      </c>
    </row>
    <row r="504" spans="1:18" ht="14.4">
      <c r="A504" s="253" t="str">
        <f t="shared" si="7"/>
        <v xml:space="preserve">CRÉDITOS DIVERSOSDiversos </v>
      </c>
      <c r="B504" s="254" t="s">
        <v>179</v>
      </c>
      <c r="C504" s="254" t="s">
        <v>1520</v>
      </c>
      <c r="D504" s="254" t="s">
        <v>1521</v>
      </c>
      <c r="E504" s="254" t="s">
        <v>1522</v>
      </c>
      <c r="F504" s="255">
        <v>1469418049</v>
      </c>
      <c r="G504" s="255">
        <v>0</v>
      </c>
      <c r="H504" s="255">
        <v>0</v>
      </c>
      <c r="I504" s="255">
        <v>1469418049</v>
      </c>
      <c r="J504" s="256" t="s">
        <v>7</v>
      </c>
      <c r="K504" s="256" t="s">
        <v>75</v>
      </c>
      <c r="L504" s="256" t="s">
        <v>77</v>
      </c>
      <c r="M504" s="257" t="s">
        <v>1498</v>
      </c>
      <c r="N504" s="258" t="s">
        <v>173</v>
      </c>
      <c r="O504" s="258" t="s">
        <v>1450</v>
      </c>
      <c r="Q504" s="259" t="e">
        <v>#N/A</v>
      </c>
      <c r="R504" s="259" t="e">
        <v>#N/A</v>
      </c>
    </row>
    <row r="505" spans="1:18" ht="14.4">
      <c r="A505" s="253" t="str">
        <f t="shared" si="7"/>
        <v xml:space="preserve">CRÉDITOS DIVERSOSDiversos </v>
      </c>
      <c r="B505" s="254" t="s">
        <v>168</v>
      </c>
      <c r="C505" s="254" t="s">
        <v>1523</v>
      </c>
      <c r="D505" s="254" t="s">
        <v>1524</v>
      </c>
      <c r="E505" s="254" t="s">
        <v>1525</v>
      </c>
      <c r="F505" s="255">
        <v>0</v>
      </c>
      <c r="G505" s="255">
        <v>5700</v>
      </c>
      <c r="H505" s="255">
        <v>41486709</v>
      </c>
      <c r="I505" s="255">
        <v>41486709</v>
      </c>
      <c r="J505" s="256" t="s">
        <v>7</v>
      </c>
      <c r="K505" s="256" t="s">
        <v>75</v>
      </c>
      <c r="L505" s="256" t="s">
        <v>77</v>
      </c>
      <c r="M505" s="257" t="s">
        <v>1498</v>
      </c>
      <c r="N505" s="258" t="s">
        <v>173</v>
      </c>
      <c r="O505" s="258" t="s">
        <v>1450</v>
      </c>
      <c r="Q505" s="259" t="e">
        <v>#N/A</v>
      </c>
      <c r="R505" s="259" t="e">
        <v>#N/A</v>
      </c>
    </row>
    <row r="506" spans="1:18" ht="14.4">
      <c r="A506" s="253" t="str">
        <f t="shared" si="7"/>
        <v xml:space="preserve">CRÉDITOS DIVERSOSDiversos </v>
      </c>
      <c r="B506" s="254" t="s">
        <v>179</v>
      </c>
      <c r="C506" s="254" t="s">
        <v>1526</v>
      </c>
      <c r="D506" s="254" t="s">
        <v>1527</v>
      </c>
      <c r="E506" s="254" t="s">
        <v>1528</v>
      </c>
      <c r="F506" s="255">
        <v>2461256477</v>
      </c>
      <c r="G506" s="255">
        <v>0</v>
      </c>
      <c r="H506" s="255">
        <v>0</v>
      </c>
      <c r="I506" s="255">
        <v>2461256477</v>
      </c>
      <c r="J506" s="256" t="s">
        <v>7</v>
      </c>
      <c r="K506" s="256" t="s">
        <v>75</v>
      </c>
      <c r="L506" s="256" t="s">
        <v>77</v>
      </c>
      <c r="M506" s="257" t="s">
        <v>1498</v>
      </c>
      <c r="N506" s="258" t="s">
        <v>173</v>
      </c>
      <c r="O506" s="258" t="s">
        <v>1450</v>
      </c>
      <c r="Q506" s="259" t="e">
        <v>#N/A</v>
      </c>
      <c r="R506" s="259" t="e">
        <v>#N/A</v>
      </c>
    </row>
    <row r="507" spans="1:18" ht="14.4">
      <c r="A507" s="253" t="str">
        <f t="shared" si="7"/>
        <v xml:space="preserve">CRÉDITOS DIVERSOSDiversos </v>
      </c>
      <c r="B507" s="254" t="s">
        <v>179</v>
      </c>
      <c r="C507" s="254" t="s">
        <v>1529</v>
      </c>
      <c r="D507" s="254" t="s">
        <v>1530</v>
      </c>
      <c r="E507" s="254" t="s">
        <v>1531</v>
      </c>
      <c r="F507" s="255">
        <v>505000</v>
      </c>
      <c r="G507" s="255">
        <v>0</v>
      </c>
      <c r="H507" s="255">
        <v>0</v>
      </c>
      <c r="I507" s="255">
        <v>505000</v>
      </c>
      <c r="J507" s="256" t="s">
        <v>7</v>
      </c>
      <c r="K507" s="256" t="s">
        <v>75</v>
      </c>
      <c r="L507" s="256" t="s">
        <v>77</v>
      </c>
      <c r="M507" s="257" t="s">
        <v>1498</v>
      </c>
      <c r="N507" s="258" t="s">
        <v>173</v>
      </c>
      <c r="O507" s="258" t="s">
        <v>1450</v>
      </c>
      <c r="Q507" s="259" t="e">
        <v>#N/A</v>
      </c>
      <c r="R507" s="259" t="e">
        <v>#N/A</v>
      </c>
    </row>
    <row r="508" spans="1:18" ht="14.4">
      <c r="A508" s="253" t="str">
        <f t="shared" si="7"/>
        <v xml:space="preserve">CRÉDITOS DIVERSOSDiversos </v>
      </c>
      <c r="B508" s="254" t="s">
        <v>179</v>
      </c>
      <c r="C508" s="254" t="s">
        <v>1532</v>
      </c>
      <c r="D508" s="254" t="s">
        <v>1533</v>
      </c>
      <c r="E508" s="254" t="s">
        <v>1534</v>
      </c>
      <c r="F508" s="255">
        <v>281894540</v>
      </c>
      <c r="G508" s="255">
        <v>0</v>
      </c>
      <c r="H508" s="255">
        <v>0</v>
      </c>
      <c r="I508" s="255">
        <v>281894540</v>
      </c>
      <c r="J508" s="256" t="s">
        <v>7</v>
      </c>
      <c r="K508" s="256" t="s">
        <v>75</v>
      </c>
      <c r="L508" s="256" t="s">
        <v>77</v>
      </c>
      <c r="M508" s="257" t="s">
        <v>1498</v>
      </c>
      <c r="N508" s="258" t="s">
        <v>173</v>
      </c>
      <c r="O508" s="258" t="s">
        <v>1450</v>
      </c>
      <c r="Q508" s="259" t="e">
        <v>#N/A</v>
      </c>
      <c r="R508" s="259" t="e">
        <v>#N/A</v>
      </c>
    </row>
    <row r="509" spans="1:18" ht="14.4">
      <c r="A509" s="253" t="str">
        <f t="shared" si="7"/>
        <v xml:space="preserve">CRÉDITOS DIVERSOSDiversos </v>
      </c>
      <c r="B509" s="254" t="s">
        <v>168</v>
      </c>
      <c r="C509" s="254" t="s">
        <v>1535</v>
      </c>
      <c r="D509" s="254" t="s">
        <v>1536</v>
      </c>
      <c r="E509" s="254" t="s">
        <v>1537</v>
      </c>
      <c r="F509" s="255">
        <v>0</v>
      </c>
      <c r="G509" s="255">
        <v>100</v>
      </c>
      <c r="H509" s="255">
        <v>727837</v>
      </c>
      <c r="I509" s="255">
        <v>727837</v>
      </c>
      <c r="J509" s="256" t="s">
        <v>7</v>
      </c>
      <c r="K509" s="256" t="s">
        <v>75</v>
      </c>
      <c r="L509" s="256" t="s">
        <v>77</v>
      </c>
      <c r="M509" s="257" t="s">
        <v>1498</v>
      </c>
      <c r="N509" s="258" t="s">
        <v>173</v>
      </c>
      <c r="O509" s="258" t="s">
        <v>1450</v>
      </c>
      <c r="Q509" s="259" t="e">
        <v>#N/A</v>
      </c>
      <c r="R509" s="259" t="e">
        <v>#N/A</v>
      </c>
    </row>
    <row r="510" spans="1:18" ht="14.4">
      <c r="A510" s="253" t="str">
        <f t="shared" si="7"/>
        <v xml:space="preserve">CRÉDITOS DIVERSOSDiversos </v>
      </c>
      <c r="B510" s="254" t="s">
        <v>168</v>
      </c>
      <c r="C510" s="254" t="s">
        <v>1538</v>
      </c>
      <c r="D510" s="254" t="s">
        <v>1539</v>
      </c>
      <c r="E510" s="254" t="s">
        <v>1540</v>
      </c>
      <c r="F510" s="255">
        <v>0</v>
      </c>
      <c r="G510" s="255">
        <v>14054.65</v>
      </c>
      <c r="H510" s="255">
        <v>102294943</v>
      </c>
      <c r="I510" s="255">
        <v>102294943</v>
      </c>
      <c r="J510" s="256" t="s">
        <v>7</v>
      </c>
      <c r="K510" s="256" t="s">
        <v>75</v>
      </c>
      <c r="L510" s="256" t="s">
        <v>77</v>
      </c>
      <c r="M510" s="257" t="s">
        <v>1498</v>
      </c>
      <c r="N510" s="258" t="s">
        <v>173</v>
      </c>
      <c r="O510" s="258" t="s">
        <v>1450</v>
      </c>
      <c r="Q510" s="259" t="e">
        <v>#N/A</v>
      </c>
      <c r="R510" s="259" t="e">
        <v>#N/A</v>
      </c>
    </row>
    <row r="511" spans="1:18" ht="14.4">
      <c r="A511" s="253" t="str">
        <f t="shared" si="7"/>
        <v xml:space="preserve">CRÉDITOS DIVERSOSDiversos </v>
      </c>
      <c r="B511" s="254" t="s">
        <v>179</v>
      </c>
      <c r="C511" s="254" t="s">
        <v>1541</v>
      </c>
      <c r="D511" s="254" t="s">
        <v>1542</v>
      </c>
      <c r="E511" s="254" t="s">
        <v>1543</v>
      </c>
      <c r="F511" s="255">
        <v>891669784</v>
      </c>
      <c r="G511" s="255">
        <v>0</v>
      </c>
      <c r="H511" s="255">
        <v>0</v>
      </c>
      <c r="I511" s="255">
        <v>891669784</v>
      </c>
      <c r="J511" s="256" t="s">
        <v>7</v>
      </c>
      <c r="K511" s="256" t="s">
        <v>75</v>
      </c>
      <c r="L511" s="256" t="s">
        <v>77</v>
      </c>
      <c r="M511" s="257" t="s">
        <v>1498</v>
      </c>
      <c r="N511" s="258" t="s">
        <v>173</v>
      </c>
      <c r="O511" s="258" t="s">
        <v>1450</v>
      </c>
      <c r="Q511" s="259" t="e">
        <v>#N/A</v>
      </c>
      <c r="R511" s="259" t="e">
        <v>#N/A</v>
      </c>
    </row>
    <row r="512" spans="1:18" ht="14.4">
      <c r="A512" s="253" t="str">
        <f t="shared" si="7"/>
        <v xml:space="preserve">CRÉDITOS DIVERSOSDiversos </v>
      </c>
      <c r="B512" s="254" t="s">
        <v>168</v>
      </c>
      <c r="C512" s="254" t="s">
        <v>1544</v>
      </c>
      <c r="D512" s="254" t="s">
        <v>1545</v>
      </c>
      <c r="E512" s="254" t="s">
        <v>1546</v>
      </c>
      <c r="F512" s="255">
        <v>0</v>
      </c>
      <c r="G512" s="255">
        <v>944225.51</v>
      </c>
      <c r="H512" s="255">
        <v>6872422625</v>
      </c>
      <c r="I512" s="255">
        <v>6872422625</v>
      </c>
      <c r="J512" s="256" t="s">
        <v>7</v>
      </c>
      <c r="K512" s="256" t="s">
        <v>75</v>
      </c>
      <c r="L512" s="256" t="s">
        <v>77</v>
      </c>
      <c r="M512" s="257" t="s">
        <v>1498</v>
      </c>
      <c r="N512" s="258" t="s">
        <v>173</v>
      </c>
      <c r="O512" s="258" t="s">
        <v>1450</v>
      </c>
      <c r="Q512" s="259" t="e">
        <v>#N/A</v>
      </c>
      <c r="R512" s="259" t="e">
        <v>#N/A</v>
      </c>
    </row>
    <row r="513" spans="1:18" ht="14.4">
      <c r="A513" s="253" t="str">
        <f t="shared" si="7"/>
        <v xml:space="preserve">CRÉDITOS DIVERSOSDiversos </v>
      </c>
      <c r="B513" s="254" t="s">
        <v>179</v>
      </c>
      <c r="C513" s="254" t="s">
        <v>1547</v>
      </c>
      <c r="D513" s="254" t="s">
        <v>1548</v>
      </c>
      <c r="E513" s="254" t="s">
        <v>1549</v>
      </c>
      <c r="F513" s="255">
        <v>68277783</v>
      </c>
      <c r="G513" s="255">
        <v>0</v>
      </c>
      <c r="H513" s="255">
        <v>0</v>
      </c>
      <c r="I513" s="255">
        <v>68277783</v>
      </c>
      <c r="J513" s="256" t="s">
        <v>7</v>
      </c>
      <c r="K513" s="256" t="s">
        <v>75</v>
      </c>
      <c r="L513" s="256" t="s">
        <v>77</v>
      </c>
      <c r="M513" s="257" t="s">
        <v>1498</v>
      </c>
      <c r="N513" s="258" t="s">
        <v>173</v>
      </c>
      <c r="O513" s="258" t="s">
        <v>1450</v>
      </c>
      <c r="Q513" s="259" t="e">
        <v>#N/A</v>
      </c>
      <c r="R513" s="259" t="e">
        <v>#N/A</v>
      </c>
    </row>
    <row r="514" spans="1:18" ht="14.4">
      <c r="A514" s="253" t="str">
        <f t="shared" si="7"/>
        <v xml:space="preserve">CRÉDITOS DIVERSOSDiversos </v>
      </c>
      <c r="B514" s="254" t="s">
        <v>179</v>
      </c>
      <c r="C514" s="254" t="s">
        <v>1550</v>
      </c>
      <c r="D514" s="254" t="s">
        <v>1551</v>
      </c>
      <c r="E514" s="254" t="s">
        <v>1552</v>
      </c>
      <c r="F514" s="255">
        <v>10940581217</v>
      </c>
      <c r="G514" s="255">
        <v>0</v>
      </c>
      <c r="H514" s="255">
        <v>0</v>
      </c>
      <c r="I514" s="255">
        <v>10940581217</v>
      </c>
      <c r="J514" s="256" t="s">
        <v>7</v>
      </c>
      <c r="K514" s="256" t="s">
        <v>75</v>
      </c>
      <c r="L514" s="256" t="s">
        <v>77</v>
      </c>
      <c r="M514" s="257" t="s">
        <v>1498</v>
      </c>
      <c r="N514" s="258" t="s">
        <v>173</v>
      </c>
      <c r="O514" s="258" t="s">
        <v>1450</v>
      </c>
      <c r="Q514" s="259" t="e">
        <v>#N/A</v>
      </c>
      <c r="R514" s="259" t="e">
        <v>#N/A</v>
      </c>
    </row>
    <row r="515" spans="1:18" ht="14.4">
      <c r="A515" s="253" t="str">
        <f t="shared" si="7"/>
        <v xml:space="preserve">CRÉDITOS DIVERSOSDiversos </v>
      </c>
      <c r="B515" s="254" t="s">
        <v>179</v>
      </c>
      <c r="C515" s="254" t="s">
        <v>1553</v>
      </c>
      <c r="D515" s="254" t="s">
        <v>1554</v>
      </c>
      <c r="E515" s="254" t="s">
        <v>1555</v>
      </c>
      <c r="F515" s="255">
        <v>60667117</v>
      </c>
      <c r="G515" s="255">
        <v>0</v>
      </c>
      <c r="H515" s="255">
        <v>0</v>
      </c>
      <c r="I515" s="255">
        <v>60667117</v>
      </c>
      <c r="J515" s="256" t="s">
        <v>7</v>
      </c>
      <c r="K515" s="256" t="s">
        <v>75</v>
      </c>
      <c r="L515" s="256" t="s">
        <v>77</v>
      </c>
      <c r="M515" s="257" t="s">
        <v>1498</v>
      </c>
      <c r="N515" s="258" t="s">
        <v>173</v>
      </c>
      <c r="O515" s="258" t="s">
        <v>1450</v>
      </c>
      <c r="Q515" s="259" t="e">
        <v>#N/A</v>
      </c>
      <c r="R515" s="259" t="e">
        <v>#N/A</v>
      </c>
    </row>
    <row r="516" spans="1:18" ht="14.4">
      <c r="A516" s="253" t="str">
        <f t="shared" si="7"/>
        <v xml:space="preserve">CRÉDITOS DIVERSOSDiversos </v>
      </c>
      <c r="B516" s="254" t="s">
        <v>179</v>
      </c>
      <c r="C516" s="254" t="s">
        <v>1556</v>
      </c>
      <c r="D516" s="254" t="s">
        <v>1557</v>
      </c>
      <c r="E516" s="254" t="s">
        <v>1558</v>
      </c>
      <c r="F516" s="255">
        <v>-6872998218</v>
      </c>
      <c r="G516" s="255">
        <v>0</v>
      </c>
      <c r="H516" s="255">
        <v>0</v>
      </c>
      <c r="I516" s="255">
        <v>-6872998218</v>
      </c>
      <c r="J516" s="256" t="s">
        <v>7</v>
      </c>
      <c r="K516" s="256" t="s">
        <v>75</v>
      </c>
      <c r="L516" s="256" t="s">
        <v>77</v>
      </c>
      <c r="M516" s="257" t="s">
        <v>1498</v>
      </c>
      <c r="N516" s="258" t="s">
        <v>173</v>
      </c>
      <c r="O516" s="258" t="s">
        <v>1450</v>
      </c>
      <c r="Q516" s="259" t="e">
        <v>#N/A</v>
      </c>
      <c r="R516" s="259" t="e">
        <v>#N/A</v>
      </c>
    </row>
    <row r="517" spans="1:18" ht="14.4">
      <c r="A517" s="253" t="str">
        <f t="shared" si="7"/>
        <v xml:space="preserve">CRÉDITOS DIVERSOSDiversos </v>
      </c>
      <c r="B517" s="254" t="s">
        <v>179</v>
      </c>
      <c r="C517" s="254" t="s">
        <v>1559</v>
      </c>
      <c r="D517" s="254" t="s">
        <v>1560</v>
      </c>
      <c r="E517" s="254" t="s">
        <v>1561</v>
      </c>
      <c r="F517" s="255">
        <v>47345810</v>
      </c>
      <c r="G517" s="255">
        <v>0</v>
      </c>
      <c r="H517" s="255">
        <v>0</v>
      </c>
      <c r="I517" s="255">
        <v>47345810</v>
      </c>
      <c r="J517" s="256" t="s">
        <v>7</v>
      </c>
      <c r="K517" s="256" t="s">
        <v>75</v>
      </c>
      <c r="L517" s="256" t="s">
        <v>77</v>
      </c>
      <c r="M517" s="257" t="s">
        <v>1498</v>
      </c>
      <c r="N517" s="258" t="s">
        <v>173</v>
      </c>
      <c r="O517" s="258" t="s">
        <v>1450</v>
      </c>
      <c r="Q517" s="259" t="e">
        <v>#N/A</v>
      </c>
      <c r="R517" s="259" t="e">
        <v>#N/A</v>
      </c>
    </row>
    <row r="518" spans="1:18" ht="14.4">
      <c r="A518" s="253" t="str">
        <f t="shared" ref="A518:A581" si="8">CONCATENATE(K518,L518)</f>
        <v xml:space="preserve">CRÉDITOS DIVERSOSDiversos </v>
      </c>
      <c r="B518" s="254" t="s">
        <v>168</v>
      </c>
      <c r="C518" s="254" t="s">
        <v>1562</v>
      </c>
      <c r="D518" s="254" t="s">
        <v>1563</v>
      </c>
      <c r="E518" s="254" t="s">
        <v>1564</v>
      </c>
      <c r="F518" s="255">
        <v>0</v>
      </c>
      <c r="G518" s="255">
        <v>74455</v>
      </c>
      <c r="H518" s="255">
        <v>541911038</v>
      </c>
      <c r="I518" s="255">
        <v>541911038</v>
      </c>
      <c r="J518" s="256" t="s">
        <v>7</v>
      </c>
      <c r="K518" s="256" t="s">
        <v>75</v>
      </c>
      <c r="L518" s="256" t="s">
        <v>77</v>
      </c>
      <c r="M518" s="257" t="s">
        <v>1498</v>
      </c>
      <c r="N518" s="258" t="s">
        <v>173</v>
      </c>
      <c r="O518" s="258" t="s">
        <v>1450</v>
      </c>
      <c r="Q518" s="259" t="e">
        <v>#N/A</v>
      </c>
      <c r="R518" s="259" t="e">
        <v>#N/A</v>
      </c>
    </row>
    <row r="519" spans="1:18" ht="14.4">
      <c r="A519" s="253" t="str">
        <f t="shared" si="8"/>
        <v xml:space="preserve">CRÉDITOS DIVERSOSDiversos </v>
      </c>
      <c r="B519" s="254" t="s">
        <v>179</v>
      </c>
      <c r="C519" s="254" t="s">
        <v>1565</v>
      </c>
      <c r="D519" s="254" t="s">
        <v>1566</v>
      </c>
      <c r="E519" s="254" t="s">
        <v>1567</v>
      </c>
      <c r="F519" s="255">
        <v>86680000</v>
      </c>
      <c r="G519" s="255">
        <v>0</v>
      </c>
      <c r="H519" s="255">
        <v>0</v>
      </c>
      <c r="I519" s="255">
        <v>86680000</v>
      </c>
      <c r="J519" s="256" t="s">
        <v>7</v>
      </c>
      <c r="K519" s="256" t="s">
        <v>75</v>
      </c>
      <c r="L519" s="256" t="s">
        <v>77</v>
      </c>
      <c r="M519" s="257" t="s">
        <v>1498</v>
      </c>
      <c r="N519" s="258" t="s">
        <v>173</v>
      </c>
      <c r="O519" s="258" t="s">
        <v>1450</v>
      </c>
      <c r="Q519" s="259" t="e">
        <v>#N/A</v>
      </c>
      <c r="R519" s="259" t="e">
        <v>#N/A</v>
      </c>
    </row>
    <row r="520" spans="1:18" ht="14.4">
      <c r="A520" s="253" t="str">
        <f t="shared" si="8"/>
        <v xml:space="preserve">CRÉDITOS DIVERSOSDiversos </v>
      </c>
      <c r="B520" s="254" t="s">
        <v>168</v>
      </c>
      <c r="C520" s="254" t="s">
        <v>1568</v>
      </c>
      <c r="D520" s="254" t="s">
        <v>1569</v>
      </c>
      <c r="E520" s="254" t="s">
        <v>1570</v>
      </c>
      <c r="F520" s="255">
        <v>0</v>
      </c>
      <c r="G520" s="255">
        <v>15774.49</v>
      </c>
      <c r="H520" s="255">
        <v>114812575</v>
      </c>
      <c r="I520" s="255">
        <v>114812575</v>
      </c>
      <c r="J520" s="256" t="s">
        <v>7</v>
      </c>
      <c r="K520" s="256" t="s">
        <v>75</v>
      </c>
      <c r="L520" s="256" t="s">
        <v>77</v>
      </c>
      <c r="M520" s="257" t="s">
        <v>1498</v>
      </c>
      <c r="N520" s="258" t="s">
        <v>173</v>
      </c>
      <c r="O520" s="258" t="s">
        <v>1450</v>
      </c>
      <c r="Q520" s="259" t="e">
        <v>#N/A</v>
      </c>
      <c r="R520" s="259" t="e">
        <v>#N/A</v>
      </c>
    </row>
    <row r="521" spans="1:18" ht="14.4">
      <c r="A521" s="253" t="str">
        <f t="shared" si="8"/>
        <v xml:space="preserve">CRÉDITOS DIVERSOSDiversos </v>
      </c>
      <c r="B521" s="254" t="s">
        <v>179</v>
      </c>
      <c r="C521" s="254" t="s">
        <v>1571</v>
      </c>
      <c r="D521" s="254" t="s">
        <v>1572</v>
      </c>
      <c r="E521" s="254" t="s">
        <v>1573</v>
      </c>
      <c r="F521" s="255">
        <v>3439162107</v>
      </c>
      <c r="G521" s="255">
        <v>0</v>
      </c>
      <c r="H521" s="255">
        <v>0</v>
      </c>
      <c r="I521" s="255">
        <v>3439162107</v>
      </c>
      <c r="J521" s="256" t="s">
        <v>7</v>
      </c>
      <c r="K521" s="256" t="s">
        <v>75</v>
      </c>
      <c r="L521" s="256" t="s">
        <v>77</v>
      </c>
      <c r="M521" s="257" t="s">
        <v>1498</v>
      </c>
      <c r="N521" s="258" t="s">
        <v>173</v>
      </c>
      <c r="O521" s="258" t="s">
        <v>1450</v>
      </c>
      <c r="Q521" s="259" t="e">
        <v>#N/A</v>
      </c>
      <c r="R521" s="259" t="e">
        <v>#N/A</v>
      </c>
    </row>
    <row r="522" spans="1:18" ht="14.4">
      <c r="A522" s="253" t="str">
        <f t="shared" si="8"/>
        <v xml:space="preserve">CRÉDITOS DIVERSOSDiversos </v>
      </c>
      <c r="B522" s="254" t="s">
        <v>179</v>
      </c>
      <c r="C522" s="254" t="s">
        <v>1574</v>
      </c>
      <c r="D522" s="254" t="s">
        <v>1575</v>
      </c>
      <c r="E522" s="254" t="s">
        <v>1576</v>
      </c>
      <c r="F522" s="255">
        <v>6053212333</v>
      </c>
      <c r="G522" s="255">
        <v>0</v>
      </c>
      <c r="H522" s="255">
        <v>0</v>
      </c>
      <c r="I522" s="255">
        <v>6053212333</v>
      </c>
      <c r="J522" s="256" t="s">
        <v>7</v>
      </c>
      <c r="K522" s="256" t="s">
        <v>75</v>
      </c>
      <c r="L522" s="256" t="s">
        <v>77</v>
      </c>
      <c r="M522" s="257" t="s">
        <v>1498</v>
      </c>
      <c r="N522" s="258" t="s">
        <v>173</v>
      </c>
      <c r="O522" s="258" t="s">
        <v>1450</v>
      </c>
      <c r="Q522" s="259" t="e">
        <v>#N/A</v>
      </c>
      <c r="R522" s="259" t="e">
        <v>#N/A</v>
      </c>
    </row>
    <row r="523" spans="1:18" ht="14.4">
      <c r="A523" s="253" t="str">
        <f t="shared" si="8"/>
        <v xml:space="preserve">CRÉDITOS DIVERSOSDiversos </v>
      </c>
      <c r="B523" s="254" t="s">
        <v>179</v>
      </c>
      <c r="C523" s="254" t="s">
        <v>1577</v>
      </c>
      <c r="D523" s="254" t="s">
        <v>1578</v>
      </c>
      <c r="E523" s="254" t="s">
        <v>1579</v>
      </c>
      <c r="F523" s="255">
        <v>5755366188</v>
      </c>
      <c r="G523" s="255">
        <v>0</v>
      </c>
      <c r="H523" s="255">
        <v>0</v>
      </c>
      <c r="I523" s="255">
        <v>5755366188</v>
      </c>
      <c r="J523" s="256" t="s">
        <v>7</v>
      </c>
      <c r="K523" s="256" t="s">
        <v>75</v>
      </c>
      <c r="L523" s="256" t="s">
        <v>77</v>
      </c>
      <c r="M523" s="257" t="s">
        <v>1498</v>
      </c>
      <c r="N523" s="258" t="s">
        <v>173</v>
      </c>
      <c r="O523" s="258" t="s">
        <v>1450</v>
      </c>
      <c r="Q523" s="259" t="e">
        <v>#N/A</v>
      </c>
      <c r="R523" s="259" t="e">
        <v>#N/A</v>
      </c>
    </row>
    <row r="524" spans="1:18" ht="14.4">
      <c r="A524" s="253" t="str">
        <f t="shared" si="8"/>
        <v xml:space="preserve">CRÉDITOS DIVERSOSDiversos </v>
      </c>
      <c r="B524" s="254" t="s">
        <v>179</v>
      </c>
      <c r="C524" s="254" t="s">
        <v>1580</v>
      </c>
      <c r="D524" s="254" t="s">
        <v>1581</v>
      </c>
      <c r="E524" s="254" t="s">
        <v>1582</v>
      </c>
      <c r="F524" s="255">
        <v>667888068</v>
      </c>
      <c r="G524" s="255">
        <v>0</v>
      </c>
      <c r="H524" s="255">
        <v>0</v>
      </c>
      <c r="I524" s="255">
        <v>667888068</v>
      </c>
      <c r="J524" s="256" t="s">
        <v>7</v>
      </c>
      <c r="K524" s="256" t="s">
        <v>75</v>
      </c>
      <c r="L524" s="256" t="s">
        <v>77</v>
      </c>
      <c r="M524" s="257" t="s">
        <v>1498</v>
      </c>
      <c r="N524" s="258" t="s">
        <v>173</v>
      </c>
      <c r="O524" s="258" t="s">
        <v>1450</v>
      </c>
      <c r="Q524" s="259" t="e">
        <v>#N/A</v>
      </c>
      <c r="R524" s="259" t="e">
        <v>#N/A</v>
      </c>
    </row>
    <row r="525" spans="1:18" ht="14.4">
      <c r="A525" s="253" t="str">
        <f t="shared" si="8"/>
        <v xml:space="preserve">CRÉDITOS DIVERSOSDiversos </v>
      </c>
      <c r="B525" s="254" t="s">
        <v>179</v>
      </c>
      <c r="C525" s="254" t="s">
        <v>1583</v>
      </c>
      <c r="D525" s="254" t="s">
        <v>1584</v>
      </c>
      <c r="E525" s="254" t="s">
        <v>1585</v>
      </c>
      <c r="F525" s="255">
        <v>184029479</v>
      </c>
      <c r="G525" s="255">
        <v>0</v>
      </c>
      <c r="H525" s="255">
        <v>0</v>
      </c>
      <c r="I525" s="255">
        <v>184029479</v>
      </c>
      <c r="J525" s="256" t="s">
        <v>7</v>
      </c>
      <c r="K525" s="256" t="s">
        <v>75</v>
      </c>
      <c r="L525" s="256" t="s">
        <v>77</v>
      </c>
      <c r="M525" s="257" t="s">
        <v>1498</v>
      </c>
      <c r="N525" s="258" t="s">
        <v>173</v>
      </c>
      <c r="O525" s="258" t="s">
        <v>1450</v>
      </c>
      <c r="Q525" s="259" t="e">
        <v>#N/A</v>
      </c>
      <c r="R525" s="259" t="e">
        <v>#N/A</v>
      </c>
    </row>
    <row r="526" spans="1:18" ht="14.4">
      <c r="A526" s="253" t="str">
        <f t="shared" si="8"/>
        <v xml:space="preserve">CRÉDITOS DIVERSOSPrevisiones </v>
      </c>
      <c r="B526" s="254" t="s">
        <v>179</v>
      </c>
      <c r="C526" s="254" t="s">
        <v>1586</v>
      </c>
      <c r="D526" s="254" t="s">
        <v>1587</v>
      </c>
      <c r="E526" s="254" t="s">
        <v>1588</v>
      </c>
      <c r="F526" s="255">
        <v>-78129158</v>
      </c>
      <c r="G526" s="255">
        <v>0</v>
      </c>
      <c r="H526" s="255">
        <v>0</v>
      </c>
      <c r="I526" s="255">
        <v>-78129158</v>
      </c>
      <c r="J526" s="256" t="s">
        <v>7</v>
      </c>
      <c r="K526" s="256" t="s">
        <v>75</v>
      </c>
      <c r="L526" s="256" t="s">
        <v>73</v>
      </c>
      <c r="M526" s="257" t="s">
        <v>1589</v>
      </c>
      <c r="N526" s="258" t="s">
        <v>173</v>
      </c>
      <c r="O526" s="258" t="s">
        <v>1590</v>
      </c>
      <c r="Q526" s="259" t="e">
        <v>#N/A</v>
      </c>
      <c r="R526" s="259" t="e">
        <v>#N/A</v>
      </c>
    </row>
    <row r="527" spans="1:18" ht="14.4">
      <c r="A527" s="253" t="str">
        <f t="shared" si="8"/>
        <v>CRÉDITOS VENCIDOS POR INTERMEDIACIÓN FINANCIERA SECTOR NO FINANCIERO Préstamos</v>
      </c>
      <c r="B527" s="254" t="s">
        <v>179</v>
      </c>
      <c r="C527" s="254" t="s">
        <v>1591</v>
      </c>
      <c r="D527" s="254" t="s">
        <v>1592</v>
      </c>
      <c r="E527" s="254" t="s">
        <v>1593</v>
      </c>
      <c r="F527" s="255">
        <v>2491042997</v>
      </c>
      <c r="G527" s="255">
        <v>0</v>
      </c>
      <c r="H527" s="255">
        <v>0</v>
      </c>
      <c r="I527" s="255">
        <v>2491042997</v>
      </c>
      <c r="J527" s="256" t="s">
        <v>7</v>
      </c>
      <c r="K527" s="256" t="s">
        <v>83</v>
      </c>
      <c r="L527" s="256" t="s">
        <v>65</v>
      </c>
      <c r="M527" s="257" t="s">
        <v>1594</v>
      </c>
      <c r="N527" s="258" t="s">
        <v>173</v>
      </c>
      <c r="O527" s="258" t="s">
        <v>1595</v>
      </c>
      <c r="Q527" s="259" t="e">
        <v>#N/A</v>
      </c>
      <c r="R527" s="259" t="e">
        <v>#N/A</v>
      </c>
    </row>
    <row r="528" spans="1:18" ht="14.4">
      <c r="A528" s="253" t="str">
        <f t="shared" si="8"/>
        <v>CRÉDITOS VENCIDOS POR INTERMEDIACIÓN FINANCIERA SECTOR NO FINANCIERO Préstamos</v>
      </c>
      <c r="B528" s="254" t="s">
        <v>179</v>
      </c>
      <c r="C528" s="254" t="s">
        <v>1596</v>
      </c>
      <c r="D528" s="254" t="s">
        <v>1597</v>
      </c>
      <c r="E528" s="254" t="s">
        <v>1598</v>
      </c>
      <c r="F528" s="255">
        <v>420345775</v>
      </c>
      <c r="G528" s="255">
        <v>0</v>
      </c>
      <c r="H528" s="255">
        <v>0</v>
      </c>
      <c r="I528" s="255">
        <v>420345775</v>
      </c>
      <c r="J528" s="256" t="s">
        <v>7</v>
      </c>
      <c r="K528" s="256" t="s">
        <v>83</v>
      </c>
      <c r="L528" s="256" t="s">
        <v>65</v>
      </c>
      <c r="M528" s="257" t="s">
        <v>1594</v>
      </c>
      <c r="N528" s="258" t="s">
        <v>173</v>
      </c>
      <c r="O528" s="258" t="s">
        <v>1595</v>
      </c>
      <c r="Q528" s="259" t="e">
        <v>#N/A</v>
      </c>
      <c r="R528" s="259" t="e">
        <v>#N/A</v>
      </c>
    </row>
    <row r="529" spans="1:18" ht="14.4">
      <c r="A529" s="253" t="str">
        <f t="shared" si="8"/>
        <v>CRÉDITOS VENCIDOS POR INTERMEDIACIÓN FINANCIERA SECTOR NO FINANCIERO Préstamos</v>
      </c>
      <c r="B529" s="254" t="s">
        <v>168</v>
      </c>
      <c r="C529" s="254" t="s">
        <v>1599</v>
      </c>
      <c r="D529" s="254" t="s">
        <v>1600</v>
      </c>
      <c r="E529" s="254" t="s">
        <v>1601</v>
      </c>
      <c r="F529" s="255">
        <v>0</v>
      </c>
      <c r="G529" s="255">
        <v>5568.69</v>
      </c>
      <c r="H529" s="255">
        <v>40530986</v>
      </c>
      <c r="I529" s="255">
        <v>40530986</v>
      </c>
      <c r="J529" s="256" t="s">
        <v>7</v>
      </c>
      <c r="K529" s="256" t="s">
        <v>83</v>
      </c>
      <c r="L529" s="256" t="s">
        <v>65</v>
      </c>
      <c r="M529" s="257" t="s">
        <v>1594</v>
      </c>
      <c r="N529" s="258" t="s">
        <v>173</v>
      </c>
      <c r="O529" s="258" t="s">
        <v>1595</v>
      </c>
      <c r="Q529" s="259" t="e">
        <v>#N/A</v>
      </c>
      <c r="R529" s="259" t="e">
        <v>#N/A</v>
      </c>
    </row>
    <row r="530" spans="1:18" ht="14.4">
      <c r="A530" s="253" t="str">
        <f t="shared" si="8"/>
        <v>CRÉDITOS VENCIDOS POR INTERMEDIACIÓN FINANCIERA SECTOR NO FINANCIERO Préstamos</v>
      </c>
      <c r="B530" s="254" t="s">
        <v>179</v>
      </c>
      <c r="C530" s="254" t="s">
        <v>1602</v>
      </c>
      <c r="D530" s="254" t="s">
        <v>1603</v>
      </c>
      <c r="E530" s="254" t="s">
        <v>1604</v>
      </c>
      <c r="F530" s="255">
        <v>126111504</v>
      </c>
      <c r="G530" s="255">
        <v>0</v>
      </c>
      <c r="H530" s="255">
        <v>0</v>
      </c>
      <c r="I530" s="255">
        <v>126111504</v>
      </c>
      <c r="J530" s="256" t="s">
        <v>7</v>
      </c>
      <c r="K530" s="256" t="s">
        <v>83</v>
      </c>
      <c r="L530" s="256" t="s">
        <v>65</v>
      </c>
      <c r="M530" s="257" t="s">
        <v>1594</v>
      </c>
      <c r="N530" s="258" t="s">
        <v>173</v>
      </c>
      <c r="O530" s="258" t="s">
        <v>1595</v>
      </c>
      <c r="Q530" s="259" t="e">
        <v>#N/A</v>
      </c>
      <c r="R530" s="259" t="e">
        <v>#N/A</v>
      </c>
    </row>
    <row r="531" spans="1:18" ht="14.4">
      <c r="A531" s="253" t="str">
        <f t="shared" si="8"/>
        <v>CRÉDITOS VENCIDOS POR INTERMEDIACIÓN FINANCIERA SECTOR NO FINANCIERO Préstamos</v>
      </c>
      <c r="B531" s="254" t="s">
        <v>179</v>
      </c>
      <c r="C531" s="254" t="s">
        <v>1605</v>
      </c>
      <c r="D531" s="254" t="s">
        <v>1606</v>
      </c>
      <c r="E531" s="254" t="s">
        <v>1607</v>
      </c>
      <c r="F531" s="255">
        <v>7044772</v>
      </c>
      <c r="G531" s="255">
        <v>0</v>
      </c>
      <c r="H531" s="255">
        <v>0</v>
      </c>
      <c r="I531" s="255">
        <v>7044772</v>
      </c>
      <c r="J531" s="256" t="s">
        <v>7</v>
      </c>
      <c r="K531" s="256" t="s">
        <v>83</v>
      </c>
      <c r="L531" s="256" t="s">
        <v>65</v>
      </c>
      <c r="M531" s="257" t="s">
        <v>1594</v>
      </c>
      <c r="N531" s="258" t="s">
        <v>173</v>
      </c>
      <c r="O531" s="258" t="s">
        <v>1595</v>
      </c>
      <c r="Q531" s="259" t="e">
        <v>#N/A</v>
      </c>
      <c r="R531" s="259" t="e">
        <v>#N/A</v>
      </c>
    </row>
    <row r="532" spans="1:18" ht="14.4">
      <c r="A532" s="253" t="str">
        <f t="shared" si="8"/>
        <v>CRÉDITOS VENCIDOS POR INTERMEDIACIÓN FINANCIERA SECTOR NO FINANCIERO Préstamos</v>
      </c>
      <c r="B532" s="254" t="s">
        <v>179</v>
      </c>
      <c r="C532" s="254" t="s">
        <v>1608</v>
      </c>
      <c r="D532" s="254" t="s">
        <v>1609</v>
      </c>
      <c r="E532" s="254" t="s">
        <v>1610</v>
      </c>
      <c r="F532" s="255">
        <v>30464996</v>
      </c>
      <c r="G532" s="255">
        <v>0</v>
      </c>
      <c r="H532" s="255">
        <v>0</v>
      </c>
      <c r="I532" s="255">
        <v>30464996</v>
      </c>
      <c r="J532" s="256" t="s">
        <v>7</v>
      </c>
      <c r="K532" s="256" t="s">
        <v>83</v>
      </c>
      <c r="L532" s="256" t="s">
        <v>65</v>
      </c>
      <c r="M532" s="257" t="s">
        <v>1594</v>
      </c>
      <c r="N532" s="258" t="s">
        <v>173</v>
      </c>
      <c r="O532" s="258" t="s">
        <v>1595</v>
      </c>
      <c r="Q532" s="259" t="e">
        <v>#N/A</v>
      </c>
      <c r="R532" s="259" t="e">
        <v>#N/A</v>
      </c>
    </row>
    <row r="533" spans="1:18" ht="14.4">
      <c r="A533" s="253" t="str">
        <f t="shared" si="8"/>
        <v>CRÉDITOS VENCIDOS POR INTERMEDIACIÓN FINANCIERA SECTOR NO FINANCIERO Préstamos</v>
      </c>
      <c r="B533" s="254" t="s">
        <v>168</v>
      </c>
      <c r="C533" s="254" t="s">
        <v>1611</v>
      </c>
      <c r="D533" s="254" t="s">
        <v>1612</v>
      </c>
      <c r="E533" s="254" t="s">
        <v>1613</v>
      </c>
      <c r="F533" s="255">
        <v>0</v>
      </c>
      <c r="G533" s="255">
        <v>31475.51</v>
      </c>
      <c r="H533" s="255">
        <v>229090408</v>
      </c>
      <c r="I533" s="255">
        <v>229090408</v>
      </c>
      <c r="J533" s="256" t="s">
        <v>7</v>
      </c>
      <c r="K533" s="256" t="s">
        <v>83</v>
      </c>
      <c r="L533" s="256" t="s">
        <v>65</v>
      </c>
      <c r="M533" s="257" t="s">
        <v>1594</v>
      </c>
      <c r="N533" s="258" t="s">
        <v>173</v>
      </c>
      <c r="O533" s="258" t="s">
        <v>1595</v>
      </c>
      <c r="Q533" s="259" t="e">
        <v>#N/A</v>
      </c>
      <c r="R533" s="259" t="e">
        <v>#N/A</v>
      </c>
    </row>
    <row r="534" spans="1:18" ht="14.4">
      <c r="A534" s="253" t="str">
        <f t="shared" si="8"/>
        <v>CRÉDITOS VENCIDOS POR INTERMEDIACIÓN FINANCIERA SECTOR NO FINANCIERO Préstamos</v>
      </c>
      <c r="B534" s="254" t="s">
        <v>179</v>
      </c>
      <c r="C534" s="254" t="s">
        <v>1614</v>
      </c>
      <c r="D534" s="254" t="s">
        <v>1615</v>
      </c>
      <c r="E534" s="254" t="s">
        <v>1616</v>
      </c>
      <c r="F534" s="255">
        <v>1051605754</v>
      </c>
      <c r="G534" s="255">
        <v>0</v>
      </c>
      <c r="H534" s="255">
        <v>0</v>
      </c>
      <c r="I534" s="255">
        <v>1051605754</v>
      </c>
      <c r="J534" s="256" t="s">
        <v>7</v>
      </c>
      <c r="K534" s="256" t="s">
        <v>83</v>
      </c>
      <c r="L534" s="256" t="s">
        <v>65</v>
      </c>
      <c r="M534" s="257" t="s">
        <v>1594</v>
      </c>
      <c r="N534" s="258" t="s">
        <v>173</v>
      </c>
      <c r="O534" s="258" t="s">
        <v>1595</v>
      </c>
      <c r="Q534" s="259" t="e">
        <v>#N/A</v>
      </c>
      <c r="R534" s="259" t="e">
        <v>#N/A</v>
      </c>
    </row>
    <row r="535" spans="1:18" ht="14.4">
      <c r="A535" s="253" t="str">
        <f t="shared" si="8"/>
        <v>CRÉDITOS VENCIDOS POR INTERMEDIACIÓN FINANCIERA SECTOR NO FINANCIERO Préstamos</v>
      </c>
      <c r="B535" s="254" t="s">
        <v>179</v>
      </c>
      <c r="C535" s="254" t="s">
        <v>1617</v>
      </c>
      <c r="D535" s="254" t="s">
        <v>1618</v>
      </c>
      <c r="E535" s="254" t="s">
        <v>1619</v>
      </c>
      <c r="F535" s="255">
        <v>2605113521</v>
      </c>
      <c r="G535" s="255">
        <v>0</v>
      </c>
      <c r="H535" s="255">
        <v>0</v>
      </c>
      <c r="I535" s="255">
        <v>2605113521</v>
      </c>
      <c r="J535" s="256" t="s">
        <v>7</v>
      </c>
      <c r="K535" s="256" t="s">
        <v>83</v>
      </c>
      <c r="L535" s="256" t="s">
        <v>65</v>
      </c>
      <c r="M535" s="257" t="s">
        <v>1594</v>
      </c>
      <c r="N535" s="258" t="s">
        <v>173</v>
      </c>
      <c r="O535" s="258" t="s">
        <v>1595</v>
      </c>
      <c r="Q535" s="259" t="e">
        <v>#N/A</v>
      </c>
      <c r="R535" s="259" t="e">
        <v>#N/A</v>
      </c>
    </row>
    <row r="536" spans="1:18" ht="14.4">
      <c r="A536" s="253" t="str">
        <f t="shared" si="8"/>
        <v>CRÉDITOS VENCIDOS POR INTERMEDIACIÓN FINANCIERA SECTOR NO FINANCIERO Préstamos</v>
      </c>
      <c r="B536" s="254" t="s">
        <v>179</v>
      </c>
      <c r="C536" s="254" t="s">
        <v>1620</v>
      </c>
      <c r="D536" s="254" t="s">
        <v>1621</v>
      </c>
      <c r="E536" s="254" t="s">
        <v>1622</v>
      </c>
      <c r="F536" s="255">
        <v>103237297</v>
      </c>
      <c r="G536" s="255">
        <v>0</v>
      </c>
      <c r="H536" s="255">
        <v>0</v>
      </c>
      <c r="I536" s="255">
        <v>103237297</v>
      </c>
      <c r="J536" s="256" t="s">
        <v>7</v>
      </c>
      <c r="K536" s="256" t="s">
        <v>83</v>
      </c>
      <c r="L536" s="256" t="s">
        <v>65</v>
      </c>
      <c r="M536" s="257" t="s">
        <v>1594</v>
      </c>
      <c r="N536" s="258" t="s">
        <v>173</v>
      </c>
      <c r="O536" s="258" t="s">
        <v>1595</v>
      </c>
      <c r="Q536" s="259" t="e">
        <v>#N/A</v>
      </c>
      <c r="R536" s="259" t="e">
        <v>#N/A</v>
      </c>
    </row>
    <row r="537" spans="1:18" ht="14.4">
      <c r="A537" s="253" t="str">
        <f t="shared" si="8"/>
        <v>CRÉDITOS VENCIDOS POR INTERMEDIACIÓN FINANCIERA SECTOR NO FINANCIERO Préstamos</v>
      </c>
      <c r="B537" s="254" t="s">
        <v>179</v>
      </c>
      <c r="C537" s="254" t="s">
        <v>1623</v>
      </c>
      <c r="D537" s="254" t="s">
        <v>1624</v>
      </c>
      <c r="E537" s="254" t="s">
        <v>1625</v>
      </c>
      <c r="F537" s="255">
        <v>1039096991</v>
      </c>
      <c r="G537" s="255">
        <v>0</v>
      </c>
      <c r="H537" s="255">
        <v>0</v>
      </c>
      <c r="I537" s="255">
        <v>1039096991</v>
      </c>
      <c r="J537" s="256" t="s">
        <v>7</v>
      </c>
      <c r="K537" s="256" t="s">
        <v>83</v>
      </c>
      <c r="L537" s="256" t="s">
        <v>65</v>
      </c>
      <c r="M537" s="257" t="s">
        <v>1626</v>
      </c>
      <c r="N537" s="258" t="s">
        <v>173</v>
      </c>
      <c r="O537" s="258" t="s">
        <v>1595</v>
      </c>
      <c r="Q537" s="259" t="e">
        <v>#N/A</v>
      </c>
      <c r="R537" s="259" t="e">
        <v>#N/A</v>
      </c>
    </row>
    <row r="538" spans="1:18" ht="14.4">
      <c r="A538" s="253" t="str">
        <f t="shared" si="8"/>
        <v>CRÉDITOS VENCIDOS POR INTERMEDIACIÓN FINANCIERA SECTOR NO FINANCIERO Préstamos</v>
      </c>
      <c r="B538" s="254" t="s">
        <v>168</v>
      </c>
      <c r="C538" s="254" t="s">
        <v>1627</v>
      </c>
      <c r="D538" s="254" t="s">
        <v>1628</v>
      </c>
      <c r="E538" s="254" t="s">
        <v>1629</v>
      </c>
      <c r="F538" s="255">
        <v>0</v>
      </c>
      <c r="G538" s="255">
        <v>6363</v>
      </c>
      <c r="H538" s="255">
        <v>46312268</v>
      </c>
      <c r="I538" s="255">
        <v>46312268</v>
      </c>
      <c r="J538" s="256" t="s">
        <v>7</v>
      </c>
      <c r="K538" s="256" t="s">
        <v>83</v>
      </c>
      <c r="L538" s="256" t="s">
        <v>65</v>
      </c>
      <c r="M538" s="257" t="s">
        <v>1630</v>
      </c>
      <c r="N538" s="258" t="s">
        <v>173</v>
      </c>
      <c r="O538" s="258" t="s">
        <v>1595</v>
      </c>
      <c r="Q538" s="259" t="e">
        <v>#N/A</v>
      </c>
      <c r="R538" s="259" t="e">
        <v>#N/A</v>
      </c>
    </row>
    <row r="539" spans="1:18" ht="14.4">
      <c r="A539" s="253" t="str">
        <f t="shared" si="8"/>
        <v>CRÉDITOS VENCIDOS POR INTERMEDIACIÓN FINANCIERA SECTOR NO FINANCIERO Préstamos</v>
      </c>
      <c r="B539" s="254" t="s">
        <v>179</v>
      </c>
      <c r="C539" s="254" t="s">
        <v>1631</v>
      </c>
      <c r="D539" s="254" t="s">
        <v>1632</v>
      </c>
      <c r="E539" s="254" t="s">
        <v>1629</v>
      </c>
      <c r="F539" s="255">
        <v>293343520</v>
      </c>
      <c r="G539" s="255">
        <v>0</v>
      </c>
      <c r="H539" s="255">
        <v>0</v>
      </c>
      <c r="I539" s="255">
        <v>293343520</v>
      </c>
      <c r="J539" s="256" t="s">
        <v>7</v>
      </c>
      <c r="K539" s="256" t="s">
        <v>83</v>
      </c>
      <c r="L539" s="256" t="s">
        <v>65</v>
      </c>
      <c r="M539" s="257" t="s">
        <v>1630</v>
      </c>
      <c r="N539" s="258" t="s">
        <v>173</v>
      </c>
      <c r="O539" s="258" t="s">
        <v>1595</v>
      </c>
      <c r="Q539" s="259" t="e">
        <v>#N/A</v>
      </c>
      <c r="R539" s="259" t="e">
        <v>#N/A</v>
      </c>
    </row>
    <row r="540" spans="1:18" ht="14.4">
      <c r="A540" s="253" t="str">
        <f t="shared" si="8"/>
        <v>CRÉDITOS VENCIDOS POR INTERMEDIACIÓN FINANCIERA SECTOR NO FINANCIERO Préstamos</v>
      </c>
      <c r="B540" s="254" t="s">
        <v>179</v>
      </c>
      <c r="C540" s="254" t="s">
        <v>1633</v>
      </c>
      <c r="D540" s="254" t="s">
        <v>1634</v>
      </c>
      <c r="E540" s="254" t="s">
        <v>1635</v>
      </c>
      <c r="F540" s="255">
        <v>4681351</v>
      </c>
      <c r="G540" s="255">
        <v>0</v>
      </c>
      <c r="H540" s="255">
        <v>0</v>
      </c>
      <c r="I540" s="255">
        <v>4681351</v>
      </c>
      <c r="J540" s="256" t="s">
        <v>7</v>
      </c>
      <c r="K540" s="256" t="s">
        <v>83</v>
      </c>
      <c r="L540" s="256" t="s">
        <v>65</v>
      </c>
      <c r="M540" s="257" t="s">
        <v>1636</v>
      </c>
      <c r="N540" s="258" t="s">
        <v>173</v>
      </c>
      <c r="O540" s="258" t="s">
        <v>1595</v>
      </c>
      <c r="Q540" s="259" t="e">
        <v>#N/A</v>
      </c>
      <c r="R540" s="259" t="e">
        <v>#N/A</v>
      </c>
    </row>
    <row r="541" spans="1:18" ht="14.4">
      <c r="A541" s="253" t="str">
        <f t="shared" si="8"/>
        <v>CRÉDITOS VENCIDOS POR INTERMEDIACIÓN FINANCIERA SECTOR NO FINANCIERO Préstamos</v>
      </c>
      <c r="B541" s="254" t="s">
        <v>179</v>
      </c>
      <c r="C541" s="254" t="s">
        <v>1637</v>
      </c>
      <c r="D541" s="254" t="s">
        <v>1638</v>
      </c>
      <c r="E541" s="254" t="s">
        <v>1593</v>
      </c>
      <c r="F541" s="255">
        <v>2405697190</v>
      </c>
      <c r="G541" s="255">
        <v>0</v>
      </c>
      <c r="H541" s="255">
        <v>0</v>
      </c>
      <c r="I541" s="255">
        <v>2405697190</v>
      </c>
      <c r="J541" s="256" t="s">
        <v>7</v>
      </c>
      <c r="K541" s="256" t="s">
        <v>83</v>
      </c>
      <c r="L541" s="256" t="s">
        <v>65</v>
      </c>
      <c r="M541" s="257" t="s">
        <v>1639</v>
      </c>
      <c r="N541" s="258" t="s">
        <v>173</v>
      </c>
      <c r="O541" s="258" t="s">
        <v>1595</v>
      </c>
      <c r="Q541" s="259" t="e">
        <v>#N/A</v>
      </c>
      <c r="R541" s="259" t="e">
        <v>#N/A</v>
      </c>
    </row>
    <row r="542" spans="1:18" ht="14.4">
      <c r="A542" s="253" t="str">
        <f t="shared" si="8"/>
        <v>CRÉDITOS VENCIDOS POR INTERMEDIACIÓN FINANCIERA SECTOR NO FINANCIERO Préstamos</v>
      </c>
      <c r="B542" s="254" t="s">
        <v>179</v>
      </c>
      <c r="C542" s="254" t="s">
        <v>1640</v>
      </c>
      <c r="D542" s="254" t="s">
        <v>1641</v>
      </c>
      <c r="E542" s="254" t="s">
        <v>1610</v>
      </c>
      <c r="F542" s="255">
        <v>282135355</v>
      </c>
      <c r="G542" s="255">
        <v>0</v>
      </c>
      <c r="H542" s="255">
        <v>0</v>
      </c>
      <c r="I542" s="255">
        <v>282135355</v>
      </c>
      <c r="J542" s="256" t="s">
        <v>7</v>
      </c>
      <c r="K542" s="256" t="s">
        <v>83</v>
      </c>
      <c r="L542" s="256" t="s">
        <v>65</v>
      </c>
      <c r="M542" s="257" t="s">
        <v>1639</v>
      </c>
      <c r="N542" s="258" t="s">
        <v>173</v>
      </c>
      <c r="O542" s="258" t="s">
        <v>1595</v>
      </c>
      <c r="Q542" s="259" t="e">
        <v>#N/A</v>
      </c>
      <c r="R542" s="259" t="e">
        <v>#N/A</v>
      </c>
    </row>
    <row r="543" spans="1:18" ht="14.4">
      <c r="A543" s="253" t="str">
        <f t="shared" si="8"/>
        <v>CRÉDITOS VENCIDOS POR INTERMEDIACIÓN FINANCIERA SECTOR NO FINANCIERO Préstamos</v>
      </c>
      <c r="B543" s="254" t="s">
        <v>179</v>
      </c>
      <c r="C543" s="254" t="s">
        <v>1642</v>
      </c>
      <c r="D543" s="254" t="s">
        <v>1643</v>
      </c>
      <c r="E543" s="254" t="s">
        <v>1616</v>
      </c>
      <c r="F543" s="255">
        <v>879767467</v>
      </c>
      <c r="G543" s="255">
        <v>0</v>
      </c>
      <c r="H543" s="255">
        <v>0</v>
      </c>
      <c r="I543" s="255">
        <v>879767467</v>
      </c>
      <c r="J543" s="256" t="s">
        <v>7</v>
      </c>
      <c r="K543" s="256" t="s">
        <v>83</v>
      </c>
      <c r="L543" s="256" t="s">
        <v>65</v>
      </c>
      <c r="M543" s="257" t="s">
        <v>1639</v>
      </c>
      <c r="N543" s="258" t="s">
        <v>173</v>
      </c>
      <c r="O543" s="258" t="s">
        <v>1595</v>
      </c>
      <c r="Q543" s="259" t="e">
        <v>#N/A</v>
      </c>
      <c r="R543" s="259" t="e">
        <v>#N/A</v>
      </c>
    </row>
    <row r="544" spans="1:18" ht="14.4">
      <c r="A544" s="253" t="str">
        <f t="shared" si="8"/>
        <v>CRÉDITOS VENCIDOS POR INTERMEDIACIÓN FINANCIERA SECTOR NO FINANCIERO Préstamos</v>
      </c>
      <c r="B544" s="254" t="s">
        <v>168</v>
      </c>
      <c r="C544" s="254" t="s">
        <v>1644</v>
      </c>
      <c r="D544" s="254" t="s">
        <v>1645</v>
      </c>
      <c r="E544" s="254" t="s">
        <v>1646</v>
      </c>
      <c r="F544" s="255">
        <v>0</v>
      </c>
      <c r="G544" s="255">
        <v>9585.19</v>
      </c>
      <c r="H544" s="255">
        <v>69764559</v>
      </c>
      <c r="I544" s="255">
        <v>69764559</v>
      </c>
      <c r="J544" s="256" t="s">
        <v>7</v>
      </c>
      <c r="K544" s="256" t="s">
        <v>83</v>
      </c>
      <c r="L544" s="256" t="s">
        <v>65</v>
      </c>
      <c r="M544" s="257" t="s">
        <v>1639</v>
      </c>
      <c r="N544" s="258" t="s">
        <v>173</v>
      </c>
      <c r="O544" s="258" t="s">
        <v>1595</v>
      </c>
      <c r="Q544" s="259" t="e">
        <v>#N/A</v>
      </c>
      <c r="R544" s="259" t="e">
        <v>#N/A</v>
      </c>
    </row>
    <row r="545" spans="1:18" ht="14.4">
      <c r="A545" s="253" t="str">
        <f t="shared" si="8"/>
        <v>CRÉDITOS VENCIDOS POR INTERMEDIACIÓN FINANCIERA SECTOR NO FINANCIERO Préstamos</v>
      </c>
      <c r="B545" s="254" t="s">
        <v>179</v>
      </c>
      <c r="C545" s="254" t="s">
        <v>1647</v>
      </c>
      <c r="D545" s="254" t="s">
        <v>1648</v>
      </c>
      <c r="E545" s="254" t="s">
        <v>1619</v>
      </c>
      <c r="F545" s="255">
        <v>4125867417</v>
      </c>
      <c r="G545" s="255">
        <v>0</v>
      </c>
      <c r="H545" s="255">
        <v>0</v>
      </c>
      <c r="I545" s="255">
        <v>4125867417</v>
      </c>
      <c r="J545" s="256" t="s">
        <v>7</v>
      </c>
      <c r="K545" s="256" t="s">
        <v>83</v>
      </c>
      <c r="L545" s="256" t="s">
        <v>65</v>
      </c>
      <c r="M545" s="257" t="s">
        <v>1639</v>
      </c>
      <c r="N545" s="258" t="s">
        <v>173</v>
      </c>
      <c r="O545" s="258" t="s">
        <v>1595</v>
      </c>
      <c r="Q545" s="259" t="e">
        <v>#N/A</v>
      </c>
      <c r="R545" s="259" t="e">
        <v>#N/A</v>
      </c>
    </row>
    <row r="546" spans="1:18" ht="14.4">
      <c r="A546" s="253" t="str">
        <f t="shared" si="8"/>
        <v>CRÉDITOS VENCIDOS POR INTERMEDIACIÓN FINANCIERA SECTOR NO FINANCIERO Préstamos</v>
      </c>
      <c r="B546" s="254" t="s">
        <v>179</v>
      </c>
      <c r="C546" s="254" t="s">
        <v>1649</v>
      </c>
      <c r="D546" s="254" t="s">
        <v>1650</v>
      </c>
      <c r="E546" s="254" t="s">
        <v>1651</v>
      </c>
      <c r="F546" s="255">
        <v>832166926</v>
      </c>
      <c r="G546" s="255">
        <v>0</v>
      </c>
      <c r="H546" s="255">
        <v>0</v>
      </c>
      <c r="I546" s="255">
        <v>832166926</v>
      </c>
      <c r="J546" s="256" t="s">
        <v>7</v>
      </c>
      <c r="K546" s="256" t="s">
        <v>83</v>
      </c>
      <c r="L546" s="256" t="s">
        <v>65</v>
      </c>
      <c r="M546" s="257" t="s">
        <v>1639</v>
      </c>
      <c r="N546" s="258" t="s">
        <v>173</v>
      </c>
      <c r="O546" s="258" t="s">
        <v>1595</v>
      </c>
      <c r="Q546" s="259" t="e">
        <v>#N/A</v>
      </c>
      <c r="R546" s="259" t="e">
        <v>#N/A</v>
      </c>
    </row>
    <row r="547" spans="1:18" ht="14.4">
      <c r="A547" s="253" t="str">
        <f t="shared" si="8"/>
        <v>CRÉDITOS VENCIDOS POR INTERMEDIACIÓN FINANCIERA SECTOR NO FINANCIERO Préstamos</v>
      </c>
      <c r="B547" s="254" t="s">
        <v>179</v>
      </c>
      <c r="C547" s="254" t="s">
        <v>1652</v>
      </c>
      <c r="D547" s="254" t="s">
        <v>1653</v>
      </c>
      <c r="E547" s="254" t="s">
        <v>1622</v>
      </c>
      <c r="F547" s="255">
        <v>25317845</v>
      </c>
      <c r="G547" s="255">
        <v>0</v>
      </c>
      <c r="H547" s="255">
        <v>0</v>
      </c>
      <c r="I547" s="255">
        <v>25317845</v>
      </c>
      <c r="J547" s="256" t="s">
        <v>7</v>
      </c>
      <c r="K547" s="256" t="s">
        <v>83</v>
      </c>
      <c r="L547" s="256" t="s">
        <v>65</v>
      </c>
      <c r="M547" s="257" t="s">
        <v>1639</v>
      </c>
      <c r="N547" s="258" t="s">
        <v>173</v>
      </c>
      <c r="O547" s="258" t="s">
        <v>1595</v>
      </c>
      <c r="Q547" s="259" t="e">
        <v>#N/A</v>
      </c>
      <c r="R547" s="259" t="e">
        <v>#N/A</v>
      </c>
    </row>
    <row r="548" spans="1:18" ht="14.4">
      <c r="A548" s="253" t="str">
        <f t="shared" si="8"/>
        <v>CRÉDITOS VENCIDOS POR INTERMEDIACIÓN FINANCIERA SECTOR NO FINANCIERO Préstamos</v>
      </c>
      <c r="B548" s="254" t="s">
        <v>168</v>
      </c>
      <c r="C548" s="254" t="s">
        <v>1654</v>
      </c>
      <c r="D548" s="254" t="s">
        <v>1655</v>
      </c>
      <c r="E548" s="254" t="s">
        <v>1629</v>
      </c>
      <c r="F548" s="255">
        <v>0</v>
      </c>
      <c r="G548" s="255">
        <v>11290</v>
      </c>
      <c r="H548" s="255">
        <v>82172797</v>
      </c>
      <c r="I548" s="255">
        <v>82172797</v>
      </c>
      <c r="J548" s="256" t="s">
        <v>7</v>
      </c>
      <c r="K548" s="256" t="s">
        <v>83</v>
      </c>
      <c r="L548" s="256" t="s">
        <v>65</v>
      </c>
      <c r="M548" s="257" t="s">
        <v>1656</v>
      </c>
      <c r="N548" s="258" t="s">
        <v>173</v>
      </c>
      <c r="O548" s="258" t="s">
        <v>1595</v>
      </c>
      <c r="Q548" s="259" t="e">
        <v>#N/A</v>
      </c>
      <c r="R548" s="259" t="e">
        <v>#N/A</v>
      </c>
    </row>
    <row r="549" spans="1:18" ht="14.4">
      <c r="A549" s="253" t="str">
        <f t="shared" si="8"/>
        <v>CRÉDITOS VENCIDOS POR INTERMEDIACIÓN FINANCIERA SECTOR NO FINANCIERO Préstamos</v>
      </c>
      <c r="B549" s="254" t="s">
        <v>179</v>
      </c>
      <c r="C549" s="254" t="s">
        <v>1657</v>
      </c>
      <c r="D549" s="254" t="s">
        <v>1658</v>
      </c>
      <c r="E549" s="254" t="s">
        <v>1629</v>
      </c>
      <c r="F549" s="255">
        <v>331270494</v>
      </c>
      <c r="G549" s="255">
        <v>0</v>
      </c>
      <c r="H549" s="255">
        <v>0</v>
      </c>
      <c r="I549" s="255">
        <v>331270494</v>
      </c>
      <c r="J549" s="256" t="s">
        <v>7</v>
      </c>
      <c r="K549" s="256" t="s">
        <v>83</v>
      </c>
      <c r="L549" s="256" t="s">
        <v>65</v>
      </c>
      <c r="M549" s="257" t="s">
        <v>1656</v>
      </c>
      <c r="N549" s="258" t="s">
        <v>173</v>
      </c>
      <c r="O549" s="258" t="s">
        <v>1595</v>
      </c>
      <c r="Q549" s="259" t="e">
        <v>#N/A</v>
      </c>
      <c r="R549" s="259" t="e">
        <v>#N/A</v>
      </c>
    </row>
    <row r="550" spans="1:18" ht="14.4">
      <c r="A550" s="253" t="str">
        <f t="shared" si="8"/>
        <v>CRÉDITOS VENCIDOS POR INTERMEDIACIÓN FINANCIERA SECTOR NO FINANCIERO Préstamos</v>
      </c>
      <c r="B550" s="254" t="s">
        <v>179</v>
      </c>
      <c r="C550" s="254" t="s">
        <v>1659</v>
      </c>
      <c r="D550" s="254" t="s">
        <v>1660</v>
      </c>
      <c r="E550" s="254" t="s">
        <v>949</v>
      </c>
      <c r="F550" s="255">
        <v>5613561</v>
      </c>
      <c r="G550" s="255">
        <v>0</v>
      </c>
      <c r="H550" s="255">
        <v>0</v>
      </c>
      <c r="I550" s="255">
        <v>5613561</v>
      </c>
      <c r="J550" s="256" t="s">
        <v>7</v>
      </c>
      <c r="K550" s="256" t="s">
        <v>83</v>
      </c>
      <c r="L550" s="256" t="s">
        <v>65</v>
      </c>
      <c r="M550" s="257" t="s">
        <v>1661</v>
      </c>
      <c r="N550" s="258" t="s">
        <v>173</v>
      </c>
      <c r="O550" s="258" t="s">
        <v>1595</v>
      </c>
      <c r="Q550" s="259" t="e">
        <v>#N/A</v>
      </c>
      <c r="R550" s="259" t="e">
        <v>#N/A</v>
      </c>
    </row>
    <row r="551" spans="1:18" ht="14.4">
      <c r="A551" s="253" t="str">
        <f t="shared" si="8"/>
        <v>CRÉDITOS VENCIDOS POR INTERMEDIACIÓN FINANCIERA SECTOR NO FINANCIERO Préstamos</v>
      </c>
      <c r="B551" s="254" t="s">
        <v>179</v>
      </c>
      <c r="C551" s="254" t="s">
        <v>1662</v>
      </c>
      <c r="D551" s="254" t="s">
        <v>1663</v>
      </c>
      <c r="E551" s="254" t="s">
        <v>798</v>
      </c>
      <c r="F551" s="255">
        <v>2506632873</v>
      </c>
      <c r="G551" s="255">
        <v>0</v>
      </c>
      <c r="H551" s="255">
        <v>0</v>
      </c>
      <c r="I551" s="255">
        <v>2506632873</v>
      </c>
      <c r="J551" s="256" t="s">
        <v>7</v>
      </c>
      <c r="K551" s="256" t="s">
        <v>83</v>
      </c>
      <c r="L551" s="256" t="s">
        <v>65</v>
      </c>
      <c r="M551" s="257" t="s">
        <v>1664</v>
      </c>
      <c r="N551" s="258" t="s">
        <v>173</v>
      </c>
      <c r="O551" s="258" t="s">
        <v>1595</v>
      </c>
      <c r="Q551" s="259" t="e">
        <v>#N/A</v>
      </c>
      <c r="R551" s="259" t="e">
        <v>#N/A</v>
      </c>
    </row>
    <row r="552" spans="1:18" ht="14.4">
      <c r="A552" s="253" t="str">
        <f t="shared" si="8"/>
        <v>CRÉDITOS VENCIDOS POR INTERMEDIACIÓN FINANCIERA SECTOR NO FINANCIERO Préstamos</v>
      </c>
      <c r="B552" s="254" t="s">
        <v>168</v>
      </c>
      <c r="C552" s="254" t="s">
        <v>1665</v>
      </c>
      <c r="D552" s="254" t="s">
        <v>1666</v>
      </c>
      <c r="E552" s="254" t="s">
        <v>1667</v>
      </c>
      <c r="F552" s="255">
        <v>0</v>
      </c>
      <c r="G552" s="255">
        <v>21171.37</v>
      </c>
      <c r="H552" s="255">
        <v>154093064</v>
      </c>
      <c r="I552" s="255">
        <v>154093064</v>
      </c>
      <c r="J552" s="256" t="s">
        <v>7</v>
      </c>
      <c r="K552" s="256" t="s">
        <v>83</v>
      </c>
      <c r="L552" s="256" t="s">
        <v>65</v>
      </c>
      <c r="M552" s="257" t="s">
        <v>1664</v>
      </c>
      <c r="N552" s="258" t="s">
        <v>173</v>
      </c>
      <c r="O552" s="258" t="s">
        <v>1595</v>
      </c>
      <c r="Q552" s="259" t="e">
        <v>#N/A</v>
      </c>
      <c r="R552" s="259" t="e">
        <v>#N/A</v>
      </c>
    </row>
    <row r="553" spans="1:18" ht="14.4">
      <c r="A553" s="253" t="str">
        <f t="shared" si="8"/>
        <v>CRÉDITOS VENCIDOS POR INTERMEDIACIÓN FINANCIERA SECTOR NO FINANCIERO Préstamos</v>
      </c>
      <c r="B553" s="254" t="s">
        <v>179</v>
      </c>
      <c r="C553" s="254" t="s">
        <v>1668</v>
      </c>
      <c r="D553" s="254" t="s">
        <v>1669</v>
      </c>
      <c r="E553" s="254" t="s">
        <v>1593</v>
      </c>
      <c r="F553" s="255">
        <v>39867545</v>
      </c>
      <c r="G553" s="255">
        <v>0</v>
      </c>
      <c r="H553" s="255">
        <v>0</v>
      </c>
      <c r="I553" s="255">
        <v>39867545</v>
      </c>
      <c r="J553" s="256" t="s">
        <v>7</v>
      </c>
      <c r="K553" s="256" t="s">
        <v>83</v>
      </c>
      <c r="L553" s="256" t="s">
        <v>65</v>
      </c>
      <c r="M553" s="257" t="s">
        <v>1670</v>
      </c>
      <c r="N553" s="258" t="s">
        <v>173</v>
      </c>
      <c r="O553" s="258" t="s">
        <v>1671</v>
      </c>
      <c r="Q553" s="259" t="e">
        <v>#N/A</v>
      </c>
      <c r="R553" s="259" t="e">
        <v>#N/A</v>
      </c>
    </row>
    <row r="554" spans="1:18" ht="14.4">
      <c r="A554" s="253" t="str">
        <f t="shared" si="8"/>
        <v>CRÉDITOS VENCIDOS POR INTERMEDIACIÓN FINANCIERA SECTOR NO FINANCIERO Préstamos</v>
      </c>
      <c r="B554" s="254" t="s">
        <v>179</v>
      </c>
      <c r="C554" s="254" t="s">
        <v>1672</v>
      </c>
      <c r="D554" s="254" t="s">
        <v>1673</v>
      </c>
      <c r="E554" s="254" t="s">
        <v>1610</v>
      </c>
      <c r="F554" s="255">
        <v>10454126</v>
      </c>
      <c r="G554" s="255">
        <v>0</v>
      </c>
      <c r="H554" s="255">
        <v>0</v>
      </c>
      <c r="I554" s="255">
        <v>10454126</v>
      </c>
      <c r="J554" s="256" t="s">
        <v>7</v>
      </c>
      <c r="K554" s="256" t="s">
        <v>83</v>
      </c>
      <c r="L554" s="256" t="s">
        <v>65</v>
      </c>
      <c r="M554" s="257" t="s">
        <v>1670</v>
      </c>
      <c r="N554" s="258" t="s">
        <v>173</v>
      </c>
      <c r="O554" s="258" t="s">
        <v>1671</v>
      </c>
      <c r="Q554" s="259" t="e">
        <v>#N/A</v>
      </c>
      <c r="R554" s="259" t="e">
        <v>#N/A</v>
      </c>
    </row>
    <row r="555" spans="1:18" ht="14.4">
      <c r="A555" s="253" t="str">
        <f t="shared" si="8"/>
        <v>CRÉDITOS VENCIDOS POR INTERMEDIACIÓN FINANCIERA SECTOR NO FINANCIERO Préstamos</v>
      </c>
      <c r="B555" s="254" t="s">
        <v>179</v>
      </c>
      <c r="C555" s="254" t="s">
        <v>1674</v>
      </c>
      <c r="D555" s="254" t="s">
        <v>1675</v>
      </c>
      <c r="E555" s="254" t="s">
        <v>1616</v>
      </c>
      <c r="F555" s="255">
        <v>105140213</v>
      </c>
      <c r="G555" s="255">
        <v>0</v>
      </c>
      <c r="H555" s="255">
        <v>0</v>
      </c>
      <c r="I555" s="255">
        <v>105140213</v>
      </c>
      <c r="J555" s="256" t="s">
        <v>7</v>
      </c>
      <c r="K555" s="256" t="s">
        <v>83</v>
      </c>
      <c r="L555" s="256" t="s">
        <v>65</v>
      </c>
      <c r="M555" s="257" t="s">
        <v>1670</v>
      </c>
      <c r="N555" s="258" t="s">
        <v>173</v>
      </c>
      <c r="O555" s="258" t="s">
        <v>1671</v>
      </c>
      <c r="Q555" s="259" t="e">
        <v>#N/A</v>
      </c>
      <c r="R555" s="259" t="e">
        <v>#N/A</v>
      </c>
    </row>
    <row r="556" spans="1:18" ht="14.4">
      <c r="A556" s="253" t="str">
        <f t="shared" si="8"/>
        <v>CRÉDITOS VENCIDOS POR INTERMEDIACIÓN FINANCIERA SECTOR NO FINANCIERO Préstamos</v>
      </c>
      <c r="B556" s="254" t="s">
        <v>179</v>
      </c>
      <c r="C556" s="254" t="s">
        <v>1676</v>
      </c>
      <c r="D556" s="254" t="s">
        <v>1677</v>
      </c>
      <c r="E556" s="254" t="s">
        <v>1619</v>
      </c>
      <c r="F556" s="255">
        <v>47905033</v>
      </c>
      <c r="G556" s="255">
        <v>0</v>
      </c>
      <c r="H556" s="255">
        <v>0</v>
      </c>
      <c r="I556" s="255">
        <v>47905033</v>
      </c>
      <c r="J556" s="256" t="s">
        <v>7</v>
      </c>
      <c r="K556" s="256" t="s">
        <v>83</v>
      </c>
      <c r="L556" s="256" t="s">
        <v>65</v>
      </c>
      <c r="M556" s="257" t="s">
        <v>1670</v>
      </c>
      <c r="N556" s="258" t="s">
        <v>173</v>
      </c>
      <c r="O556" s="258" t="s">
        <v>1671</v>
      </c>
      <c r="Q556" s="259" t="e">
        <v>#N/A</v>
      </c>
      <c r="R556" s="259" t="e">
        <v>#N/A</v>
      </c>
    </row>
    <row r="557" spans="1:18" ht="14.4">
      <c r="A557" s="253" t="str">
        <f t="shared" si="8"/>
        <v>CRÉDITOS VENCIDOS POR INTERMEDIACIÓN FINANCIERA SECTOR NO FINANCIERO Préstamos</v>
      </c>
      <c r="B557" s="254" t="s">
        <v>179</v>
      </c>
      <c r="C557" s="254" t="s">
        <v>1678</v>
      </c>
      <c r="D557" s="254" t="s">
        <v>1679</v>
      </c>
      <c r="E557" s="254" t="s">
        <v>1629</v>
      </c>
      <c r="F557" s="255">
        <v>894813</v>
      </c>
      <c r="G557" s="255">
        <v>0</v>
      </c>
      <c r="H557" s="255">
        <v>0</v>
      </c>
      <c r="I557" s="255">
        <v>894813</v>
      </c>
      <c r="J557" s="256" t="s">
        <v>7</v>
      </c>
      <c r="K557" s="256" t="s">
        <v>83</v>
      </c>
      <c r="L557" s="256" t="s">
        <v>65</v>
      </c>
      <c r="M557" s="257" t="s">
        <v>1680</v>
      </c>
      <c r="N557" s="258" t="s">
        <v>173</v>
      </c>
      <c r="O557" s="258" t="s">
        <v>1671</v>
      </c>
      <c r="Q557" s="259" t="e">
        <v>#N/A</v>
      </c>
      <c r="R557" s="259" t="e">
        <v>#N/A</v>
      </c>
    </row>
    <row r="558" spans="1:18" ht="14.4">
      <c r="A558" s="253" t="str">
        <f t="shared" si="8"/>
        <v>CRÉDITOS VENCIDOS POR INTERMEDIACIÓN FINANCIERA SECTOR NO FINANCIERO Préstamos</v>
      </c>
      <c r="B558" s="254" t="s">
        <v>179</v>
      </c>
      <c r="C558" s="254" t="s">
        <v>1681</v>
      </c>
      <c r="D558" s="254" t="s">
        <v>1682</v>
      </c>
      <c r="E558" s="254" t="s">
        <v>942</v>
      </c>
      <c r="F558" s="255">
        <v>24801440</v>
      </c>
      <c r="G558" s="255">
        <v>0</v>
      </c>
      <c r="H558" s="255">
        <v>0</v>
      </c>
      <c r="I558" s="255">
        <v>24801440</v>
      </c>
      <c r="J558" s="256" t="s">
        <v>7</v>
      </c>
      <c r="K558" s="256" t="s">
        <v>83</v>
      </c>
      <c r="L558" s="256" t="s">
        <v>65</v>
      </c>
      <c r="M558" s="257" t="s">
        <v>1683</v>
      </c>
      <c r="N558" s="258" t="s">
        <v>173</v>
      </c>
      <c r="O558" s="258" t="s">
        <v>1671</v>
      </c>
      <c r="Q558" s="259" t="e">
        <v>#N/A</v>
      </c>
      <c r="R558" s="259" t="e">
        <v>#N/A</v>
      </c>
    </row>
    <row r="559" spans="1:18" ht="14.4">
      <c r="A559" s="253" t="str">
        <f t="shared" si="8"/>
        <v>CRÉDITOS VENCIDOS POR INTERMEDIACIÓN FINANCIERA SECTOR NO FINANCIERO Préstamos</v>
      </c>
      <c r="B559" s="254" t="s">
        <v>179</v>
      </c>
      <c r="C559" s="254" t="s">
        <v>1684</v>
      </c>
      <c r="D559" s="254" t="s">
        <v>1685</v>
      </c>
      <c r="E559" s="254" t="s">
        <v>949</v>
      </c>
      <c r="F559" s="255">
        <v>6013985</v>
      </c>
      <c r="G559" s="255">
        <v>0</v>
      </c>
      <c r="H559" s="255">
        <v>0</v>
      </c>
      <c r="I559" s="255">
        <v>6013985</v>
      </c>
      <c r="J559" s="256" t="s">
        <v>7</v>
      </c>
      <c r="K559" s="256" t="s">
        <v>83</v>
      </c>
      <c r="L559" s="256" t="s">
        <v>65</v>
      </c>
      <c r="M559" s="257" t="s">
        <v>1683</v>
      </c>
      <c r="N559" s="258" t="s">
        <v>173</v>
      </c>
      <c r="O559" s="258" t="s">
        <v>1671</v>
      </c>
      <c r="Q559" s="259" t="e">
        <v>#N/A</v>
      </c>
      <c r="R559" s="259" t="e">
        <v>#N/A</v>
      </c>
    </row>
    <row r="560" spans="1:18" ht="14.4">
      <c r="A560" s="253" t="str">
        <f t="shared" si="8"/>
        <v>CRÉDITOS VENCIDOS POR INTERMEDIACIÓN FINANCIERA SECTOR NO FINANCIERO Préstamos</v>
      </c>
      <c r="B560" s="254" t="s">
        <v>179</v>
      </c>
      <c r="C560" s="254" t="s">
        <v>1686</v>
      </c>
      <c r="D560" s="254" t="s">
        <v>1687</v>
      </c>
      <c r="E560" s="254" t="s">
        <v>1688</v>
      </c>
      <c r="F560" s="255">
        <v>2404036</v>
      </c>
      <c r="G560" s="255">
        <v>0</v>
      </c>
      <c r="H560" s="255">
        <v>0</v>
      </c>
      <c r="I560" s="255">
        <v>2404036</v>
      </c>
      <c r="J560" s="256" t="s">
        <v>7</v>
      </c>
      <c r="K560" s="256" t="s">
        <v>83</v>
      </c>
      <c r="L560" s="256" t="s">
        <v>65</v>
      </c>
      <c r="M560" s="257" t="s">
        <v>1683</v>
      </c>
      <c r="N560" s="258" t="s">
        <v>173</v>
      </c>
      <c r="O560" s="258" t="s">
        <v>1671</v>
      </c>
      <c r="Q560" s="259" t="e">
        <v>#N/A</v>
      </c>
      <c r="R560" s="259" t="e">
        <v>#N/A</v>
      </c>
    </row>
    <row r="561" spans="1:18" ht="14.4">
      <c r="A561" s="253" t="str">
        <f t="shared" si="8"/>
        <v>CRÉDITOS VENCIDOS POR INTERMEDIACIÓN FINANCIERA SECTOR NO FINANCIERO Préstamos</v>
      </c>
      <c r="B561" s="254" t="s">
        <v>179</v>
      </c>
      <c r="C561" s="254" t="s">
        <v>1689</v>
      </c>
      <c r="D561" s="254" t="s">
        <v>1690</v>
      </c>
      <c r="E561" s="254" t="s">
        <v>1635</v>
      </c>
      <c r="F561" s="255">
        <v>351941690</v>
      </c>
      <c r="G561" s="255">
        <v>0</v>
      </c>
      <c r="H561" s="255">
        <v>0</v>
      </c>
      <c r="I561" s="255">
        <v>351941690</v>
      </c>
      <c r="J561" s="256" t="s">
        <v>7</v>
      </c>
      <c r="K561" s="256" t="s">
        <v>83</v>
      </c>
      <c r="L561" s="256" t="s">
        <v>65</v>
      </c>
      <c r="M561" s="257" t="s">
        <v>1691</v>
      </c>
      <c r="N561" s="258" t="s">
        <v>173</v>
      </c>
      <c r="O561" s="258" t="s">
        <v>1671</v>
      </c>
      <c r="Q561" s="259" t="e">
        <v>#N/A</v>
      </c>
      <c r="R561" s="259" t="e">
        <v>#N/A</v>
      </c>
    </row>
    <row r="562" spans="1:18" s="260" customFormat="1" ht="14.4">
      <c r="A562" s="252" t="str">
        <f t="shared" si="8"/>
        <v>CRÉDITOS VENCIDOS POR INTERMEDIACIÓN FINANCIERA SECTOR NO FINANCIERO Préstamos</v>
      </c>
      <c r="B562" s="254" t="s">
        <v>179</v>
      </c>
      <c r="C562" s="254" t="s">
        <v>1692</v>
      </c>
      <c r="D562" s="254" t="s">
        <v>1693</v>
      </c>
      <c r="E562" s="254" t="s">
        <v>1667</v>
      </c>
      <c r="F562" s="255">
        <v>238354757</v>
      </c>
      <c r="G562" s="255">
        <v>0</v>
      </c>
      <c r="H562" s="255">
        <v>0</v>
      </c>
      <c r="I562" s="255">
        <v>238354757</v>
      </c>
      <c r="J562" s="256" t="s">
        <v>7</v>
      </c>
      <c r="K562" s="256" t="s">
        <v>83</v>
      </c>
      <c r="L562" s="256" t="s">
        <v>65</v>
      </c>
      <c r="M562" s="257" t="s">
        <v>1691</v>
      </c>
      <c r="N562" s="258" t="s">
        <v>173</v>
      </c>
      <c r="O562" s="258" t="s">
        <v>1671</v>
      </c>
      <c r="Q562" s="259" t="e">
        <v>#N/A</v>
      </c>
      <c r="R562" s="259" t="e">
        <v>#N/A</v>
      </c>
    </row>
    <row r="563" spans="1:18" s="260" customFormat="1" ht="14.4">
      <c r="A563" s="252" t="str">
        <f t="shared" si="8"/>
        <v>CRÉDITOS VENCIDOS POR INTERMEDIACIÓN FINANCIERA SECTOR NO FINANCIERO Préstamos</v>
      </c>
      <c r="B563" s="254" t="s">
        <v>168</v>
      </c>
      <c r="C563" s="254" t="s">
        <v>1694</v>
      </c>
      <c r="D563" s="254" t="s">
        <v>1695</v>
      </c>
      <c r="E563" s="254" t="s">
        <v>942</v>
      </c>
      <c r="F563" s="255">
        <v>0</v>
      </c>
      <c r="G563" s="255">
        <v>3363.53</v>
      </c>
      <c r="H563" s="255">
        <v>24481016</v>
      </c>
      <c r="I563" s="255">
        <v>24481016</v>
      </c>
      <c r="J563" s="256" t="s">
        <v>7</v>
      </c>
      <c r="K563" s="256" t="s">
        <v>83</v>
      </c>
      <c r="L563" s="256" t="s">
        <v>65</v>
      </c>
      <c r="M563" s="257" t="s">
        <v>1691</v>
      </c>
      <c r="N563" s="258" t="s">
        <v>173</v>
      </c>
      <c r="O563" s="258" t="s">
        <v>1671</v>
      </c>
      <c r="Q563" s="259" t="e">
        <v>#N/A</v>
      </c>
      <c r="R563" s="259" t="e">
        <v>#N/A</v>
      </c>
    </row>
    <row r="564" spans="1:18" s="260" customFormat="1" ht="14.4">
      <c r="A564" s="252" t="str">
        <f t="shared" si="8"/>
        <v>CRÉDITOS VENCIDOS POR INTERMEDIACIÓN FINANCIERA SECTOR NO FINANCIERO Préstamos</v>
      </c>
      <c r="B564" s="254" t="s">
        <v>179</v>
      </c>
      <c r="C564" s="254" t="s">
        <v>1696</v>
      </c>
      <c r="D564" s="254" t="s">
        <v>1697</v>
      </c>
      <c r="E564" s="254" t="s">
        <v>942</v>
      </c>
      <c r="F564" s="255">
        <v>617697655</v>
      </c>
      <c r="G564" s="255">
        <v>0</v>
      </c>
      <c r="H564" s="255">
        <v>0</v>
      </c>
      <c r="I564" s="255">
        <v>617697655</v>
      </c>
      <c r="J564" s="256" t="s">
        <v>7</v>
      </c>
      <c r="K564" s="256" t="s">
        <v>83</v>
      </c>
      <c r="L564" s="256" t="s">
        <v>65</v>
      </c>
      <c r="M564" s="257" t="s">
        <v>1691</v>
      </c>
      <c r="N564" s="258" t="s">
        <v>173</v>
      </c>
      <c r="O564" s="258" t="s">
        <v>1671</v>
      </c>
      <c r="Q564" s="259" t="e">
        <v>#N/A</v>
      </c>
      <c r="R564" s="259" t="e">
        <v>#N/A</v>
      </c>
    </row>
    <row r="565" spans="1:18" s="260" customFormat="1" ht="14.4">
      <c r="A565" s="252" t="str">
        <f t="shared" si="8"/>
        <v>CRÉDITOS VENCIDOS POR INTERMEDIACIÓN FINANCIERA SECTOR NO FINANCIERO Préstamos</v>
      </c>
      <c r="B565" s="254" t="s">
        <v>179</v>
      </c>
      <c r="C565" s="254" t="s">
        <v>1698</v>
      </c>
      <c r="D565" s="254" t="s">
        <v>1699</v>
      </c>
      <c r="E565" s="254" t="s">
        <v>949</v>
      </c>
      <c r="F565" s="255">
        <v>62248220</v>
      </c>
      <c r="G565" s="255">
        <v>0</v>
      </c>
      <c r="H565" s="255">
        <v>0</v>
      </c>
      <c r="I565" s="255">
        <v>62248220</v>
      </c>
      <c r="J565" s="256" t="s">
        <v>7</v>
      </c>
      <c r="K565" s="256" t="s">
        <v>83</v>
      </c>
      <c r="L565" s="256" t="s">
        <v>65</v>
      </c>
      <c r="M565" s="257" t="s">
        <v>1691</v>
      </c>
      <c r="N565" s="258" t="s">
        <v>173</v>
      </c>
      <c r="O565" s="258" t="s">
        <v>1671</v>
      </c>
      <c r="Q565" s="259" t="e">
        <v>#N/A</v>
      </c>
      <c r="R565" s="259" t="e">
        <v>#N/A</v>
      </c>
    </row>
    <row r="566" spans="1:18" ht="14.4">
      <c r="A566" s="253" t="str">
        <f t="shared" si="8"/>
        <v xml:space="preserve">CRÉDITOS VENCIDOS POR INTERMEDIACIÓN FINANCIERA SECTOR NO FINANCIERO Ganancias por valuación a realizar </v>
      </c>
      <c r="B566" s="254" t="s">
        <v>179</v>
      </c>
      <c r="C566" s="254" t="s">
        <v>1700</v>
      </c>
      <c r="D566" s="254" t="s">
        <v>1701</v>
      </c>
      <c r="E566" s="254" t="s">
        <v>1702</v>
      </c>
      <c r="F566" s="255">
        <v>0</v>
      </c>
      <c r="G566" s="255">
        <v>0</v>
      </c>
      <c r="H566" s="255">
        <v>-13715696</v>
      </c>
      <c r="I566" s="255">
        <v>-13715696</v>
      </c>
      <c r="J566" s="256" t="s">
        <v>7</v>
      </c>
      <c r="K566" s="256" t="s">
        <v>83</v>
      </c>
      <c r="L566" s="256" t="s">
        <v>87</v>
      </c>
      <c r="M566" s="257" t="s">
        <v>1703</v>
      </c>
      <c r="N566" s="258" t="s">
        <v>173</v>
      </c>
      <c r="O566" s="258" t="s">
        <v>1704</v>
      </c>
      <c r="Q566" s="259" t="e">
        <v>#N/A</v>
      </c>
      <c r="R566" s="259" t="e">
        <v>#N/A</v>
      </c>
    </row>
    <row r="567" spans="1:18" ht="14.4">
      <c r="A567" s="253" t="str">
        <f t="shared" si="8"/>
        <v>CRÉDITOS VENCIDOS POR INTERMEDIACIÓN FINANCIERA SECTOR NO FINANCIERO Deudores por Productos Financieros Devengados</v>
      </c>
      <c r="B567" s="254" t="s">
        <v>179</v>
      </c>
      <c r="C567" s="254" t="s">
        <v>1705</v>
      </c>
      <c r="D567" s="254" t="s">
        <v>1706</v>
      </c>
      <c r="E567" s="254" t="s">
        <v>1707</v>
      </c>
      <c r="F567" s="255">
        <v>582726948</v>
      </c>
      <c r="G567" s="255">
        <v>0</v>
      </c>
      <c r="H567" s="255">
        <v>0</v>
      </c>
      <c r="I567" s="255">
        <v>582726948</v>
      </c>
      <c r="J567" s="256" t="s">
        <v>7</v>
      </c>
      <c r="K567" s="256" t="s">
        <v>83</v>
      </c>
      <c r="L567" s="256" t="s">
        <v>27</v>
      </c>
      <c r="M567" s="257" t="s">
        <v>1708</v>
      </c>
      <c r="N567" s="258" t="s">
        <v>173</v>
      </c>
      <c r="O567" s="258" t="s">
        <v>1709</v>
      </c>
      <c r="Q567" s="259" t="e">
        <v>#N/A</v>
      </c>
      <c r="R567" s="259" t="e">
        <v>#N/A</v>
      </c>
    </row>
    <row r="568" spans="1:18" ht="14.4">
      <c r="A568" s="253" t="str">
        <f t="shared" si="8"/>
        <v>CRÉDITOS VENCIDOS POR INTERMEDIACIÓN FINANCIERA SECTOR NO FINANCIERO Deudores por Productos Financieros Devengados</v>
      </c>
      <c r="B568" s="254" t="s">
        <v>168</v>
      </c>
      <c r="C568" s="254" t="s">
        <v>1710</v>
      </c>
      <c r="D568" s="254" t="s">
        <v>1711</v>
      </c>
      <c r="E568" s="254" t="s">
        <v>1601</v>
      </c>
      <c r="F568" s="255">
        <v>0</v>
      </c>
      <c r="G568" s="255">
        <v>379.23</v>
      </c>
      <c r="H568" s="255">
        <v>2760176</v>
      </c>
      <c r="I568" s="255">
        <v>2760176</v>
      </c>
      <c r="J568" s="256" t="s">
        <v>7</v>
      </c>
      <c r="K568" s="256" t="s">
        <v>83</v>
      </c>
      <c r="L568" s="256" t="s">
        <v>27</v>
      </c>
      <c r="M568" s="257" t="s">
        <v>1708</v>
      </c>
      <c r="N568" s="258" t="s">
        <v>173</v>
      </c>
      <c r="O568" s="258" t="s">
        <v>1709</v>
      </c>
      <c r="Q568" s="259" t="e">
        <v>#N/A</v>
      </c>
      <c r="R568" s="259" t="e">
        <v>#N/A</v>
      </c>
    </row>
    <row r="569" spans="1:18" ht="14.4">
      <c r="A569" s="253" t="str">
        <f t="shared" si="8"/>
        <v>CRÉDITOS VENCIDOS POR INTERMEDIACIÓN FINANCIERA SECTOR NO FINANCIERO Deudores por Productos Financieros Devengados</v>
      </c>
      <c r="B569" s="254" t="s">
        <v>179</v>
      </c>
      <c r="C569" s="254" t="s">
        <v>1712</v>
      </c>
      <c r="D569" s="254" t="s">
        <v>1713</v>
      </c>
      <c r="E569" s="254" t="s">
        <v>1604</v>
      </c>
      <c r="F569" s="255">
        <v>24069130</v>
      </c>
      <c r="G569" s="255">
        <v>0</v>
      </c>
      <c r="H569" s="255">
        <v>0</v>
      </c>
      <c r="I569" s="255">
        <v>24069130</v>
      </c>
      <c r="J569" s="256" t="s">
        <v>7</v>
      </c>
      <c r="K569" s="256" t="s">
        <v>83</v>
      </c>
      <c r="L569" s="256" t="s">
        <v>27</v>
      </c>
      <c r="M569" s="257" t="s">
        <v>1708</v>
      </c>
      <c r="N569" s="258" t="s">
        <v>173</v>
      </c>
      <c r="O569" s="258" t="s">
        <v>1709</v>
      </c>
      <c r="Q569" s="259" t="e">
        <v>#N/A</v>
      </c>
      <c r="R569" s="259" t="e">
        <v>#N/A</v>
      </c>
    </row>
    <row r="570" spans="1:18" ht="14.4">
      <c r="A570" s="253" t="str">
        <f t="shared" si="8"/>
        <v>CRÉDITOS VENCIDOS POR INTERMEDIACIÓN FINANCIERA SECTOR NO FINANCIERO Deudores por Productos Financieros Devengados</v>
      </c>
      <c r="B570" s="254" t="s">
        <v>179</v>
      </c>
      <c r="C570" s="254" t="s">
        <v>1714</v>
      </c>
      <c r="D570" s="254" t="s">
        <v>1715</v>
      </c>
      <c r="E570" s="254" t="s">
        <v>1607</v>
      </c>
      <c r="F570" s="255">
        <v>416848</v>
      </c>
      <c r="G570" s="255">
        <v>0</v>
      </c>
      <c r="H570" s="255">
        <v>0</v>
      </c>
      <c r="I570" s="255">
        <v>416848</v>
      </c>
      <c r="J570" s="256" t="s">
        <v>7</v>
      </c>
      <c r="K570" s="256" t="s">
        <v>83</v>
      </c>
      <c r="L570" s="256" t="s">
        <v>27</v>
      </c>
      <c r="M570" s="257" t="s">
        <v>1708</v>
      </c>
      <c r="N570" s="258" t="s">
        <v>173</v>
      </c>
      <c r="O570" s="258" t="s">
        <v>1709</v>
      </c>
      <c r="Q570" s="259" t="e">
        <v>#N/A</v>
      </c>
      <c r="R570" s="259" t="e">
        <v>#N/A</v>
      </c>
    </row>
    <row r="571" spans="1:18" ht="14.4">
      <c r="A571" s="253" t="str">
        <f t="shared" si="8"/>
        <v>CRÉDITOS VENCIDOS POR INTERMEDIACIÓN FINANCIERA SECTOR NO FINANCIERO Deudores por Productos Financieros Devengados</v>
      </c>
      <c r="B571" s="254" t="s">
        <v>168</v>
      </c>
      <c r="C571" s="254" t="s">
        <v>1716</v>
      </c>
      <c r="D571" s="254" t="s">
        <v>1717</v>
      </c>
      <c r="E571" s="254" t="s">
        <v>1613</v>
      </c>
      <c r="F571" s="255">
        <v>0</v>
      </c>
      <c r="G571" s="255">
        <v>2086.41</v>
      </c>
      <c r="H571" s="255">
        <v>15185664</v>
      </c>
      <c r="I571" s="255">
        <v>15185664</v>
      </c>
      <c r="J571" s="256" t="s">
        <v>7</v>
      </c>
      <c r="K571" s="256" t="s">
        <v>83</v>
      </c>
      <c r="L571" s="256" t="s">
        <v>27</v>
      </c>
      <c r="M571" s="257" t="s">
        <v>1708</v>
      </c>
      <c r="N571" s="258" t="s">
        <v>173</v>
      </c>
      <c r="O571" s="258" t="s">
        <v>1709</v>
      </c>
      <c r="Q571" s="259" t="e">
        <v>#N/A</v>
      </c>
      <c r="R571" s="259" t="e">
        <v>#N/A</v>
      </c>
    </row>
    <row r="572" spans="1:18" ht="14.4">
      <c r="A572" s="253" t="str">
        <f t="shared" si="8"/>
        <v>CRÉDITOS VENCIDOS POR INTERMEDIACIÓN FINANCIERA SECTOR NO FINANCIERO Deudores por Productos Financieros Devengados</v>
      </c>
      <c r="B572" s="254" t="s">
        <v>179</v>
      </c>
      <c r="C572" s="254" t="s">
        <v>1718</v>
      </c>
      <c r="D572" s="254" t="s">
        <v>1719</v>
      </c>
      <c r="E572" s="254" t="s">
        <v>1616</v>
      </c>
      <c r="F572" s="255">
        <v>26087755</v>
      </c>
      <c r="G572" s="255">
        <v>0</v>
      </c>
      <c r="H572" s="255">
        <v>0</v>
      </c>
      <c r="I572" s="255">
        <v>26087755</v>
      </c>
      <c r="J572" s="256" t="s">
        <v>7</v>
      </c>
      <c r="K572" s="256" t="s">
        <v>83</v>
      </c>
      <c r="L572" s="256" t="s">
        <v>27</v>
      </c>
      <c r="M572" s="257" t="s">
        <v>1708</v>
      </c>
      <c r="N572" s="258" t="s">
        <v>173</v>
      </c>
      <c r="O572" s="258" t="s">
        <v>1709</v>
      </c>
      <c r="Q572" s="259" t="e">
        <v>#N/A</v>
      </c>
      <c r="R572" s="259" t="e">
        <v>#N/A</v>
      </c>
    </row>
    <row r="573" spans="1:18" ht="14.4">
      <c r="A573" s="253" t="str">
        <f t="shared" si="8"/>
        <v>CRÉDITOS VENCIDOS POR INTERMEDIACIÓN FINANCIERA SECTOR NO FINANCIERO Deudores por Productos Financieros Devengados</v>
      </c>
      <c r="B573" s="254" t="s">
        <v>168</v>
      </c>
      <c r="C573" s="254" t="s">
        <v>1720</v>
      </c>
      <c r="D573" s="254" t="s">
        <v>1721</v>
      </c>
      <c r="E573" s="254" t="s">
        <v>1646</v>
      </c>
      <c r="F573" s="255">
        <v>0</v>
      </c>
      <c r="G573" s="255">
        <v>2919</v>
      </c>
      <c r="H573" s="255">
        <v>21245562</v>
      </c>
      <c r="I573" s="255">
        <v>21245562</v>
      </c>
      <c r="J573" s="256" t="s">
        <v>7</v>
      </c>
      <c r="K573" s="256" t="s">
        <v>83</v>
      </c>
      <c r="L573" s="256" t="s">
        <v>27</v>
      </c>
      <c r="M573" s="257" t="s">
        <v>1708</v>
      </c>
      <c r="N573" s="258" t="s">
        <v>173</v>
      </c>
      <c r="O573" s="258" t="s">
        <v>1709</v>
      </c>
      <c r="Q573" s="259" t="e">
        <v>#N/A</v>
      </c>
      <c r="R573" s="259" t="e">
        <v>#N/A</v>
      </c>
    </row>
    <row r="574" spans="1:18" ht="14.4">
      <c r="A574" s="253" t="str">
        <f t="shared" si="8"/>
        <v>CRÉDITOS VENCIDOS POR INTERMEDIACIÓN FINANCIERA SECTOR NO FINANCIERO Deudores por Productos Financieros Devengados</v>
      </c>
      <c r="B574" s="254" t="s">
        <v>179</v>
      </c>
      <c r="C574" s="254" t="s">
        <v>1722</v>
      </c>
      <c r="D574" s="254" t="s">
        <v>1723</v>
      </c>
      <c r="E574" s="254" t="s">
        <v>1619</v>
      </c>
      <c r="F574" s="255">
        <v>370998918</v>
      </c>
      <c r="G574" s="255">
        <v>0</v>
      </c>
      <c r="H574" s="255">
        <v>0</v>
      </c>
      <c r="I574" s="255">
        <v>370998918</v>
      </c>
      <c r="J574" s="256" t="s">
        <v>7</v>
      </c>
      <c r="K574" s="256" t="s">
        <v>83</v>
      </c>
      <c r="L574" s="256" t="s">
        <v>27</v>
      </c>
      <c r="M574" s="257" t="s">
        <v>1708</v>
      </c>
      <c r="N574" s="258" t="s">
        <v>173</v>
      </c>
      <c r="O574" s="258" t="s">
        <v>1709</v>
      </c>
      <c r="Q574" s="259" t="e">
        <v>#N/A</v>
      </c>
      <c r="R574" s="259" t="e">
        <v>#N/A</v>
      </c>
    </row>
    <row r="575" spans="1:18" ht="14.4">
      <c r="A575" s="253" t="str">
        <f t="shared" si="8"/>
        <v>CRÉDITOS VENCIDOS POR INTERMEDIACIÓN FINANCIERA SECTOR NO FINANCIERO Deudores por Productos Financieros Devengados</v>
      </c>
      <c r="B575" s="254" t="s">
        <v>179</v>
      </c>
      <c r="C575" s="254" t="s">
        <v>1724</v>
      </c>
      <c r="D575" s="254" t="s">
        <v>1725</v>
      </c>
      <c r="E575" s="254" t="s">
        <v>1726</v>
      </c>
      <c r="F575" s="255">
        <v>847184526</v>
      </c>
      <c r="G575" s="255">
        <v>0</v>
      </c>
      <c r="H575" s="255">
        <v>0</v>
      </c>
      <c r="I575" s="255">
        <v>847184526</v>
      </c>
      <c r="J575" s="256" t="s">
        <v>7</v>
      </c>
      <c r="K575" s="256" t="s">
        <v>83</v>
      </c>
      <c r="L575" s="256" t="s">
        <v>27</v>
      </c>
      <c r="M575" s="257" t="s">
        <v>1708</v>
      </c>
      <c r="N575" s="258" t="s">
        <v>173</v>
      </c>
      <c r="O575" s="258" t="s">
        <v>1709</v>
      </c>
      <c r="Q575" s="259" t="e">
        <v>#N/A</v>
      </c>
      <c r="R575" s="259" t="e">
        <v>#N/A</v>
      </c>
    </row>
    <row r="576" spans="1:18" ht="14.4">
      <c r="A576" s="253" t="str">
        <f t="shared" si="8"/>
        <v>CRÉDITOS VENCIDOS POR INTERMEDIACIÓN FINANCIERA SECTOR NO FINANCIERO Deudores por Productos Financieros Devengados</v>
      </c>
      <c r="B576" s="254" t="s">
        <v>179</v>
      </c>
      <c r="C576" s="254" t="s">
        <v>1727</v>
      </c>
      <c r="D576" s="254" t="s">
        <v>1728</v>
      </c>
      <c r="E576" s="254" t="s">
        <v>1622</v>
      </c>
      <c r="F576" s="255">
        <v>17801558</v>
      </c>
      <c r="G576" s="255">
        <v>0</v>
      </c>
      <c r="H576" s="255">
        <v>0</v>
      </c>
      <c r="I576" s="255">
        <v>17801558</v>
      </c>
      <c r="J576" s="256" t="s">
        <v>7</v>
      </c>
      <c r="K576" s="256" t="s">
        <v>83</v>
      </c>
      <c r="L576" s="256" t="s">
        <v>27</v>
      </c>
      <c r="M576" s="257" t="s">
        <v>1708</v>
      </c>
      <c r="N576" s="258" t="s">
        <v>173</v>
      </c>
      <c r="O576" s="258" t="s">
        <v>1709</v>
      </c>
      <c r="Q576" s="259" t="e">
        <v>#N/A</v>
      </c>
      <c r="R576" s="259" t="e">
        <v>#N/A</v>
      </c>
    </row>
    <row r="577" spans="1:18" ht="14.4">
      <c r="A577" s="253" t="str">
        <f t="shared" si="8"/>
        <v>CRÉDITOS VENCIDOS POR INTERMEDIACIÓN FINANCIERA SECTOR NO FINANCIERO Deudores por Productos Financieros Devengados</v>
      </c>
      <c r="B577" s="254" t="s">
        <v>168</v>
      </c>
      <c r="C577" s="254" t="s">
        <v>1729</v>
      </c>
      <c r="D577" s="254" t="s">
        <v>1730</v>
      </c>
      <c r="E577" s="254" t="s">
        <v>1601</v>
      </c>
      <c r="F577" s="255">
        <v>0</v>
      </c>
      <c r="G577" s="255">
        <v>-8.01</v>
      </c>
      <c r="H577" s="255">
        <v>-58300</v>
      </c>
      <c r="I577" s="255">
        <v>-58300</v>
      </c>
      <c r="J577" s="256" t="s">
        <v>7</v>
      </c>
      <c r="K577" s="256" t="s">
        <v>83</v>
      </c>
      <c r="L577" s="256" t="s">
        <v>27</v>
      </c>
      <c r="M577" s="257" t="s">
        <v>1731</v>
      </c>
      <c r="N577" s="258" t="s">
        <v>173</v>
      </c>
      <c r="O577" s="258" t="s">
        <v>1709</v>
      </c>
      <c r="Q577" s="259" t="e">
        <v>#N/A</v>
      </c>
      <c r="R577" s="259" t="e">
        <v>#N/A</v>
      </c>
    </row>
    <row r="578" spans="1:18" ht="14.4">
      <c r="A578" s="253" t="str">
        <f t="shared" si="8"/>
        <v>CRÉDITOS VENCIDOS POR INTERMEDIACIÓN FINANCIERA SECTOR NO FINANCIERO Deudores por Productos Financieros Devengados</v>
      </c>
      <c r="B578" s="254" t="s">
        <v>179</v>
      </c>
      <c r="C578" s="254" t="s">
        <v>1732</v>
      </c>
      <c r="D578" s="254" t="s">
        <v>1733</v>
      </c>
      <c r="E578" s="254" t="s">
        <v>1604</v>
      </c>
      <c r="F578" s="255">
        <v>-1862344</v>
      </c>
      <c r="G578" s="255">
        <v>0</v>
      </c>
      <c r="H578" s="255">
        <v>0</v>
      </c>
      <c r="I578" s="255">
        <v>-1862344</v>
      </c>
      <c r="J578" s="256" t="s">
        <v>7</v>
      </c>
      <c r="K578" s="256" t="s">
        <v>83</v>
      </c>
      <c r="L578" s="256" t="s">
        <v>27</v>
      </c>
      <c r="M578" s="257" t="s">
        <v>1731</v>
      </c>
      <c r="N578" s="258" t="s">
        <v>173</v>
      </c>
      <c r="O578" s="258" t="s">
        <v>1709</v>
      </c>
      <c r="Q578" s="259" t="e">
        <v>#N/A</v>
      </c>
      <c r="R578" s="259" t="e">
        <v>#N/A</v>
      </c>
    </row>
    <row r="579" spans="1:18" ht="14.4">
      <c r="A579" s="253" t="str">
        <f t="shared" si="8"/>
        <v>CRÉDITOS VENCIDOS POR INTERMEDIACIÓN FINANCIERA SECTOR NO FINANCIERO Deudores por Productos Financieros Devengados</v>
      </c>
      <c r="B579" s="254" t="s">
        <v>179</v>
      </c>
      <c r="C579" s="254" t="s">
        <v>1734</v>
      </c>
      <c r="D579" s="254" t="s">
        <v>1735</v>
      </c>
      <c r="E579" s="254" t="s">
        <v>1607</v>
      </c>
      <c r="F579" s="255">
        <v>-393735</v>
      </c>
      <c r="G579" s="255">
        <v>0</v>
      </c>
      <c r="H579" s="255">
        <v>0</v>
      </c>
      <c r="I579" s="255">
        <v>-393735</v>
      </c>
      <c r="J579" s="256" t="s">
        <v>7</v>
      </c>
      <c r="K579" s="256" t="s">
        <v>83</v>
      </c>
      <c r="L579" s="256" t="s">
        <v>27</v>
      </c>
      <c r="M579" s="257" t="s">
        <v>1731</v>
      </c>
      <c r="N579" s="258" t="s">
        <v>173</v>
      </c>
      <c r="O579" s="258" t="s">
        <v>1709</v>
      </c>
      <c r="Q579" s="259" t="e">
        <v>#N/A</v>
      </c>
      <c r="R579" s="259" t="e">
        <v>#N/A</v>
      </c>
    </row>
    <row r="580" spans="1:18" ht="14.4">
      <c r="A580" s="253" t="str">
        <f t="shared" si="8"/>
        <v>CRÉDITOS VENCIDOS POR INTERMEDIACIÓN FINANCIERA SECTOR NO FINANCIERO Deudores por Productos Financieros Devengados</v>
      </c>
      <c r="B580" s="254" t="s">
        <v>179</v>
      </c>
      <c r="C580" s="254" t="s">
        <v>1736</v>
      </c>
      <c r="D580" s="254" t="s">
        <v>1737</v>
      </c>
      <c r="E580" s="254" t="s">
        <v>1610</v>
      </c>
      <c r="F580" s="255">
        <v>-237022</v>
      </c>
      <c r="G580" s="255">
        <v>0</v>
      </c>
      <c r="H580" s="255">
        <v>0</v>
      </c>
      <c r="I580" s="255">
        <v>-237022</v>
      </c>
      <c r="J580" s="256" t="s">
        <v>7</v>
      </c>
      <c r="K580" s="256" t="s">
        <v>83</v>
      </c>
      <c r="L580" s="256" t="s">
        <v>27</v>
      </c>
      <c r="M580" s="257" t="s">
        <v>1731</v>
      </c>
      <c r="N580" s="258" t="s">
        <v>173</v>
      </c>
      <c r="O580" s="258" t="s">
        <v>1709</v>
      </c>
      <c r="Q580" s="259" t="e">
        <v>#N/A</v>
      </c>
      <c r="R580" s="259" t="e">
        <v>#N/A</v>
      </c>
    </row>
    <row r="581" spans="1:18" ht="14.4">
      <c r="A581" s="253" t="str">
        <f t="shared" si="8"/>
        <v>CRÉDITOS VENCIDOS POR INTERMEDIACIÓN FINANCIERA SECTOR NO FINANCIERO Deudores por Productos Financieros Devengados</v>
      </c>
      <c r="B581" s="254" t="s">
        <v>168</v>
      </c>
      <c r="C581" s="254" t="s">
        <v>1738</v>
      </c>
      <c r="D581" s="254" t="s">
        <v>1739</v>
      </c>
      <c r="E581" s="254" t="s">
        <v>1613</v>
      </c>
      <c r="F581" s="255">
        <v>0</v>
      </c>
      <c r="G581" s="255">
        <v>-223.98</v>
      </c>
      <c r="H581" s="255">
        <v>-1630209</v>
      </c>
      <c r="I581" s="255">
        <v>-1630209</v>
      </c>
      <c r="J581" s="256" t="s">
        <v>7</v>
      </c>
      <c r="K581" s="256" t="s">
        <v>83</v>
      </c>
      <c r="L581" s="256" t="s">
        <v>27</v>
      </c>
      <c r="M581" s="257" t="s">
        <v>1731</v>
      </c>
      <c r="N581" s="258" t="s">
        <v>173</v>
      </c>
      <c r="O581" s="258" t="s">
        <v>1709</v>
      </c>
      <c r="Q581" s="259" t="e">
        <v>#N/A</v>
      </c>
      <c r="R581" s="259" t="e">
        <v>#N/A</v>
      </c>
    </row>
    <row r="582" spans="1:18" ht="14.4">
      <c r="A582" s="253" t="str">
        <f t="shared" ref="A582:A645" si="9">CONCATENATE(K582,L582)</f>
        <v>CRÉDITOS VENCIDOS POR INTERMEDIACIÓN FINANCIERA SECTOR NO FINANCIERO Deudores por Productos Financieros Devengados</v>
      </c>
      <c r="B582" s="254" t="s">
        <v>179</v>
      </c>
      <c r="C582" s="254" t="s">
        <v>1740</v>
      </c>
      <c r="D582" s="254" t="s">
        <v>1741</v>
      </c>
      <c r="E582" s="254" t="s">
        <v>1616</v>
      </c>
      <c r="F582" s="255">
        <v>-7308216</v>
      </c>
      <c r="G582" s="255">
        <v>0</v>
      </c>
      <c r="H582" s="255">
        <v>0</v>
      </c>
      <c r="I582" s="255">
        <v>-7308216</v>
      </c>
      <c r="J582" s="256" t="s">
        <v>7</v>
      </c>
      <c r="K582" s="256" t="s">
        <v>83</v>
      </c>
      <c r="L582" s="256" t="s">
        <v>27</v>
      </c>
      <c r="M582" s="257" t="s">
        <v>1731</v>
      </c>
      <c r="N582" s="258" t="s">
        <v>173</v>
      </c>
      <c r="O582" s="258" t="s">
        <v>1709</v>
      </c>
      <c r="Q582" s="259" t="e">
        <v>#N/A</v>
      </c>
      <c r="R582" s="259" t="e">
        <v>#N/A</v>
      </c>
    </row>
    <row r="583" spans="1:18" ht="14.4">
      <c r="A583" s="253" t="str">
        <f t="shared" si="9"/>
        <v>CRÉDITOS VENCIDOS POR INTERMEDIACIÓN FINANCIERA SECTOR NO FINANCIERO Deudores por Productos Financieros Devengados</v>
      </c>
      <c r="B583" s="254" t="s">
        <v>168</v>
      </c>
      <c r="C583" s="254" t="s">
        <v>1742</v>
      </c>
      <c r="D583" s="254" t="s">
        <v>1743</v>
      </c>
      <c r="E583" s="254" t="s">
        <v>1646</v>
      </c>
      <c r="F583" s="255">
        <v>0</v>
      </c>
      <c r="G583" s="255">
        <v>-259.92</v>
      </c>
      <c r="H583" s="255">
        <v>-1891794</v>
      </c>
      <c r="I583" s="255">
        <v>-1891794</v>
      </c>
      <c r="J583" s="256" t="s">
        <v>7</v>
      </c>
      <c r="K583" s="256" t="s">
        <v>83</v>
      </c>
      <c r="L583" s="256" t="s">
        <v>27</v>
      </c>
      <c r="M583" s="257" t="s">
        <v>1731</v>
      </c>
      <c r="N583" s="258" t="s">
        <v>173</v>
      </c>
      <c r="O583" s="258" t="s">
        <v>1709</v>
      </c>
      <c r="Q583" s="259" t="e">
        <v>#N/A</v>
      </c>
      <c r="R583" s="259" t="e">
        <v>#N/A</v>
      </c>
    </row>
    <row r="584" spans="1:18" ht="14.4">
      <c r="A584" s="253" t="str">
        <f t="shared" si="9"/>
        <v>CRÉDITOS VENCIDOS POR INTERMEDIACIÓN FINANCIERA SECTOR NO FINANCIERO Deudores por Productos Financieros Devengados</v>
      </c>
      <c r="B584" s="254" t="s">
        <v>179</v>
      </c>
      <c r="C584" s="254" t="s">
        <v>1744</v>
      </c>
      <c r="D584" s="254" t="s">
        <v>1745</v>
      </c>
      <c r="E584" s="254" t="s">
        <v>1619</v>
      </c>
      <c r="F584" s="255">
        <v>-44298365</v>
      </c>
      <c r="G584" s="255">
        <v>0</v>
      </c>
      <c r="H584" s="255">
        <v>0</v>
      </c>
      <c r="I584" s="255">
        <v>-44298365</v>
      </c>
      <c r="J584" s="256" t="s">
        <v>7</v>
      </c>
      <c r="K584" s="256" t="s">
        <v>83</v>
      </c>
      <c r="L584" s="256" t="s">
        <v>27</v>
      </c>
      <c r="M584" s="257" t="s">
        <v>1731</v>
      </c>
      <c r="N584" s="258" t="s">
        <v>173</v>
      </c>
      <c r="O584" s="258" t="s">
        <v>1709</v>
      </c>
      <c r="Q584" s="259" t="e">
        <v>#N/A</v>
      </c>
      <c r="R584" s="259" t="e">
        <v>#N/A</v>
      </c>
    </row>
    <row r="585" spans="1:18" ht="14.4">
      <c r="A585" s="253" t="str">
        <f t="shared" si="9"/>
        <v>CRÉDITOS VENCIDOS POR INTERMEDIACIÓN FINANCIERA SECTOR NO FINANCIERO Deudores por Productos Financieros Devengados</v>
      </c>
      <c r="B585" s="254" t="s">
        <v>179</v>
      </c>
      <c r="C585" s="254" t="s">
        <v>1746</v>
      </c>
      <c r="D585" s="254" t="s">
        <v>1747</v>
      </c>
      <c r="E585" s="254" t="s">
        <v>1748</v>
      </c>
      <c r="F585" s="255">
        <v>-4474486</v>
      </c>
      <c r="G585" s="255">
        <v>0</v>
      </c>
      <c r="H585" s="255">
        <v>0</v>
      </c>
      <c r="I585" s="255">
        <v>-4474486</v>
      </c>
      <c r="J585" s="256" t="s">
        <v>7</v>
      </c>
      <c r="K585" s="256" t="s">
        <v>83</v>
      </c>
      <c r="L585" s="256" t="s">
        <v>27</v>
      </c>
      <c r="M585" s="257" t="s">
        <v>1731</v>
      </c>
      <c r="N585" s="258" t="s">
        <v>173</v>
      </c>
      <c r="O585" s="258" t="s">
        <v>1709</v>
      </c>
      <c r="Q585" s="259" t="e">
        <v>#N/A</v>
      </c>
      <c r="R585" s="259" t="e">
        <v>#N/A</v>
      </c>
    </row>
    <row r="586" spans="1:18" ht="14.4">
      <c r="A586" s="253" t="str">
        <f t="shared" si="9"/>
        <v>CRÉDITOS VENCIDOS POR INTERMEDIACIÓN FINANCIERA SECTOR NO FINANCIERO Deudores por Productos Financieros Devengados</v>
      </c>
      <c r="B586" s="254" t="s">
        <v>179</v>
      </c>
      <c r="C586" s="254" t="s">
        <v>1749</v>
      </c>
      <c r="D586" s="254" t="s">
        <v>1750</v>
      </c>
      <c r="E586" s="254" t="s">
        <v>1622</v>
      </c>
      <c r="F586" s="255">
        <v>-222334</v>
      </c>
      <c r="G586" s="255">
        <v>0</v>
      </c>
      <c r="H586" s="255">
        <v>0</v>
      </c>
      <c r="I586" s="255">
        <v>-222334</v>
      </c>
      <c r="J586" s="256" t="s">
        <v>7</v>
      </c>
      <c r="K586" s="256" t="s">
        <v>83</v>
      </c>
      <c r="L586" s="256" t="s">
        <v>27</v>
      </c>
      <c r="M586" s="257" t="s">
        <v>1731</v>
      </c>
      <c r="N586" s="258" t="s">
        <v>173</v>
      </c>
      <c r="O586" s="258" t="s">
        <v>1709</v>
      </c>
      <c r="Q586" s="259" t="e">
        <v>#N/A</v>
      </c>
      <c r="R586" s="259" t="e">
        <v>#N/A</v>
      </c>
    </row>
    <row r="587" spans="1:18" ht="14.4">
      <c r="A587" s="253" t="str">
        <f t="shared" si="9"/>
        <v>CRÉDITOS VENCIDOS POR INTERMEDIACIÓN FINANCIERA SECTOR NO FINANCIERO Deudores por Productos Financieros Devengados</v>
      </c>
      <c r="B587" s="254" t="s">
        <v>168</v>
      </c>
      <c r="C587" s="254" t="s">
        <v>1751</v>
      </c>
      <c r="D587" s="254" t="s">
        <v>1752</v>
      </c>
      <c r="E587" s="254" t="s">
        <v>1601</v>
      </c>
      <c r="F587" s="255">
        <v>0</v>
      </c>
      <c r="G587" s="255">
        <v>-89.8</v>
      </c>
      <c r="H587" s="255">
        <v>-653598</v>
      </c>
      <c r="I587" s="255">
        <v>-653598</v>
      </c>
      <c r="J587" s="256" t="s">
        <v>7</v>
      </c>
      <c r="K587" s="256" t="s">
        <v>83</v>
      </c>
      <c r="L587" s="256" t="s">
        <v>27</v>
      </c>
      <c r="M587" s="257" t="s">
        <v>1753</v>
      </c>
      <c r="N587" s="258" t="s">
        <v>173</v>
      </c>
      <c r="O587" s="258" t="s">
        <v>1709</v>
      </c>
      <c r="Q587" s="259" t="e">
        <v>#N/A</v>
      </c>
      <c r="R587" s="259" t="e">
        <v>#N/A</v>
      </c>
    </row>
    <row r="588" spans="1:18" ht="14.4">
      <c r="A588" s="253" t="str">
        <f t="shared" si="9"/>
        <v>CRÉDITOS VENCIDOS POR INTERMEDIACIÓN FINANCIERA SECTOR NO FINANCIERO Deudores por Productos Financieros Devengados</v>
      </c>
      <c r="B588" s="254" t="s">
        <v>179</v>
      </c>
      <c r="C588" s="254" t="s">
        <v>1754</v>
      </c>
      <c r="D588" s="254" t="s">
        <v>1755</v>
      </c>
      <c r="E588" s="254" t="s">
        <v>1604</v>
      </c>
      <c r="F588" s="255">
        <v>-15124264</v>
      </c>
      <c r="G588" s="255">
        <v>0</v>
      </c>
      <c r="H588" s="255">
        <v>0</v>
      </c>
      <c r="I588" s="255">
        <v>-15124264</v>
      </c>
      <c r="J588" s="256" t="s">
        <v>7</v>
      </c>
      <c r="K588" s="256" t="s">
        <v>83</v>
      </c>
      <c r="L588" s="256" t="s">
        <v>27</v>
      </c>
      <c r="M588" s="257" t="s">
        <v>1753</v>
      </c>
      <c r="N588" s="258" t="s">
        <v>173</v>
      </c>
      <c r="O588" s="258" t="s">
        <v>1709</v>
      </c>
      <c r="Q588" s="259" t="e">
        <v>#N/A</v>
      </c>
      <c r="R588" s="259" t="e">
        <v>#N/A</v>
      </c>
    </row>
    <row r="589" spans="1:18" ht="14.4">
      <c r="A589" s="253" t="str">
        <f t="shared" si="9"/>
        <v>CRÉDITOS VENCIDOS POR INTERMEDIACIÓN FINANCIERA SECTOR NO FINANCIERO Deudores por Productos Financieros Devengados</v>
      </c>
      <c r="B589" s="254" t="s">
        <v>179</v>
      </c>
      <c r="C589" s="254" t="s">
        <v>1756</v>
      </c>
      <c r="D589" s="254" t="s">
        <v>1757</v>
      </c>
      <c r="E589" s="254" t="s">
        <v>1610</v>
      </c>
      <c r="F589" s="255">
        <v>-2123601</v>
      </c>
      <c r="G589" s="255">
        <v>0</v>
      </c>
      <c r="H589" s="255">
        <v>0</v>
      </c>
      <c r="I589" s="255">
        <v>-2123601</v>
      </c>
      <c r="J589" s="256" t="s">
        <v>7</v>
      </c>
      <c r="K589" s="256" t="s">
        <v>83</v>
      </c>
      <c r="L589" s="256" t="s">
        <v>27</v>
      </c>
      <c r="M589" s="257" t="s">
        <v>1753</v>
      </c>
      <c r="N589" s="258" t="s">
        <v>173</v>
      </c>
      <c r="O589" s="258" t="s">
        <v>1709</v>
      </c>
      <c r="Q589" s="259" t="e">
        <v>#N/A</v>
      </c>
      <c r="R589" s="259" t="e">
        <v>#N/A</v>
      </c>
    </row>
    <row r="590" spans="1:18" ht="14.4">
      <c r="A590" s="253" t="str">
        <f t="shared" si="9"/>
        <v>CRÉDITOS VENCIDOS POR INTERMEDIACIÓN FINANCIERA SECTOR NO FINANCIERO Deudores por Productos Financieros Devengados</v>
      </c>
      <c r="B590" s="254" t="s">
        <v>168</v>
      </c>
      <c r="C590" s="254" t="s">
        <v>1758</v>
      </c>
      <c r="D590" s="254" t="s">
        <v>1759</v>
      </c>
      <c r="E590" s="254" t="s">
        <v>1613</v>
      </c>
      <c r="F590" s="255">
        <v>0</v>
      </c>
      <c r="G590" s="255">
        <v>-904.13</v>
      </c>
      <c r="H590" s="255">
        <v>-6580593</v>
      </c>
      <c r="I590" s="255">
        <v>-6580593</v>
      </c>
      <c r="J590" s="256" t="s">
        <v>7</v>
      </c>
      <c r="K590" s="256" t="s">
        <v>83</v>
      </c>
      <c r="L590" s="256" t="s">
        <v>27</v>
      </c>
      <c r="M590" s="257" t="s">
        <v>1753</v>
      </c>
      <c r="N590" s="258" t="s">
        <v>173</v>
      </c>
      <c r="O590" s="258" t="s">
        <v>1709</v>
      </c>
      <c r="Q590" s="259" t="e">
        <v>#N/A</v>
      </c>
      <c r="R590" s="259" t="e">
        <v>#N/A</v>
      </c>
    </row>
    <row r="591" spans="1:18" ht="14.4">
      <c r="A591" s="253" t="str">
        <f t="shared" si="9"/>
        <v>CRÉDITOS VENCIDOS POR INTERMEDIACIÓN FINANCIERA SECTOR NO FINANCIERO Deudores por Productos Financieros Devengados</v>
      </c>
      <c r="B591" s="254" t="s">
        <v>179</v>
      </c>
      <c r="C591" s="254" t="s">
        <v>1760</v>
      </c>
      <c r="D591" s="254" t="s">
        <v>1761</v>
      </c>
      <c r="E591" s="254" t="s">
        <v>1616</v>
      </c>
      <c r="F591" s="255">
        <v>-366409636</v>
      </c>
      <c r="G591" s="255">
        <v>0</v>
      </c>
      <c r="H591" s="255">
        <v>0</v>
      </c>
      <c r="I591" s="255">
        <v>-366409636</v>
      </c>
      <c r="J591" s="256" t="s">
        <v>7</v>
      </c>
      <c r="K591" s="256" t="s">
        <v>83</v>
      </c>
      <c r="L591" s="256" t="s">
        <v>27</v>
      </c>
      <c r="M591" s="257" t="s">
        <v>1753</v>
      </c>
      <c r="N591" s="258" t="s">
        <v>173</v>
      </c>
      <c r="O591" s="258" t="s">
        <v>1709</v>
      </c>
      <c r="Q591" s="259" t="e">
        <v>#N/A</v>
      </c>
      <c r="R591" s="259" t="e">
        <v>#N/A</v>
      </c>
    </row>
    <row r="592" spans="1:18" ht="14.4">
      <c r="A592" s="253" t="str">
        <f t="shared" si="9"/>
        <v>CRÉDITOS VENCIDOS POR INTERMEDIACIÓN FINANCIERA SECTOR NO FINANCIERO Deudores por Productos Financieros Devengados</v>
      </c>
      <c r="B592" s="254" t="s">
        <v>168</v>
      </c>
      <c r="C592" s="254" t="s">
        <v>1762</v>
      </c>
      <c r="D592" s="254" t="s">
        <v>1763</v>
      </c>
      <c r="E592" s="254" t="s">
        <v>1646</v>
      </c>
      <c r="F592" s="255">
        <v>0</v>
      </c>
      <c r="G592" s="255">
        <v>-1334.16</v>
      </c>
      <c r="H592" s="255">
        <v>-9710510</v>
      </c>
      <c r="I592" s="255">
        <v>-9710510</v>
      </c>
      <c r="J592" s="256" t="s">
        <v>7</v>
      </c>
      <c r="K592" s="256" t="s">
        <v>83</v>
      </c>
      <c r="L592" s="256" t="s">
        <v>27</v>
      </c>
      <c r="M592" s="257" t="s">
        <v>1753</v>
      </c>
      <c r="N592" s="258" t="s">
        <v>173</v>
      </c>
      <c r="O592" s="258" t="s">
        <v>1709</v>
      </c>
      <c r="Q592" s="259" t="e">
        <v>#N/A</v>
      </c>
      <c r="R592" s="259" t="e">
        <v>#N/A</v>
      </c>
    </row>
    <row r="593" spans="1:18" ht="14.4">
      <c r="A593" s="253" t="str">
        <f t="shared" si="9"/>
        <v>CRÉDITOS VENCIDOS POR INTERMEDIACIÓN FINANCIERA SECTOR NO FINANCIERO Deudores por Productos Financieros Devengados</v>
      </c>
      <c r="B593" s="254" t="s">
        <v>179</v>
      </c>
      <c r="C593" s="254" t="s">
        <v>1764</v>
      </c>
      <c r="D593" s="254" t="s">
        <v>1765</v>
      </c>
      <c r="E593" s="254" t="s">
        <v>1619</v>
      </c>
      <c r="F593" s="255">
        <v>-286715804</v>
      </c>
      <c r="G593" s="255">
        <v>0</v>
      </c>
      <c r="H593" s="255">
        <v>0</v>
      </c>
      <c r="I593" s="255">
        <v>-286715804</v>
      </c>
      <c r="J593" s="256" t="s">
        <v>7</v>
      </c>
      <c r="K593" s="256" t="s">
        <v>83</v>
      </c>
      <c r="L593" s="256" t="s">
        <v>27</v>
      </c>
      <c r="M593" s="257" t="s">
        <v>1753</v>
      </c>
      <c r="N593" s="258" t="s">
        <v>173</v>
      </c>
      <c r="O593" s="258" t="s">
        <v>1709</v>
      </c>
      <c r="Q593" s="259" t="e">
        <v>#N/A</v>
      </c>
      <c r="R593" s="259" t="e">
        <v>#N/A</v>
      </c>
    </row>
    <row r="594" spans="1:18" ht="14.4">
      <c r="A594" s="253" t="str">
        <f t="shared" si="9"/>
        <v>CRÉDITOS VENCIDOS POR INTERMEDIACIÓN FINANCIERA SECTOR NO FINANCIERO Deudores por Productos Financieros Devengados</v>
      </c>
      <c r="B594" s="254" t="s">
        <v>179</v>
      </c>
      <c r="C594" s="254" t="s">
        <v>1766</v>
      </c>
      <c r="D594" s="254" t="s">
        <v>1767</v>
      </c>
      <c r="E594" s="254" t="s">
        <v>1768</v>
      </c>
      <c r="F594" s="255">
        <v>-829576343</v>
      </c>
      <c r="G594" s="255">
        <v>0</v>
      </c>
      <c r="H594" s="255">
        <v>0</v>
      </c>
      <c r="I594" s="255">
        <v>-829576343</v>
      </c>
      <c r="J594" s="256" t="s">
        <v>7</v>
      </c>
      <c r="K594" s="256" t="s">
        <v>83</v>
      </c>
      <c r="L594" s="256" t="s">
        <v>27</v>
      </c>
      <c r="M594" s="257" t="s">
        <v>1753</v>
      </c>
      <c r="N594" s="258" t="s">
        <v>173</v>
      </c>
      <c r="O594" s="258" t="s">
        <v>1709</v>
      </c>
      <c r="Q594" s="259" t="e">
        <v>#N/A</v>
      </c>
      <c r="R594" s="259" t="e">
        <v>#N/A</v>
      </c>
    </row>
    <row r="595" spans="1:18" ht="14.4">
      <c r="A595" s="253" t="str">
        <f t="shared" si="9"/>
        <v>CRÉDITOS VENCIDOS POR INTERMEDIACIÓN FINANCIERA SECTOR NO FINANCIERO Deudores por Productos Financieros Devengados</v>
      </c>
      <c r="B595" s="254" t="s">
        <v>179</v>
      </c>
      <c r="C595" s="254" t="s">
        <v>1769</v>
      </c>
      <c r="D595" s="254" t="s">
        <v>1770</v>
      </c>
      <c r="E595" s="254" t="s">
        <v>1622</v>
      </c>
      <c r="F595" s="255">
        <v>-12286654</v>
      </c>
      <c r="G595" s="255">
        <v>0</v>
      </c>
      <c r="H595" s="255">
        <v>0</v>
      </c>
      <c r="I595" s="255">
        <v>-12286654</v>
      </c>
      <c r="J595" s="256" t="s">
        <v>7</v>
      </c>
      <c r="K595" s="256" t="s">
        <v>83</v>
      </c>
      <c r="L595" s="256" t="s">
        <v>27</v>
      </c>
      <c r="M595" s="257" t="s">
        <v>1753</v>
      </c>
      <c r="N595" s="258" t="s">
        <v>173</v>
      </c>
      <c r="O595" s="258" t="s">
        <v>1709</v>
      </c>
      <c r="Q595" s="259" t="e">
        <v>#N/A</v>
      </c>
      <c r="R595" s="259" t="e">
        <v>#N/A</v>
      </c>
    </row>
    <row r="596" spans="1:18" ht="14.4">
      <c r="A596" s="253" t="str">
        <f t="shared" si="9"/>
        <v>CRÉDITOS VENCIDOS POR INTERMEDIACIÓN FINANCIERA SECTOR NO FINANCIERO Deudores por Productos Financieros Devengados</v>
      </c>
      <c r="B596" s="254" t="s">
        <v>179</v>
      </c>
      <c r="C596" s="254" t="s">
        <v>1771</v>
      </c>
      <c r="D596" s="254" t="s">
        <v>1772</v>
      </c>
      <c r="E596" s="254" t="s">
        <v>1610</v>
      </c>
      <c r="F596" s="255">
        <v>24168805</v>
      </c>
      <c r="G596" s="255">
        <v>0</v>
      </c>
      <c r="H596" s="255">
        <v>0</v>
      </c>
      <c r="I596" s="255">
        <v>24168805</v>
      </c>
      <c r="J596" s="256" t="s">
        <v>7</v>
      </c>
      <c r="K596" s="256" t="s">
        <v>83</v>
      </c>
      <c r="L596" s="256" t="s">
        <v>27</v>
      </c>
      <c r="M596" s="257" t="s">
        <v>1773</v>
      </c>
      <c r="N596" s="258" t="s">
        <v>173</v>
      </c>
      <c r="O596" s="258" t="s">
        <v>1709</v>
      </c>
      <c r="Q596" s="259" t="e">
        <v>#N/A</v>
      </c>
      <c r="R596" s="259" t="e">
        <v>#N/A</v>
      </c>
    </row>
    <row r="597" spans="1:18" ht="14.4">
      <c r="A597" s="253" t="str">
        <f t="shared" si="9"/>
        <v>CRÉDITOS VENCIDOS POR INTERMEDIACIÓN FINANCIERA SECTOR NO FINANCIERO Deudores por Productos Financieros Devengados</v>
      </c>
      <c r="B597" s="254" t="s">
        <v>179</v>
      </c>
      <c r="C597" s="254" t="s">
        <v>1774</v>
      </c>
      <c r="D597" s="254" t="s">
        <v>1775</v>
      </c>
      <c r="E597" s="254" t="s">
        <v>1616</v>
      </c>
      <c r="F597" s="255">
        <v>195149282</v>
      </c>
      <c r="G597" s="255">
        <v>0</v>
      </c>
      <c r="H597" s="255">
        <v>0</v>
      </c>
      <c r="I597" s="255">
        <v>195149282</v>
      </c>
      <c r="J597" s="256" t="s">
        <v>7</v>
      </c>
      <c r="K597" s="256" t="s">
        <v>83</v>
      </c>
      <c r="L597" s="256" t="s">
        <v>27</v>
      </c>
      <c r="M597" s="257" t="s">
        <v>1773</v>
      </c>
      <c r="N597" s="258" t="s">
        <v>173</v>
      </c>
      <c r="O597" s="258" t="s">
        <v>1709</v>
      </c>
      <c r="Q597" s="259" t="e">
        <v>#N/A</v>
      </c>
      <c r="R597" s="259" t="e">
        <v>#N/A</v>
      </c>
    </row>
    <row r="598" spans="1:18" ht="14.4">
      <c r="A598" s="253" t="str">
        <f t="shared" si="9"/>
        <v>CRÉDITOS VENCIDOS POR INTERMEDIACIÓN FINANCIERA SECTOR NO FINANCIERO Deudores por Productos Financieros Devengados</v>
      </c>
      <c r="B598" s="254" t="s">
        <v>168</v>
      </c>
      <c r="C598" s="254" t="s">
        <v>1776</v>
      </c>
      <c r="D598" s="254" t="s">
        <v>1777</v>
      </c>
      <c r="E598" s="254" t="s">
        <v>1646</v>
      </c>
      <c r="F598" s="255">
        <v>0</v>
      </c>
      <c r="G598" s="255">
        <v>3026.72</v>
      </c>
      <c r="H598" s="255">
        <v>22029588</v>
      </c>
      <c r="I598" s="255">
        <v>22029588</v>
      </c>
      <c r="J598" s="256" t="s">
        <v>7</v>
      </c>
      <c r="K598" s="256" t="s">
        <v>83</v>
      </c>
      <c r="L598" s="256" t="s">
        <v>27</v>
      </c>
      <c r="M598" s="257" t="s">
        <v>1773</v>
      </c>
      <c r="N598" s="258" t="s">
        <v>173</v>
      </c>
      <c r="O598" s="258" t="s">
        <v>1709</v>
      </c>
      <c r="Q598" s="259" t="e">
        <v>#N/A</v>
      </c>
      <c r="R598" s="259" t="e">
        <v>#N/A</v>
      </c>
    </row>
    <row r="599" spans="1:18" ht="14.4">
      <c r="A599" s="253" t="str">
        <f t="shared" si="9"/>
        <v>CRÉDITOS VENCIDOS POR INTERMEDIACIÓN FINANCIERA SECTOR NO FINANCIERO Deudores por Productos Financieros Devengados</v>
      </c>
      <c r="B599" s="254" t="s">
        <v>179</v>
      </c>
      <c r="C599" s="254" t="s">
        <v>1778</v>
      </c>
      <c r="D599" s="254" t="s">
        <v>1779</v>
      </c>
      <c r="E599" s="254" t="s">
        <v>1780</v>
      </c>
      <c r="F599" s="255">
        <v>800189068</v>
      </c>
      <c r="G599" s="255">
        <v>0</v>
      </c>
      <c r="H599" s="255">
        <v>0</v>
      </c>
      <c r="I599" s="255">
        <v>800189068</v>
      </c>
      <c r="J599" s="256" t="s">
        <v>7</v>
      </c>
      <c r="K599" s="256" t="s">
        <v>83</v>
      </c>
      <c r="L599" s="256" t="s">
        <v>27</v>
      </c>
      <c r="M599" s="257" t="s">
        <v>1773</v>
      </c>
      <c r="N599" s="258" t="s">
        <v>173</v>
      </c>
      <c r="O599" s="258" t="s">
        <v>1709</v>
      </c>
      <c r="Q599" s="259" t="e">
        <v>#N/A</v>
      </c>
      <c r="R599" s="259" t="e">
        <v>#N/A</v>
      </c>
    </row>
    <row r="600" spans="1:18" ht="14.4">
      <c r="A600" s="253" t="str">
        <f t="shared" si="9"/>
        <v>CRÉDITOS VENCIDOS POR INTERMEDIACIÓN FINANCIERA SECTOR NO FINANCIERO Deudores por Productos Financieros Devengados</v>
      </c>
      <c r="B600" s="254" t="s">
        <v>179</v>
      </c>
      <c r="C600" s="254" t="s">
        <v>1781</v>
      </c>
      <c r="D600" s="254" t="s">
        <v>1782</v>
      </c>
      <c r="E600" s="254" t="s">
        <v>1768</v>
      </c>
      <c r="F600" s="255">
        <v>714966464</v>
      </c>
      <c r="G600" s="255">
        <v>0</v>
      </c>
      <c r="H600" s="255">
        <v>0</v>
      </c>
      <c r="I600" s="255">
        <v>714966464</v>
      </c>
      <c r="J600" s="256" t="s">
        <v>7</v>
      </c>
      <c r="K600" s="256" t="s">
        <v>83</v>
      </c>
      <c r="L600" s="256" t="s">
        <v>27</v>
      </c>
      <c r="M600" s="257" t="s">
        <v>1773</v>
      </c>
      <c r="N600" s="258" t="s">
        <v>173</v>
      </c>
      <c r="O600" s="258" t="s">
        <v>1709</v>
      </c>
      <c r="Q600" s="259" t="e">
        <v>#N/A</v>
      </c>
      <c r="R600" s="259" t="e">
        <v>#N/A</v>
      </c>
    </row>
    <row r="601" spans="1:18" ht="14.4">
      <c r="A601" s="253" t="str">
        <f t="shared" si="9"/>
        <v>CRÉDITOS VENCIDOS POR INTERMEDIACIÓN FINANCIERA SECTOR NO FINANCIERO Deudores por Productos Financieros Devengados</v>
      </c>
      <c r="B601" s="254" t="s">
        <v>179</v>
      </c>
      <c r="C601" s="254" t="s">
        <v>1783</v>
      </c>
      <c r="D601" s="254" t="s">
        <v>1784</v>
      </c>
      <c r="E601" s="254" t="s">
        <v>1622</v>
      </c>
      <c r="F601" s="255">
        <v>2608782</v>
      </c>
      <c r="G601" s="255">
        <v>0</v>
      </c>
      <c r="H601" s="255">
        <v>0</v>
      </c>
      <c r="I601" s="255">
        <v>2608782</v>
      </c>
      <c r="J601" s="256" t="s">
        <v>7</v>
      </c>
      <c r="K601" s="256" t="s">
        <v>83</v>
      </c>
      <c r="L601" s="256" t="s">
        <v>27</v>
      </c>
      <c r="M601" s="257" t="s">
        <v>1773</v>
      </c>
      <c r="N601" s="258" t="s">
        <v>173</v>
      </c>
      <c r="O601" s="258" t="s">
        <v>1709</v>
      </c>
      <c r="Q601" s="259" t="e">
        <v>#N/A</v>
      </c>
      <c r="R601" s="259" t="e">
        <v>#N/A</v>
      </c>
    </row>
    <row r="602" spans="1:18" ht="14.4">
      <c r="A602" s="253" t="str">
        <f t="shared" si="9"/>
        <v>CRÉDITOS VENCIDOS POR INTERMEDIACIÓN FINANCIERA SECTOR NO FINANCIERO Deudores por Productos Financieros Devengados</v>
      </c>
      <c r="B602" s="254" t="s">
        <v>179</v>
      </c>
      <c r="C602" s="254" t="s">
        <v>1785</v>
      </c>
      <c r="D602" s="254" t="s">
        <v>1786</v>
      </c>
      <c r="E602" s="254" t="s">
        <v>949</v>
      </c>
      <c r="F602" s="255">
        <v>2659140</v>
      </c>
      <c r="G602" s="255">
        <v>0</v>
      </c>
      <c r="H602" s="255">
        <v>0</v>
      </c>
      <c r="I602" s="255">
        <v>2659140</v>
      </c>
      <c r="J602" s="256" t="s">
        <v>7</v>
      </c>
      <c r="K602" s="256" t="s">
        <v>83</v>
      </c>
      <c r="L602" s="256" t="s">
        <v>27</v>
      </c>
      <c r="M602" s="257" t="s">
        <v>1787</v>
      </c>
      <c r="N602" s="258" t="s">
        <v>173</v>
      </c>
      <c r="O602" s="258" t="s">
        <v>1709</v>
      </c>
      <c r="Q602" s="259" t="e">
        <v>#N/A</v>
      </c>
      <c r="R602" s="259" t="e">
        <v>#N/A</v>
      </c>
    </row>
    <row r="603" spans="1:18" ht="14.4">
      <c r="A603" s="253" t="str">
        <f t="shared" si="9"/>
        <v>CRÉDITOS VENCIDOS POR INTERMEDIACIÓN FINANCIERA SECTOR NO FINANCIERO Deudores por Productos Financieros Devengados</v>
      </c>
      <c r="B603" s="254" t="s">
        <v>179</v>
      </c>
      <c r="C603" s="254" t="s">
        <v>1788</v>
      </c>
      <c r="D603" s="254" t="s">
        <v>1789</v>
      </c>
      <c r="E603" s="254" t="s">
        <v>798</v>
      </c>
      <c r="F603" s="255">
        <v>79113454</v>
      </c>
      <c r="G603" s="255">
        <v>0</v>
      </c>
      <c r="H603" s="255">
        <v>0</v>
      </c>
      <c r="I603" s="255">
        <v>79113454</v>
      </c>
      <c r="J603" s="256" t="s">
        <v>7</v>
      </c>
      <c r="K603" s="256" t="s">
        <v>83</v>
      </c>
      <c r="L603" s="256" t="s">
        <v>27</v>
      </c>
      <c r="M603" s="257" t="s">
        <v>1790</v>
      </c>
      <c r="N603" s="258" t="s">
        <v>173</v>
      </c>
      <c r="O603" s="258" t="s">
        <v>1709</v>
      </c>
      <c r="Q603" s="259" t="e">
        <v>#N/A</v>
      </c>
      <c r="R603" s="259" t="e">
        <v>#N/A</v>
      </c>
    </row>
    <row r="604" spans="1:18" ht="14.4">
      <c r="A604" s="253" t="str">
        <f t="shared" si="9"/>
        <v>CRÉDITOS VENCIDOS POR INTERMEDIACIÓN FINANCIERA SECTOR NO FINANCIERO Deudores por Productos Financieros Devengados</v>
      </c>
      <c r="B604" s="254" t="s">
        <v>168</v>
      </c>
      <c r="C604" s="254" t="s">
        <v>1791</v>
      </c>
      <c r="D604" s="254" t="s">
        <v>1792</v>
      </c>
      <c r="E604" s="254" t="s">
        <v>1793</v>
      </c>
      <c r="F604" s="255">
        <v>0</v>
      </c>
      <c r="G604" s="255">
        <v>3278.55</v>
      </c>
      <c r="H604" s="255">
        <v>23862500</v>
      </c>
      <c r="I604" s="255">
        <v>23862500</v>
      </c>
      <c r="J604" s="256" t="s">
        <v>7</v>
      </c>
      <c r="K604" s="256" t="s">
        <v>83</v>
      </c>
      <c r="L604" s="256" t="s">
        <v>27</v>
      </c>
      <c r="M604" s="257" t="s">
        <v>1790</v>
      </c>
      <c r="N604" s="258" t="s">
        <v>173</v>
      </c>
      <c r="O604" s="258" t="s">
        <v>1709</v>
      </c>
      <c r="Q604" s="259" t="e">
        <v>#N/A</v>
      </c>
      <c r="R604" s="259" t="e">
        <v>#N/A</v>
      </c>
    </row>
    <row r="605" spans="1:18" ht="14.4">
      <c r="A605" s="253" t="str">
        <f t="shared" si="9"/>
        <v>CRÉDITOS VENCIDOS POR INTERMEDIACIÓN FINANCIERA SECTOR NO FINANCIERO Deudores por Productos Financieros Devengados</v>
      </c>
      <c r="B605" s="254" t="s">
        <v>179</v>
      </c>
      <c r="C605" s="254" t="s">
        <v>1794</v>
      </c>
      <c r="D605" s="254" t="s">
        <v>1795</v>
      </c>
      <c r="E605" s="254" t="s">
        <v>1610</v>
      </c>
      <c r="F605" s="255">
        <v>-4050849</v>
      </c>
      <c r="G605" s="255">
        <v>0</v>
      </c>
      <c r="H605" s="255">
        <v>0</v>
      </c>
      <c r="I605" s="255">
        <v>-4050849</v>
      </c>
      <c r="J605" s="256" t="s">
        <v>7</v>
      </c>
      <c r="K605" s="256" t="s">
        <v>83</v>
      </c>
      <c r="L605" s="256" t="s">
        <v>27</v>
      </c>
      <c r="M605" s="257" t="s">
        <v>1796</v>
      </c>
      <c r="N605" s="258" t="s">
        <v>173</v>
      </c>
      <c r="O605" s="258" t="s">
        <v>1709</v>
      </c>
      <c r="Q605" s="259" t="e">
        <v>#N/A</v>
      </c>
      <c r="R605" s="259" t="e">
        <v>#N/A</v>
      </c>
    </row>
    <row r="606" spans="1:18" ht="14.4">
      <c r="A606" s="253" t="str">
        <f t="shared" si="9"/>
        <v>CRÉDITOS VENCIDOS POR INTERMEDIACIÓN FINANCIERA SECTOR NO FINANCIERO Deudores por Productos Financieros Devengados</v>
      </c>
      <c r="B606" s="254" t="s">
        <v>179</v>
      </c>
      <c r="C606" s="254" t="s">
        <v>1797</v>
      </c>
      <c r="D606" s="254" t="s">
        <v>1798</v>
      </c>
      <c r="E606" s="254" t="s">
        <v>1616</v>
      </c>
      <c r="F606" s="255">
        <v>-17923589</v>
      </c>
      <c r="G606" s="255">
        <v>0</v>
      </c>
      <c r="H606" s="255">
        <v>0</v>
      </c>
      <c r="I606" s="255">
        <v>-17923589</v>
      </c>
      <c r="J606" s="256" t="s">
        <v>7</v>
      </c>
      <c r="K606" s="256" t="s">
        <v>83</v>
      </c>
      <c r="L606" s="256" t="s">
        <v>27</v>
      </c>
      <c r="M606" s="257" t="s">
        <v>1796</v>
      </c>
      <c r="N606" s="258" t="s">
        <v>173</v>
      </c>
      <c r="O606" s="258" t="s">
        <v>1709</v>
      </c>
      <c r="Q606" s="259" t="e">
        <v>#N/A</v>
      </c>
      <c r="R606" s="259" t="e">
        <v>#N/A</v>
      </c>
    </row>
    <row r="607" spans="1:18" ht="14.4">
      <c r="A607" s="253" t="str">
        <f t="shared" si="9"/>
        <v>CRÉDITOS VENCIDOS POR INTERMEDIACIÓN FINANCIERA SECTOR NO FINANCIERO Deudores por Productos Financieros Devengados</v>
      </c>
      <c r="B607" s="254" t="s">
        <v>168</v>
      </c>
      <c r="C607" s="254" t="s">
        <v>1799</v>
      </c>
      <c r="D607" s="254" t="s">
        <v>1800</v>
      </c>
      <c r="E607" s="254" t="s">
        <v>1646</v>
      </c>
      <c r="F607" s="255">
        <v>0</v>
      </c>
      <c r="G607" s="255">
        <v>-355.95</v>
      </c>
      <c r="H607" s="255">
        <v>-2590736</v>
      </c>
      <c r="I607" s="255">
        <v>-2590736</v>
      </c>
      <c r="J607" s="256" t="s">
        <v>7</v>
      </c>
      <c r="K607" s="256" t="s">
        <v>83</v>
      </c>
      <c r="L607" s="256" t="s">
        <v>27</v>
      </c>
      <c r="M607" s="257" t="s">
        <v>1796</v>
      </c>
      <c r="N607" s="258" t="s">
        <v>173</v>
      </c>
      <c r="O607" s="258" t="s">
        <v>1709</v>
      </c>
      <c r="Q607" s="259" t="e">
        <v>#N/A</v>
      </c>
      <c r="R607" s="259" t="e">
        <v>#N/A</v>
      </c>
    </row>
    <row r="608" spans="1:18" ht="14.4">
      <c r="A608" s="253" t="str">
        <f t="shared" si="9"/>
        <v>CRÉDITOS VENCIDOS POR INTERMEDIACIÓN FINANCIERA SECTOR NO FINANCIERO Deudores por Productos Financieros Devengados</v>
      </c>
      <c r="B608" s="254" t="s">
        <v>179</v>
      </c>
      <c r="C608" s="254" t="s">
        <v>1801</v>
      </c>
      <c r="D608" s="254" t="s">
        <v>1802</v>
      </c>
      <c r="E608" s="254" t="s">
        <v>1803</v>
      </c>
      <c r="F608" s="255">
        <v>-187208792</v>
      </c>
      <c r="G608" s="255">
        <v>0</v>
      </c>
      <c r="H608" s="255">
        <v>0</v>
      </c>
      <c r="I608" s="255">
        <v>-187208792</v>
      </c>
      <c r="J608" s="256" t="s">
        <v>7</v>
      </c>
      <c r="K608" s="256" t="s">
        <v>83</v>
      </c>
      <c r="L608" s="256" t="s">
        <v>27</v>
      </c>
      <c r="M608" s="257" t="s">
        <v>1796</v>
      </c>
      <c r="N608" s="258" t="s">
        <v>173</v>
      </c>
      <c r="O608" s="258" t="s">
        <v>1709</v>
      </c>
      <c r="Q608" s="259" t="e">
        <v>#N/A</v>
      </c>
      <c r="R608" s="259" t="e">
        <v>#N/A</v>
      </c>
    </row>
    <row r="609" spans="1:18" ht="14.4">
      <c r="A609" s="253" t="str">
        <f t="shared" si="9"/>
        <v>CRÉDITOS VENCIDOS POR INTERMEDIACIÓN FINANCIERA SECTOR NO FINANCIERO Deudores por Productos Financieros Devengados</v>
      </c>
      <c r="B609" s="254" t="s">
        <v>179</v>
      </c>
      <c r="C609" s="254" t="s">
        <v>1804</v>
      </c>
      <c r="D609" s="254" t="s">
        <v>1805</v>
      </c>
      <c r="E609" s="254" t="s">
        <v>1768</v>
      </c>
      <c r="F609" s="255">
        <v>-15310459</v>
      </c>
      <c r="G609" s="255">
        <v>0</v>
      </c>
      <c r="H609" s="255">
        <v>0</v>
      </c>
      <c r="I609" s="255">
        <v>-15310459</v>
      </c>
      <c r="J609" s="256" t="s">
        <v>7</v>
      </c>
      <c r="K609" s="256" t="s">
        <v>83</v>
      </c>
      <c r="L609" s="256" t="s">
        <v>27</v>
      </c>
      <c r="M609" s="257" t="s">
        <v>1796</v>
      </c>
      <c r="N609" s="258" t="s">
        <v>173</v>
      </c>
      <c r="O609" s="258" t="s">
        <v>1709</v>
      </c>
      <c r="Q609" s="259" t="e">
        <v>#N/A</v>
      </c>
      <c r="R609" s="259" t="e">
        <v>#N/A</v>
      </c>
    </row>
    <row r="610" spans="1:18" ht="14.4">
      <c r="A610" s="253" t="str">
        <f t="shared" si="9"/>
        <v>CRÉDITOS VENCIDOS POR INTERMEDIACIÓN FINANCIERA SECTOR NO FINANCIERO Deudores por Productos Financieros Devengados</v>
      </c>
      <c r="B610" s="254" t="s">
        <v>179</v>
      </c>
      <c r="C610" s="254" t="s">
        <v>1806</v>
      </c>
      <c r="D610" s="254" t="s">
        <v>1807</v>
      </c>
      <c r="E610" s="254" t="s">
        <v>1622</v>
      </c>
      <c r="F610" s="255">
        <v>-444985</v>
      </c>
      <c r="G610" s="255">
        <v>0</v>
      </c>
      <c r="H610" s="255">
        <v>0</v>
      </c>
      <c r="I610" s="255">
        <v>-444985</v>
      </c>
      <c r="J610" s="256" t="s">
        <v>7</v>
      </c>
      <c r="K610" s="256" t="s">
        <v>83</v>
      </c>
      <c r="L610" s="256" t="s">
        <v>27</v>
      </c>
      <c r="M610" s="257" t="s">
        <v>1796</v>
      </c>
      <c r="N610" s="258" t="s">
        <v>173</v>
      </c>
      <c r="O610" s="258" t="s">
        <v>1709</v>
      </c>
      <c r="Q610" s="259" t="e">
        <v>#N/A</v>
      </c>
      <c r="R610" s="259" t="e">
        <v>#N/A</v>
      </c>
    </row>
    <row r="611" spans="1:18" ht="14.4">
      <c r="A611" s="253" t="str">
        <f t="shared" si="9"/>
        <v>CRÉDITOS VENCIDOS POR INTERMEDIACIÓN FINANCIERA SECTOR NO FINANCIERO Deudores por Productos Financieros Devengados</v>
      </c>
      <c r="B611" s="254" t="s">
        <v>179</v>
      </c>
      <c r="C611" s="254" t="s">
        <v>1808</v>
      </c>
      <c r="D611" s="254" t="s">
        <v>1809</v>
      </c>
      <c r="E611" s="254" t="s">
        <v>1610</v>
      </c>
      <c r="F611" s="255">
        <v>-9342854</v>
      </c>
      <c r="G611" s="255">
        <v>0</v>
      </c>
      <c r="H611" s="255">
        <v>0</v>
      </c>
      <c r="I611" s="255">
        <v>-9342854</v>
      </c>
      <c r="J611" s="256" t="s">
        <v>7</v>
      </c>
      <c r="K611" s="256" t="s">
        <v>83</v>
      </c>
      <c r="L611" s="256" t="s">
        <v>27</v>
      </c>
      <c r="M611" s="257" t="s">
        <v>1810</v>
      </c>
      <c r="N611" s="258" t="s">
        <v>173</v>
      </c>
      <c r="O611" s="258" t="s">
        <v>1709</v>
      </c>
      <c r="Q611" s="259" t="e">
        <v>#N/A</v>
      </c>
      <c r="R611" s="259" t="e">
        <v>#N/A</v>
      </c>
    </row>
    <row r="612" spans="1:18" ht="14.4">
      <c r="A612" s="253" t="str">
        <f t="shared" si="9"/>
        <v>CRÉDITOS VENCIDOS POR INTERMEDIACIÓN FINANCIERA SECTOR NO FINANCIERO Deudores por Productos Financieros Devengados</v>
      </c>
      <c r="B612" s="254" t="s">
        <v>179</v>
      </c>
      <c r="C612" s="254" t="s">
        <v>1811</v>
      </c>
      <c r="D612" s="254" t="s">
        <v>1812</v>
      </c>
      <c r="E612" s="254" t="s">
        <v>1616</v>
      </c>
      <c r="F612" s="255">
        <v>-145429150</v>
      </c>
      <c r="G612" s="255">
        <v>0</v>
      </c>
      <c r="H612" s="255">
        <v>0</v>
      </c>
      <c r="I612" s="255">
        <v>-145429150</v>
      </c>
      <c r="J612" s="256" t="s">
        <v>7</v>
      </c>
      <c r="K612" s="256" t="s">
        <v>83</v>
      </c>
      <c r="L612" s="256" t="s">
        <v>27</v>
      </c>
      <c r="M612" s="257" t="s">
        <v>1810</v>
      </c>
      <c r="N612" s="258" t="s">
        <v>173</v>
      </c>
      <c r="O612" s="258" t="s">
        <v>1709</v>
      </c>
      <c r="Q612" s="259" t="e">
        <v>#N/A</v>
      </c>
      <c r="R612" s="259" t="e">
        <v>#N/A</v>
      </c>
    </row>
    <row r="613" spans="1:18" ht="14.4">
      <c r="A613" s="253" t="str">
        <f t="shared" si="9"/>
        <v>CRÉDITOS VENCIDOS POR INTERMEDIACIÓN FINANCIERA SECTOR NO FINANCIERO Deudores por Productos Financieros Devengados</v>
      </c>
      <c r="B613" s="254" t="s">
        <v>168</v>
      </c>
      <c r="C613" s="254" t="s">
        <v>1813</v>
      </c>
      <c r="D613" s="254" t="s">
        <v>1814</v>
      </c>
      <c r="E613" s="254" t="s">
        <v>1646</v>
      </c>
      <c r="F613" s="255">
        <v>0</v>
      </c>
      <c r="G613" s="255">
        <v>-1101.56</v>
      </c>
      <c r="H613" s="255">
        <v>-8017561</v>
      </c>
      <c r="I613" s="255">
        <v>-8017561</v>
      </c>
      <c r="J613" s="256" t="s">
        <v>7</v>
      </c>
      <c r="K613" s="256" t="s">
        <v>83</v>
      </c>
      <c r="L613" s="256" t="s">
        <v>27</v>
      </c>
      <c r="M613" s="257" t="s">
        <v>1810</v>
      </c>
      <c r="N613" s="258" t="s">
        <v>173</v>
      </c>
      <c r="O613" s="258" t="s">
        <v>1709</v>
      </c>
      <c r="Q613" s="259" t="e">
        <v>#N/A</v>
      </c>
      <c r="R613" s="259" t="e">
        <v>#N/A</v>
      </c>
    </row>
    <row r="614" spans="1:18" ht="14.4">
      <c r="A614" s="253" t="str">
        <f t="shared" si="9"/>
        <v>CRÉDITOS VENCIDOS POR INTERMEDIACIÓN FINANCIERA SECTOR NO FINANCIERO Deudores por Productos Financieros Devengados</v>
      </c>
      <c r="B614" s="254" t="s">
        <v>179</v>
      </c>
      <c r="C614" s="254" t="s">
        <v>1815</v>
      </c>
      <c r="D614" s="254" t="s">
        <v>1816</v>
      </c>
      <c r="E614" s="254" t="s">
        <v>1619</v>
      </c>
      <c r="F614" s="255">
        <v>-358238656</v>
      </c>
      <c r="G614" s="255">
        <v>0</v>
      </c>
      <c r="H614" s="255">
        <v>0</v>
      </c>
      <c r="I614" s="255">
        <v>-358238656</v>
      </c>
      <c r="J614" s="256" t="s">
        <v>7</v>
      </c>
      <c r="K614" s="256" t="s">
        <v>83</v>
      </c>
      <c r="L614" s="256" t="s">
        <v>27</v>
      </c>
      <c r="M614" s="257" t="s">
        <v>1810</v>
      </c>
      <c r="N614" s="258" t="s">
        <v>173</v>
      </c>
      <c r="O614" s="258" t="s">
        <v>1709</v>
      </c>
      <c r="Q614" s="259" t="e">
        <v>#N/A</v>
      </c>
      <c r="R614" s="259" t="e">
        <v>#N/A</v>
      </c>
    </row>
    <row r="615" spans="1:18" ht="14.4">
      <c r="A615" s="253" t="str">
        <f t="shared" si="9"/>
        <v>CRÉDITOS VENCIDOS POR INTERMEDIACIÓN FINANCIERA SECTOR NO FINANCIERO Deudores por Productos Financieros Devengados</v>
      </c>
      <c r="B615" s="254" t="s">
        <v>179</v>
      </c>
      <c r="C615" s="254" t="s">
        <v>1817</v>
      </c>
      <c r="D615" s="254" t="s">
        <v>1818</v>
      </c>
      <c r="E615" s="254" t="s">
        <v>1768</v>
      </c>
      <c r="F615" s="255">
        <v>-689715785</v>
      </c>
      <c r="G615" s="255">
        <v>0</v>
      </c>
      <c r="H615" s="255">
        <v>0</v>
      </c>
      <c r="I615" s="255">
        <v>-689715785</v>
      </c>
      <c r="J615" s="256" t="s">
        <v>7</v>
      </c>
      <c r="K615" s="256" t="s">
        <v>83</v>
      </c>
      <c r="L615" s="256" t="s">
        <v>27</v>
      </c>
      <c r="M615" s="257" t="s">
        <v>1810</v>
      </c>
      <c r="N615" s="258" t="s">
        <v>173</v>
      </c>
      <c r="O615" s="258" t="s">
        <v>1709</v>
      </c>
      <c r="Q615" s="259" t="e">
        <v>#N/A</v>
      </c>
      <c r="R615" s="259" t="e">
        <v>#N/A</v>
      </c>
    </row>
    <row r="616" spans="1:18" ht="14.4">
      <c r="A616" s="253" t="str">
        <f t="shared" si="9"/>
        <v>CRÉDITOS VENCIDOS POR INTERMEDIACIÓN FINANCIERA SECTOR NO FINANCIERO Deudores por Productos Financieros Devengados</v>
      </c>
      <c r="B616" s="254" t="s">
        <v>179</v>
      </c>
      <c r="C616" s="254" t="s">
        <v>1819</v>
      </c>
      <c r="D616" s="254" t="s">
        <v>1820</v>
      </c>
      <c r="E616" s="254" t="s">
        <v>1622</v>
      </c>
      <c r="F616" s="255">
        <v>-767277</v>
      </c>
      <c r="G616" s="255">
        <v>0</v>
      </c>
      <c r="H616" s="255">
        <v>0</v>
      </c>
      <c r="I616" s="255">
        <v>-767277</v>
      </c>
      <c r="J616" s="256" t="s">
        <v>7</v>
      </c>
      <c r="K616" s="256" t="s">
        <v>83</v>
      </c>
      <c r="L616" s="256" t="s">
        <v>27</v>
      </c>
      <c r="M616" s="257" t="s">
        <v>1810</v>
      </c>
      <c r="N616" s="258" t="s">
        <v>173</v>
      </c>
      <c r="O616" s="258" t="s">
        <v>1709</v>
      </c>
      <c r="Q616" s="259" t="e">
        <v>#N/A</v>
      </c>
      <c r="R616" s="259" t="e">
        <v>#N/A</v>
      </c>
    </row>
    <row r="617" spans="1:18" ht="14.4">
      <c r="A617" s="253" t="str">
        <f t="shared" si="9"/>
        <v>CRÉDITOS VENCIDOS POR INTERMEDIACIÓN FINANCIERA SECTOR NO FINANCIERO Deudores por Productos Financieros Devengados</v>
      </c>
      <c r="B617" s="254" t="s">
        <v>179</v>
      </c>
      <c r="C617" s="254" t="s">
        <v>1821</v>
      </c>
      <c r="D617" s="254" t="s">
        <v>1822</v>
      </c>
      <c r="E617" s="254" t="s">
        <v>949</v>
      </c>
      <c r="F617" s="255">
        <v>-684704</v>
      </c>
      <c r="G617" s="255">
        <v>0</v>
      </c>
      <c r="H617" s="255">
        <v>0</v>
      </c>
      <c r="I617" s="255">
        <v>-684704</v>
      </c>
      <c r="J617" s="256" t="s">
        <v>7</v>
      </c>
      <c r="K617" s="256" t="s">
        <v>83</v>
      </c>
      <c r="L617" s="256" t="s">
        <v>27</v>
      </c>
      <c r="M617" s="257" t="s">
        <v>1823</v>
      </c>
      <c r="N617" s="258" t="s">
        <v>173</v>
      </c>
      <c r="O617" s="258" t="s">
        <v>1709</v>
      </c>
      <c r="Q617" s="259" t="e">
        <v>#N/A</v>
      </c>
      <c r="R617" s="259" t="e">
        <v>#N/A</v>
      </c>
    </row>
    <row r="618" spans="1:18" ht="14.4">
      <c r="A618" s="253" t="str">
        <f t="shared" si="9"/>
        <v>CRÉDITOS VENCIDOS POR INTERMEDIACIÓN FINANCIERA SECTOR NO FINANCIERO Deudores por Productos Financieros Devengados</v>
      </c>
      <c r="B618" s="254" t="s">
        <v>168</v>
      </c>
      <c r="C618" s="254" t="s">
        <v>1824</v>
      </c>
      <c r="D618" s="254" t="s">
        <v>1825</v>
      </c>
      <c r="E618" s="254" t="s">
        <v>1667</v>
      </c>
      <c r="F618" s="255">
        <v>0</v>
      </c>
      <c r="G618" s="255">
        <v>-487.61</v>
      </c>
      <c r="H618" s="255">
        <v>-3549006</v>
      </c>
      <c r="I618" s="255">
        <v>-3549006</v>
      </c>
      <c r="J618" s="256" t="s">
        <v>7</v>
      </c>
      <c r="K618" s="256" t="s">
        <v>83</v>
      </c>
      <c r="L618" s="256" t="s">
        <v>27</v>
      </c>
      <c r="M618" s="257" t="s">
        <v>1826</v>
      </c>
      <c r="N618" s="258" t="s">
        <v>173</v>
      </c>
      <c r="O618" s="258" t="s">
        <v>1709</v>
      </c>
      <c r="Q618" s="259" t="e">
        <v>#N/A</v>
      </c>
      <c r="R618" s="259" t="e">
        <v>#N/A</v>
      </c>
    </row>
    <row r="619" spans="1:18" ht="14.4">
      <c r="A619" s="253" t="str">
        <f t="shared" si="9"/>
        <v>CRÉDITOS VENCIDOS POR INTERMEDIACIÓN FINANCIERA SECTOR NO FINANCIERO Deudores por Productos Financieros Devengados</v>
      </c>
      <c r="B619" s="254" t="s">
        <v>168</v>
      </c>
      <c r="C619" s="254" t="s">
        <v>1827</v>
      </c>
      <c r="D619" s="254" t="s">
        <v>1828</v>
      </c>
      <c r="E619" s="254" t="s">
        <v>1667</v>
      </c>
      <c r="F619" s="255">
        <v>0</v>
      </c>
      <c r="G619" s="255">
        <v>-1920.18</v>
      </c>
      <c r="H619" s="255">
        <v>-13975781</v>
      </c>
      <c r="I619" s="255">
        <v>-13975781</v>
      </c>
      <c r="J619" s="256" t="s">
        <v>7</v>
      </c>
      <c r="K619" s="256" t="s">
        <v>83</v>
      </c>
      <c r="L619" s="256" t="s">
        <v>27</v>
      </c>
      <c r="M619" s="257" t="s">
        <v>1829</v>
      </c>
      <c r="N619" s="258" t="s">
        <v>173</v>
      </c>
      <c r="O619" s="258" t="s">
        <v>1709</v>
      </c>
      <c r="Q619" s="259" t="e">
        <v>#N/A</v>
      </c>
      <c r="R619" s="259" t="e">
        <v>#N/A</v>
      </c>
    </row>
    <row r="620" spans="1:18" ht="14.4">
      <c r="A620" s="253" t="str">
        <f t="shared" si="9"/>
        <v>CRÉDITOS VENCIDOS POR INTERMEDIACIÓN FINANCIERA SECTOR NO FINANCIERO Deudores por Productos Financieros Devengados</v>
      </c>
      <c r="B620" s="254" t="s">
        <v>179</v>
      </c>
      <c r="C620" s="254" t="s">
        <v>1830</v>
      </c>
      <c r="D620" s="254" t="s">
        <v>1831</v>
      </c>
      <c r="E620" s="254" t="s">
        <v>1610</v>
      </c>
      <c r="F620" s="255">
        <v>192470</v>
      </c>
      <c r="G620" s="255">
        <v>0</v>
      </c>
      <c r="H620" s="255">
        <v>0</v>
      </c>
      <c r="I620" s="255">
        <v>192470</v>
      </c>
      <c r="J620" s="256" t="s">
        <v>7</v>
      </c>
      <c r="K620" s="256" t="s">
        <v>83</v>
      </c>
      <c r="L620" s="256" t="s">
        <v>27</v>
      </c>
      <c r="M620" s="257" t="s">
        <v>1832</v>
      </c>
      <c r="N620" s="258" t="s">
        <v>173</v>
      </c>
      <c r="O620" s="258" t="s">
        <v>1709</v>
      </c>
      <c r="Q620" s="259" t="e">
        <v>#N/A</v>
      </c>
      <c r="R620" s="259" t="e">
        <v>#N/A</v>
      </c>
    </row>
    <row r="621" spans="1:18" ht="14.4">
      <c r="A621" s="253" t="str">
        <f t="shared" si="9"/>
        <v>CRÉDITOS VENCIDOS POR INTERMEDIACIÓN FINANCIERA SECTOR NO FINANCIERO Deudores por Productos Financieros Devengados</v>
      </c>
      <c r="B621" s="254" t="s">
        <v>179</v>
      </c>
      <c r="C621" s="254" t="s">
        <v>1833</v>
      </c>
      <c r="D621" s="254" t="s">
        <v>1834</v>
      </c>
      <c r="E621" s="254" t="s">
        <v>1616</v>
      </c>
      <c r="F621" s="255">
        <v>8944584</v>
      </c>
      <c r="G621" s="255">
        <v>0</v>
      </c>
      <c r="H621" s="255">
        <v>0</v>
      </c>
      <c r="I621" s="255">
        <v>8944584</v>
      </c>
      <c r="J621" s="256" t="s">
        <v>7</v>
      </c>
      <c r="K621" s="256" t="s">
        <v>83</v>
      </c>
      <c r="L621" s="256" t="s">
        <v>27</v>
      </c>
      <c r="M621" s="257" t="s">
        <v>1832</v>
      </c>
      <c r="N621" s="258" t="s">
        <v>173</v>
      </c>
      <c r="O621" s="258" t="s">
        <v>1709</v>
      </c>
      <c r="Q621" s="259" t="e">
        <v>#N/A</v>
      </c>
      <c r="R621" s="259" t="e">
        <v>#N/A</v>
      </c>
    </row>
    <row r="622" spans="1:18" ht="14.4">
      <c r="A622" s="253" t="str">
        <f t="shared" si="9"/>
        <v>CRÉDITOS VENCIDOS POR INTERMEDIACIÓN FINANCIERA SECTOR NO FINANCIERO Deudores por Productos Financieros Devengados</v>
      </c>
      <c r="B622" s="254" t="s">
        <v>179</v>
      </c>
      <c r="C622" s="254" t="s">
        <v>1835</v>
      </c>
      <c r="D622" s="254" t="s">
        <v>1836</v>
      </c>
      <c r="E622" s="254" t="s">
        <v>1619</v>
      </c>
      <c r="F622" s="255">
        <v>5206175</v>
      </c>
      <c r="G622" s="255">
        <v>0</v>
      </c>
      <c r="H622" s="255">
        <v>0</v>
      </c>
      <c r="I622" s="255">
        <v>5206175</v>
      </c>
      <c r="J622" s="256" t="s">
        <v>7</v>
      </c>
      <c r="K622" s="256" t="s">
        <v>83</v>
      </c>
      <c r="L622" s="256" t="s">
        <v>27</v>
      </c>
      <c r="M622" s="257" t="s">
        <v>1832</v>
      </c>
      <c r="N622" s="258" t="s">
        <v>173</v>
      </c>
      <c r="O622" s="258" t="s">
        <v>1709</v>
      </c>
      <c r="Q622" s="259" t="e">
        <v>#N/A</v>
      </c>
      <c r="R622" s="259" t="e">
        <v>#N/A</v>
      </c>
    </row>
    <row r="623" spans="1:18" ht="14.4">
      <c r="A623" s="253" t="str">
        <f t="shared" si="9"/>
        <v>CRÉDITOS VENCIDOS POR INTERMEDIACIÓN FINANCIERA SECTOR NO FINANCIERO Deudores por Productos Financieros Devengados</v>
      </c>
      <c r="B623" s="254" t="s">
        <v>179</v>
      </c>
      <c r="C623" s="254" t="s">
        <v>1837</v>
      </c>
      <c r="D623" s="254" t="s">
        <v>1838</v>
      </c>
      <c r="E623" s="254" t="s">
        <v>1839</v>
      </c>
      <c r="F623" s="255">
        <v>38799160</v>
      </c>
      <c r="G623" s="255">
        <v>0</v>
      </c>
      <c r="H623" s="255">
        <v>0</v>
      </c>
      <c r="I623" s="255">
        <v>38799160</v>
      </c>
      <c r="J623" s="256" t="s">
        <v>7</v>
      </c>
      <c r="K623" s="256" t="s">
        <v>83</v>
      </c>
      <c r="L623" s="256" t="s">
        <v>27</v>
      </c>
      <c r="M623" s="257" t="s">
        <v>1840</v>
      </c>
      <c r="N623" s="258" t="s">
        <v>173</v>
      </c>
      <c r="O623" s="258" t="s">
        <v>1709</v>
      </c>
      <c r="Q623" s="259" t="e">
        <v>#N/A</v>
      </c>
      <c r="R623" s="259" t="e">
        <v>#N/A</v>
      </c>
    </row>
    <row r="624" spans="1:18" ht="14.4">
      <c r="A624" s="253" t="str">
        <f t="shared" si="9"/>
        <v>CRÉDITOS VENCIDOS POR INTERMEDIACIÓN FINANCIERA SECTOR NO FINANCIERO Deudores por Productos Financieros Devengados</v>
      </c>
      <c r="B624" s="254" t="s">
        <v>179</v>
      </c>
      <c r="C624" s="254" t="s">
        <v>1841</v>
      </c>
      <c r="D624" s="254" t="s">
        <v>1842</v>
      </c>
      <c r="E624" s="254" t="s">
        <v>1667</v>
      </c>
      <c r="F624" s="255">
        <v>10243063</v>
      </c>
      <c r="G624" s="255">
        <v>0</v>
      </c>
      <c r="H624" s="255">
        <v>0</v>
      </c>
      <c r="I624" s="255">
        <v>10243063</v>
      </c>
      <c r="J624" s="256" t="s">
        <v>7</v>
      </c>
      <c r="K624" s="256" t="s">
        <v>83</v>
      </c>
      <c r="L624" s="256" t="s">
        <v>27</v>
      </c>
      <c r="M624" s="257" t="s">
        <v>1840</v>
      </c>
      <c r="N624" s="258" t="s">
        <v>173</v>
      </c>
      <c r="O624" s="258" t="s">
        <v>1709</v>
      </c>
      <c r="Q624" s="259" t="e">
        <v>#N/A</v>
      </c>
      <c r="R624" s="259" t="e">
        <v>#N/A</v>
      </c>
    </row>
    <row r="625" spans="1:18" ht="14.4">
      <c r="A625" s="253" t="str">
        <f t="shared" si="9"/>
        <v>CRÉDITOS VENCIDOS POR INTERMEDIACIÓN FINANCIERA SECTOR NO FINANCIERO Deudores por Productos Financieros Devengados</v>
      </c>
      <c r="B625" s="254" t="s">
        <v>168</v>
      </c>
      <c r="C625" s="254" t="s">
        <v>1843</v>
      </c>
      <c r="D625" s="254" t="s">
        <v>1844</v>
      </c>
      <c r="E625" s="254" t="s">
        <v>942</v>
      </c>
      <c r="F625" s="255">
        <v>0</v>
      </c>
      <c r="G625" s="255">
        <v>140.31</v>
      </c>
      <c r="H625" s="255">
        <v>1021228</v>
      </c>
      <c r="I625" s="255">
        <v>1021228</v>
      </c>
      <c r="J625" s="256" t="s">
        <v>7</v>
      </c>
      <c r="K625" s="256" t="s">
        <v>83</v>
      </c>
      <c r="L625" s="256" t="s">
        <v>27</v>
      </c>
      <c r="M625" s="257" t="s">
        <v>1840</v>
      </c>
      <c r="N625" s="258" t="s">
        <v>173</v>
      </c>
      <c r="O625" s="258" t="s">
        <v>1709</v>
      </c>
      <c r="Q625" s="259" t="e">
        <v>#N/A</v>
      </c>
      <c r="R625" s="259" t="e">
        <v>#N/A</v>
      </c>
    </row>
    <row r="626" spans="1:18" ht="14.4">
      <c r="A626" s="253" t="str">
        <f t="shared" si="9"/>
        <v>CRÉDITOS VENCIDOS POR INTERMEDIACIÓN FINANCIERA SECTOR NO FINANCIERO Deudores por Productos Financieros Devengados</v>
      </c>
      <c r="B626" s="254" t="s">
        <v>179</v>
      </c>
      <c r="C626" s="254" t="s">
        <v>1845</v>
      </c>
      <c r="D626" s="254" t="s">
        <v>1846</v>
      </c>
      <c r="E626" s="254" t="s">
        <v>942</v>
      </c>
      <c r="F626" s="255">
        <v>55456277</v>
      </c>
      <c r="G626" s="255">
        <v>0</v>
      </c>
      <c r="H626" s="255">
        <v>0</v>
      </c>
      <c r="I626" s="255">
        <v>55456277</v>
      </c>
      <c r="J626" s="256" t="s">
        <v>7</v>
      </c>
      <c r="K626" s="256" t="s">
        <v>83</v>
      </c>
      <c r="L626" s="256" t="s">
        <v>27</v>
      </c>
      <c r="M626" s="257" t="s">
        <v>1840</v>
      </c>
      <c r="N626" s="258" t="s">
        <v>173</v>
      </c>
      <c r="O626" s="258" t="s">
        <v>1709</v>
      </c>
      <c r="Q626" s="259" t="e">
        <v>#N/A</v>
      </c>
      <c r="R626" s="259" t="e">
        <v>#N/A</v>
      </c>
    </row>
    <row r="627" spans="1:18" ht="14.4">
      <c r="A627" s="253" t="str">
        <f t="shared" si="9"/>
        <v>CRÉDITOS VENCIDOS POR INTERMEDIACIÓN FINANCIERA SECTOR NO FINANCIERO Deudores por Productos Financieros Devengados</v>
      </c>
      <c r="B627" s="254" t="s">
        <v>179</v>
      </c>
      <c r="C627" s="254" t="s">
        <v>1847</v>
      </c>
      <c r="D627" s="254" t="s">
        <v>1848</v>
      </c>
      <c r="E627" s="254" t="s">
        <v>949</v>
      </c>
      <c r="F627" s="255">
        <v>10003326</v>
      </c>
      <c r="G627" s="255">
        <v>0</v>
      </c>
      <c r="H627" s="255">
        <v>0</v>
      </c>
      <c r="I627" s="255">
        <v>10003326</v>
      </c>
      <c r="J627" s="261" t="s">
        <v>7</v>
      </c>
      <c r="K627" s="261" t="s">
        <v>83</v>
      </c>
      <c r="L627" s="261" t="s">
        <v>27</v>
      </c>
      <c r="M627" s="262" t="s">
        <v>1840</v>
      </c>
      <c r="N627" s="263" t="s">
        <v>173</v>
      </c>
      <c r="O627" s="263" t="s">
        <v>1709</v>
      </c>
      <c r="Q627" s="259" t="e">
        <v>#N/A</v>
      </c>
      <c r="R627" s="259" t="e">
        <v>#N/A</v>
      </c>
    </row>
    <row r="628" spans="1:18" ht="14.4">
      <c r="A628" s="253" t="str">
        <f t="shared" si="9"/>
        <v>CRÉDITOS VENCIDOS POR INTERMEDIACIÓN FINANCIERA SECTOR NO FINANCIERO Deudores por Productos Financieros Devengados</v>
      </c>
      <c r="B628" s="254" t="s">
        <v>179</v>
      </c>
      <c r="C628" s="254" t="s">
        <v>1849</v>
      </c>
      <c r="D628" s="254" t="s">
        <v>1850</v>
      </c>
      <c r="E628" s="254" t="s">
        <v>1851</v>
      </c>
      <c r="F628" s="255">
        <v>978607</v>
      </c>
      <c r="G628" s="255">
        <v>0</v>
      </c>
      <c r="H628" s="255">
        <v>0</v>
      </c>
      <c r="I628" s="255">
        <v>978607</v>
      </c>
      <c r="J628" s="256" t="s">
        <v>7</v>
      </c>
      <c r="K628" s="256" t="s">
        <v>83</v>
      </c>
      <c r="L628" s="256" t="s">
        <v>27</v>
      </c>
      <c r="M628" s="257" t="s">
        <v>1840</v>
      </c>
      <c r="N628" s="258" t="s">
        <v>173</v>
      </c>
      <c r="O628" s="258" t="s">
        <v>1709</v>
      </c>
      <c r="Q628" s="259" t="e">
        <v>#N/A</v>
      </c>
      <c r="R628" s="259" t="e">
        <v>#N/A</v>
      </c>
    </row>
    <row r="629" spans="1:18" ht="14.4">
      <c r="A629" s="253" t="str">
        <f t="shared" si="9"/>
        <v>CRÉDITOS VENCIDOS POR INTERMEDIACIÓN FINANCIERA SECTOR NO FINANCIERO Deudores por Productos Financieros Devengados</v>
      </c>
      <c r="B629" s="254" t="s">
        <v>179</v>
      </c>
      <c r="C629" s="254" t="s">
        <v>1852</v>
      </c>
      <c r="D629" s="254" t="s">
        <v>1853</v>
      </c>
      <c r="E629" s="254" t="s">
        <v>1616</v>
      </c>
      <c r="F629" s="255">
        <v>-8134713</v>
      </c>
      <c r="G629" s="255">
        <v>0</v>
      </c>
      <c r="H629" s="255">
        <v>0</v>
      </c>
      <c r="I629" s="255">
        <v>-8134713</v>
      </c>
      <c r="J629" s="256" t="s">
        <v>7</v>
      </c>
      <c r="K629" s="256" t="s">
        <v>83</v>
      </c>
      <c r="L629" s="256" t="s">
        <v>27</v>
      </c>
      <c r="M629" s="257" t="s">
        <v>1854</v>
      </c>
      <c r="N629" s="258" t="s">
        <v>173</v>
      </c>
      <c r="O629" s="258" t="s">
        <v>1709</v>
      </c>
      <c r="Q629" s="259" t="e">
        <v>#N/A</v>
      </c>
      <c r="R629" s="259" t="e">
        <v>#N/A</v>
      </c>
    </row>
    <row r="630" spans="1:18" ht="14.4">
      <c r="A630" s="253" t="str">
        <f t="shared" si="9"/>
        <v>CRÉDITOS VENCIDOS POR INTERMEDIACIÓN FINANCIERA SECTOR NO FINANCIERO Deudores por Productos Financieros Devengados</v>
      </c>
      <c r="B630" s="254" t="s">
        <v>179</v>
      </c>
      <c r="C630" s="254" t="s">
        <v>1855</v>
      </c>
      <c r="D630" s="254" t="s">
        <v>1856</v>
      </c>
      <c r="E630" s="254" t="s">
        <v>1619</v>
      </c>
      <c r="F630" s="255">
        <v>-2644041</v>
      </c>
      <c r="G630" s="255">
        <v>0</v>
      </c>
      <c r="H630" s="255">
        <v>0</v>
      </c>
      <c r="I630" s="255">
        <v>-2644041</v>
      </c>
      <c r="J630" s="256" t="s">
        <v>7</v>
      </c>
      <c r="K630" s="256" t="s">
        <v>83</v>
      </c>
      <c r="L630" s="256" t="s">
        <v>27</v>
      </c>
      <c r="M630" s="257" t="s">
        <v>1854</v>
      </c>
      <c r="N630" s="258" t="s">
        <v>173</v>
      </c>
      <c r="O630" s="258" t="s">
        <v>1709</v>
      </c>
      <c r="Q630" s="259" t="e">
        <v>#N/A</v>
      </c>
      <c r="R630" s="259" t="e">
        <v>#N/A</v>
      </c>
    </row>
    <row r="631" spans="1:18" ht="14.4">
      <c r="A631" s="253" t="str">
        <f t="shared" si="9"/>
        <v>CRÉDITOS VENCIDOS POR INTERMEDIACIÓN FINANCIERA SECTOR NO FINANCIERO Deudores por Productos Financieros Devengados</v>
      </c>
      <c r="B631" s="254" t="s">
        <v>179</v>
      </c>
      <c r="C631" s="254" t="s">
        <v>1857</v>
      </c>
      <c r="D631" s="254" t="s">
        <v>1858</v>
      </c>
      <c r="E631" s="254" t="s">
        <v>1616</v>
      </c>
      <c r="F631" s="255">
        <v>-809871</v>
      </c>
      <c r="G631" s="255">
        <v>0</v>
      </c>
      <c r="H631" s="255">
        <v>0</v>
      </c>
      <c r="I631" s="255">
        <v>-809871</v>
      </c>
      <c r="J631" s="256" t="s">
        <v>7</v>
      </c>
      <c r="K631" s="256" t="s">
        <v>83</v>
      </c>
      <c r="L631" s="256" t="s">
        <v>27</v>
      </c>
      <c r="M631" s="257" t="s">
        <v>1859</v>
      </c>
      <c r="N631" s="258" t="s">
        <v>173</v>
      </c>
      <c r="O631" s="258" t="s">
        <v>1709</v>
      </c>
      <c r="Q631" s="259" t="e">
        <v>#N/A</v>
      </c>
      <c r="R631" s="259" t="e">
        <v>#N/A</v>
      </c>
    </row>
    <row r="632" spans="1:18" ht="14.4">
      <c r="A632" s="253" t="str">
        <f t="shared" si="9"/>
        <v>CRÉDITOS VENCIDOS POR INTERMEDIACIÓN FINANCIERA SECTOR NO FINANCIERO Deudores por Productos Financieros Devengados</v>
      </c>
      <c r="B632" s="254" t="s">
        <v>179</v>
      </c>
      <c r="C632" s="254" t="s">
        <v>1860</v>
      </c>
      <c r="D632" s="254" t="s">
        <v>1861</v>
      </c>
      <c r="E632" s="254" t="s">
        <v>1619</v>
      </c>
      <c r="F632" s="255">
        <v>-484470</v>
      </c>
      <c r="G632" s="255">
        <v>0</v>
      </c>
      <c r="H632" s="255">
        <v>0</v>
      </c>
      <c r="I632" s="255">
        <v>-484470</v>
      </c>
      <c r="J632" s="256" t="s">
        <v>7</v>
      </c>
      <c r="K632" s="256" t="s">
        <v>83</v>
      </c>
      <c r="L632" s="256" t="s">
        <v>27</v>
      </c>
      <c r="M632" s="257" t="s">
        <v>1859</v>
      </c>
      <c r="N632" s="258" t="s">
        <v>173</v>
      </c>
      <c r="O632" s="258" t="s">
        <v>1709</v>
      </c>
      <c r="Q632" s="259" t="e">
        <v>#N/A</v>
      </c>
      <c r="R632" s="259" t="e">
        <v>#N/A</v>
      </c>
    </row>
    <row r="633" spans="1:18" ht="14.4">
      <c r="A633" s="253" t="str">
        <f t="shared" si="9"/>
        <v>CRÉDITOS VENCIDOS POR INTERMEDIACIÓN FINANCIERA SECTOR NO FINANCIERO Deudores por Productos Financieros Devengados</v>
      </c>
      <c r="B633" s="254" t="s">
        <v>179</v>
      </c>
      <c r="C633" s="254" t="s">
        <v>1862</v>
      </c>
      <c r="D633" s="254" t="s">
        <v>1863</v>
      </c>
      <c r="E633" s="254" t="s">
        <v>1839</v>
      </c>
      <c r="F633" s="255">
        <v>-28180497</v>
      </c>
      <c r="G633" s="255">
        <v>0</v>
      </c>
      <c r="H633" s="255">
        <v>0</v>
      </c>
      <c r="I633" s="255">
        <v>-28180497</v>
      </c>
      <c r="J633" s="256" t="s">
        <v>7</v>
      </c>
      <c r="K633" s="256" t="s">
        <v>83</v>
      </c>
      <c r="L633" s="256" t="s">
        <v>27</v>
      </c>
      <c r="M633" s="257" t="s">
        <v>1864</v>
      </c>
      <c r="N633" s="258" t="s">
        <v>173</v>
      </c>
      <c r="O633" s="258" t="s">
        <v>1709</v>
      </c>
      <c r="Q633" s="259" t="e">
        <v>#N/A</v>
      </c>
      <c r="R633" s="259" t="e">
        <v>#N/A</v>
      </c>
    </row>
    <row r="634" spans="1:18" ht="14.4">
      <c r="A634" s="253" t="str">
        <f t="shared" si="9"/>
        <v>CRÉDITOS VENCIDOS POR INTERMEDIACIÓN FINANCIERA SECTOR NO FINANCIERO Deudores por Productos Financieros Devengados</v>
      </c>
      <c r="B634" s="254" t="s">
        <v>179</v>
      </c>
      <c r="C634" s="254" t="s">
        <v>1865</v>
      </c>
      <c r="D634" s="254" t="s">
        <v>1866</v>
      </c>
      <c r="E634" s="254" t="s">
        <v>1667</v>
      </c>
      <c r="F634" s="255">
        <v>-6920468</v>
      </c>
      <c r="G634" s="255">
        <v>0</v>
      </c>
      <c r="H634" s="255">
        <v>0</v>
      </c>
      <c r="I634" s="255">
        <v>-6920468</v>
      </c>
      <c r="J634" s="256" t="s">
        <v>7</v>
      </c>
      <c r="K634" s="256" t="s">
        <v>83</v>
      </c>
      <c r="L634" s="256" t="s">
        <v>27</v>
      </c>
      <c r="M634" s="257" t="s">
        <v>1864</v>
      </c>
      <c r="N634" s="258" t="s">
        <v>173</v>
      </c>
      <c r="O634" s="258" t="s">
        <v>1709</v>
      </c>
      <c r="Q634" s="259" t="e">
        <v>#N/A</v>
      </c>
      <c r="R634" s="259" t="e">
        <v>#N/A</v>
      </c>
    </row>
    <row r="635" spans="1:18" ht="14.4">
      <c r="A635" s="253" t="str">
        <f t="shared" si="9"/>
        <v>CRÉDITOS VENCIDOS POR INTERMEDIACIÓN FINANCIERA SECTOR NO FINANCIERO Deudores por Productos Financieros Devengados</v>
      </c>
      <c r="B635" s="254" t="s">
        <v>168</v>
      </c>
      <c r="C635" s="254" t="s">
        <v>1867</v>
      </c>
      <c r="D635" s="254" t="s">
        <v>1868</v>
      </c>
      <c r="E635" s="254" t="s">
        <v>942</v>
      </c>
      <c r="F635" s="255">
        <v>0</v>
      </c>
      <c r="G635" s="255">
        <v>-139.16</v>
      </c>
      <c r="H635" s="255">
        <v>-1012858</v>
      </c>
      <c r="I635" s="255">
        <v>-1012858</v>
      </c>
      <c r="J635" s="256" t="s">
        <v>7</v>
      </c>
      <c r="K635" s="256" t="s">
        <v>83</v>
      </c>
      <c r="L635" s="256" t="s">
        <v>27</v>
      </c>
      <c r="M635" s="257" t="s">
        <v>1864</v>
      </c>
      <c r="N635" s="258" t="s">
        <v>173</v>
      </c>
      <c r="O635" s="258" t="s">
        <v>1709</v>
      </c>
      <c r="Q635" s="259" t="e">
        <v>#N/A</v>
      </c>
      <c r="R635" s="259" t="e">
        <v>#N/A</v>
      </c>
    </row>
    <row r="636" spans="1:18" ht="14.4">
      <c r="A636" s="253" t="str">
        <f t="shared" si="9"/>
        <v>CRÉDITOS VENCIDOS POR INTERMEDIACIÓN FINANCIERA SECTOR NO FINANCIERO Deudores por Productos Financieros Devengados</v>
      </c>
      <c r="B636" s="254" t="s">
        <v>179</v>
      </c>
      <c r="C636" s="254" t="s">
        <v>1869</v>
      </c>
      <c r="D636" s="254" t="s">
        <v>1870</v>
      </c>
      <c r="E636" s="254" t="s">
        <v>942</v>
      </c>
      <c r="F636" s="255">
        <v>-33962778</v>
      </c>
      <c r="G636" s="255">
        <v>0</v>
      </c>
      <c r="H636" s="255">
        <v>0</v>
      </c>
      <c r="I636" s="255">
        <v>-33962778</v>
      </c>
      <c r="J636" s="256" t="s">
        <v>7</v>
      </c>
      <c r="K636" s="256" t="s">
        <v>83</v>
      </c>
      <c r="L636" s="256" t="s">
        <v>27</v>
      </c>
      <c r="M636" s="257" t="s">
        <v>1864</v>
      </c>
      <c r="N636" s="258" t="s">
        <v>173</v>
      </c>
      <c r="O636" s="258" t="s">
        <v>1709</v>
      </c>
      <c r="Q636" s="259" t="e">
        <v>#N/A</v>
      </c>
      <c r="R636" s="259" t="e">
        <v>#N/A</v>
      </c>
    </row>
    <row r="637" spans="1:18" ht="14.4">
      <c r="A637" s="253" t="str">
        <f t="shared" si="9"/>
        <v>CRÉDITOS VENCIDOS POR INTERMEDIACIÓN FINANCIERA SECTOR NO FINANCIERO Deudores por Productos Financieros Devengados</v>
      </c>
      <c r="B637" s="254" t="s">
        <v>179</v>
      </c>
      <c r="C637" s="254" t="s">
        <v>1871</v>
      </c>
      <c r="D637" s="254" t="s">
        <v>1872</v>
      </c>
      <c r="E637" s="254" t="s">
        <v>949</v>
      </c>
      <c r="F637" s="255">
        <v>-7306569</v>
      </c>
      <c r="G637" s="255">
        <v>0</v>
      </c>
      <c r="H637" s="255">
        <v>0</v>
      </c>
      <c r="I637" s="255">
        <v>-7306569</v>
      </c>
      <c r="J637" s="256" t="s">
        <v>7</v>
      </c>
      <c r="K637" s="256" t="s">
        <v>83</v>
      </c>
      <c r="L637" s="256" t="s">
        <v>27</v>
      </c>
      <c r="M637" s="257" t="s">
        <v>1864</v>
      </c>
      <c r="N637" s="258" t="s">
        <v>173</v>
      </c>
      <c r="O637" s="258" t="s">
        <v>1709</v>
      </c>
      <c r="Q637" s="259" t="e">
        <v>#N/A</v>
      </c>
      <c r="R637" s="259" t="e">
        <v>#N/A</v>
      </c>
    </row>
    <row r="638" spans="1:18" ht="14.4">
      <c r="A638" s="253" t="str">
        <f t="shared" si="9"/>
        <v>CRÉDITOS VENCIDOS POR INTERMEDIACIÓN FINANCIERA SECTOR NO FINANCIERO Deudores por Productos Financieros Devengados</v>
      </c>
      <c r="B638" s="254" t="s">
        <v>179</v>
      </c>
      <c r="C638" s="254" t="s">
        <v>1873</v>
      </c>
      <c r="D638" s="254" t="s">
        <v>1874</v>
      </c>
      <c r="E638" s="254" t="s">
        <v>942</v>
      </c>
      <c r="F638" s="255">
        <v>-176784</v>
      </c>
      <c r="G638" s="255">
        <v>0</v>
      </c>
      <c r="H638" s="255">
        <v>0</v>
      </c>
      <c r="I638" s="255">
        <v>-176784</v>
      </c>
      <c r="J638" s="256" t="s">
        <v>7</v>
      </c>
      <c r="K638" s="256" t="s">
        <v>83</v>
      </c>
      <c r="L638" s="256" t="s">
        <v>27</v>
      </c>
      <c r="M638" s="257" t="s">
        <v>1875</v>
      </c>
      <c r="N638" s="258" t="s">
        <v>173</v>
      </c>
      <c r="O638" s="258" t="s">
        <v>1709</v>
      </c>
      <c r="Q638" s="259" t="e">
        <v>#N/A</v>
      </c>
      <c r="R638" s="259" t="e">
        <v>#N/A</v>
      </c>
    </row>
    <row r="639" spans="1:18" ht="14.4">
      <c r="A639" s="253" t="str">
        <f t="shared" si="9"/>
        <v>CRÉDITOS VENCIDOS POR INTERMEDIACIÓN FINANCIERA SECTOR NO FINANCIERO Deudores por Productos Financieros Devengados</v>
      </c>
      <c r="B639" s="254" t="s">
        <v>179</v>
      </c>
      <c r="C639" s="254" t="s">
        <v>1876</v>
      </c>
      <c r="D639" s="254" t="s">
        <v>1877</v>
      </c>
      <c r="E639" s="254" t="s">
        <v>949</v>
      </c>
      <c r="F639" s="255">
        <v>-78788</v>
      </c>
      <c r="G639" s="255">
        <v>0</v>
      </c>
      <c r="H639" s="255">
        <v>0</v>
      </c>
      <c r="I639" s="255">
        <v>-78788</v>
      </c>
      <c r="J639" s="261" t="s">
        <v>7</v>
      </c>
      <c r="K639" s="261" t="s">
        <v>83</v>
      </c>
      <c r="L639" s="261" t="s">
        <v>27</v>
      </c>
      <c r="M639" s="262" t="s">
        <v>1875</v>
      </c>
      <c r="N639" s="263" t="s">
        <v>173</v>
      </c>
      <c r="O639" s="263" t="s">
        <v>1709</v>
      </c>
      <c r="Q639" s="259" t="e">
        <v>#N/A</v>
      </c>
      <c r="R639" s="259" t="e">
        <v>#N/A</v>
      </c>
    </row>
    <row r="640" spans="1:18" ht="14.4">
      <c r="A640" s="253" t="str">
        <f t="shared" si="9"/>
        <v xml:space="preserve">CRÉDITOS VENCIDOS POR INTERMEDIACIÓN FINANCIERA SECTOR NO FINANCIERO Previsiones </v>
      </c>
      <c r="B640" s="254" t="s">
        <v>168</v>
      </c>
      <c r="C640" s="254" t="s">
        <v>1878</v>
      </c>
      <c r="D640" s="254" t="s">
        <v>1879</v>
      </c>
      <c r="E640" s="254" t="s">
        <v>1880</v>
      </c>
      <c r="F640" s="255">
        <v>0</v>
      </c>
      <c r="G640" s="255">
        <v>-4735</v>
      </c>
      <c r="H640" s="255">
        <v>-34463082</v>
      </c>
      <c r="I640" s="255">
        <v>-34463082</v>
      </c>
      <c r="J640" s="256" t="s">
        <v>7</v>
      </c>
      <c r="K640" s="256" t="s">
        <v>83</v>
      </c>
      <c r="L640" s="256" t="s">
        <v>73</v>
      </c>
      <c r="M640" s="257" t="s">
        <v>1881</v>
      </c>
      <c r="N640" s="258" t="s">
        <v>173</v>
      </c>
      <c r="O640" s="258" t="s">
        <v>1882</v>
      </c>
      <c r="P640" s="2" t="s">
        <v>1883</v>
      </c>
      <c r="Q640" s="259" t="e">
        <v>#N/A</v>
      </c>
      <c r="R640" s="259" t="e">
        <v>#N/A</v>
      </c>
    </row>
    <row r="641" spans="1:18" ht="14.4">
      <c r="A641" s="253" t="str">
        <f t="shared" si="9"/>
        <v xml:space="preserve">CRÉDITOS VENCIDOS POR INTERMEDIACIÓN FINANCIERA SECTOR NO FINANCIERO Previsiones </v>
      </c>
      <c r="B641" s="254" t="s">
        <v>179</v>
      </c>
      <c r="C641" s="254" t="s">
        <v>1884</v>
      </c>
      <c r="D641" s="254" t="s">
        <v>1885</v>
      </c>
      <c r="E641" s="254" t="s">
        <v>1886</v>
      </c>
      <c r="F641" s="255">
        <v>-801031134</v>
      </c>
      <c r="G641" s="255">
        <v>0</v>
      </c>
      <c r="H641" s="255">
        <v>0</v>
      </c>
      <c r="I641" s="255">
        <v>-801031134</v>
      </c>
      <c r="J641" s="256" t="s">
        <v>7</v>
      </c>
      <c r="K641" s="256" t="s">
        <v>83</v>
      </c>
      <c r="L641" s="256" t="s">
        <v>73</v>
      </c>
      <c r="M641" s="257" t="s">
        <v>1881</v>
      </c>
      <c r="N641" s="258" t="s">
        <v>173</v>
      </c>
      <c r="O641" s="258" t="s">
        <v>1882</v>
      </c>
      <c r="P641" s="2" t="s">
        <v>1883</v>
      </c>
      <c r="Q641" s="259" t="e">
        <v>#N/A</v>
      </c>
      <c r="R641" s="259" t="e">
        <v>#N/A</v>
      </c>
    </row>
    <row r="642" spans="1:18" ht="14.4">
      <c r="A642" s="253" t="str">
        <f t="shared" si="9"/>
        <v xml:space="preserve">CRÉDITOS VENCIDOS POR INTERMEDIACIÓN FINANCIERA SECTOR NO FINANCIERO Previsiones </v>
      </c>
      <c r="B642" s="254" t="s">
        <v>179</v>
      </c>
      <c r="C642" s="254" t="s">
        <v>1887</v>
      </c>
      <c r="D642" s="254" t="s">
        <v>1888</v>
      </c>
      <c r="E642" s="254" t="s">
        <v>1889</v>
      </c>
      <c r="F642" s="255">
        <v>-20967845</v>
      </c>
      <c r="G642" s="255">
        <v>0</v>
      </c>
      <c r="H642" s="255">
        <v>0</v>
      </c>
      <c r="I642" s="255">
        <v>-20967845</v>
      </c>
      <c r="J642" s="256" t="s">
        <v>7</v>
      </c>
      <c r="K642" s="256" t="s">
        <v>83</v>
      </c>
      <c r="L642" s="256" t="s">
        <v>73</v>
      </c>
      <c r="M642" s="257" t="s">
        <v>1881</v>
      </c>
      <c r="N642" s="258" t="s">
        <v>173</v>
      </c>
      <c r="O642" s="258" t="s">
        <v>1882</v>
      </c>
      <c r="P642" s="2" t="s">
        <v>1883</v>
      </c>
      <c r="Q642" s="259" t="e">
        <v>#N/A</v>
      </c>
      <c r="R642" s="259" t="e">
        <v>#N/A</v>
      </c>
    </row>
    <row r="643" spans="1:18" ht="14.4">
      <c r="A643" s="253" t="str">
        <f t="shared" si="9"/>
        <v xml:space="preserve">CRÉDITOS VENCIDOS POR INTERMEDIACIÓN FINANCIERA SECTOR NO FINANCIERO Previsiones </v>
      </c>
      <c r="B643" s="254" t="s">
        <v>179</v>
      </c>
      <c r="C643" s="254" t="s">
        <v>1890</v>
      </c>
      <c r="D643" s="254" t="s">
        <v>1891</v>
      </c>
      <c r="E643" s="254" t="s">
        <v>1892</v>
      </c>
      <c r="F643" s="255">
        <v>-1404405</v>
      </c>
      <c r="G643" s="255">
        <v>0</v>
      </c>
      <c r="H643" s="255">
        <v>0</v>
      </c>
      <c r="I643" s="255">
        <v>-1404405</v>
      </c>
      <c r="J643" s="256" t="s">
        <v>7</v>
      </c>
      <c r="K643" s="256" t="s">
        <v>83</v>
      </c>
      <c r="L643" s="256" t="s">
        <v>73</v>
      </c>
      <c r="M643" s="257" t="s">
        <v>1893</v>
      </c>
      <c r="N643" s="258" t="s">
        <v>173</v>
      </c>
      <c r="O643" s="258" t="s">
        <v>1882</v>
      </c>
      <c r="P643" s="2" t="s">
        <v>1883</v>
      </c>
      <c r="Q643" s="259" t="e">
        <v>#N/A</v>
      </c>
      <c r="R643" s="259" t="e">
        <v>#N/A</v>
      </c>
    </row>
    <row r="644" spans="1:18" ht="14.4">
      <c r="A644" s="253" t="str">
        <f t="shared" si="9"/>
        <v xml:space="preserve">CRÉDITOS VENCIDOS POR INTERMEDIACIÓN FINANCIERA SECTOR NO FINANCIERO Previsiones </v>
      </c>
      <c r="B644" s="254" t="s">
        <v>168</v>
      </c>
      <c r="C644" s="254" t="s">
        <v>1894</v>
      </c>
      <c r="D644" s="254" t="s">
        <v>1895</v>
      </c>
      <c r="E644" s="254" t="s">
        <v>1896</v>
      </c>
      <c r="F644" s="255">
        <v>0</v>
      </c>
      <c r="G644" s="255">
        <v>-4391.71</v>
      </c>
      <c r="H644" s="255">
        <v>-31964490</v>
      </c>
      <c r="I644" s="255">
        <v>-31964490</v>
      </c>
      <c r="J644" s="256" t="s">
        <v>7</v>
      </c>
      <c r="K644" s="256" t="s">
        <v>83</v>
      </c>
      <c r="L644" s="256" t="s">
        <v>73</v>
      </c>
      <c r="M644" s="257" t="s">
        <v>1897</v>
      </c>
      <c r="N644" s="258" t="s">
        <v>173</v>
      </c>
      <c r="O644" s="258" t="s">
        <v>1882</v>
      </c>
      <c r="P644" s="2" t="s">
        <v>1883</v>
      </c>
      <c r="Q644" s="259" t="e">
        <v>#N/A</v>
      </c>
      <c r="R644" s="259" t="e">
        <v>#N/A</v>
      </c>
    </row>
    <row r="645" spans="1:18" ht="14.4">
      <c r="A645" s="253" t="str">
        <f t="shared" si="9"/>
        <v xml:space="preserve">CRÉDITOS VENCIDOS POR INTERMEDIACIÓN FINANCIERA SECTOR NO FINANCIERO Previsiones </v>
      </c>
      <c r="B645" s="254" t="s">
        <v>179</v>
      </c>
      <c r="C645" s="254" t="s">
        <v>1898</v>
      </c>
      <c r="D645" s="254" t="s">
        <v>1899</v>
      </c>
      <c r="E645" s="254" t="s">
        <v>1900</v>
      </c>
      <c r="F645" s="255">
        <v>-2031856851</v>
      </c>
      <c r="G645" s="255">
        <v>0</v>
      </c>
      <c r="H645" s="255">
        <v>0</v>
      </c>
      <c r="I645" s="255">
        <v>-2031856851</v>
      </c>
      <c r="J645" s="256" t="s">
        <v>7</v>
      </c>
      <c r="K645" s="256" t="s">
        <v>83</v>
      </c>
      <c r="L645" s="256" t="s">
        <v>73</v>
      </c>
      <c r="M645" s="257" t="s">
        <v>1897</v>
      </c>
      <c r="N645" s="258" t="s">
        <v>173</v>
      </c>
      <c r="O645" s="258" t="s">
        <v>1882</v>
      </c>
      <c r="P645" s="2" t="s">
        <v>1883</v>
      </c>
      <c r="Q645" s="259" t="e">
        <v>#N/A</v>
      </c>
      <c r="R645" s="259" t="e">
        <v>#N/A</v>
      </c>
    </row>
    <row r="646" spans="1:18" ht="14.4">
      <c r="A646" s="253" t="str">
        <f t="shared" ref="A646:A709" si="10">CONCATENATE(K646,L646)</f>
        <v xml:space="preserve">CRÉDITOS VENCIDOS POR INTERMEDIACIÓN FINANCIERA SECTOR NO FINANCIERO Previsiones </v>
      </c>
      <c r="B646" s="254" t="s">
        <v>179</v>
      </c>
      <c r="C646" s="254" t="s">
        <v>1901</v>
      </c>
      <c r="D646" s="254" t="s">
        <v>1902</v>
      </c>
      <c r="E646" s="254" t="s">
        <v>1903</v>
      </c>
      <c r="F646" s="255">
        <v>-3377826</v>
      </c>
      <c r="G646" s="255">
        <v>0</v>
      </c>
      <c r="H646" s="255">
        <v>0</v>
      </c>
      <c r="I646" s="255">
        <v>-3377826</v>
      </c>
      <c r="J646" s="256" t="s">
        <v>7</v>
      </c>
      <c r="K646" s="256" t="s">
        <v>83</v>
      </c>
      <c r="L646" s="256" t="s">
        <v>73</v>
      </c>
      <c r="M646" s="257" t="s">
        <v>1904</v>
      </c>
      <c r="N646" s="258" t="s">
        <v>173</v>
      </c>
      <c r="O646" s="258" t="s">
        <v>1882</v>
      </c>
      <c r="P646" s="2" t="s">
        <v>1883</v>
      </c>
      <c r="Q646" s="259" t="e">
        <v>#N/A</v>
      </c>
      <c r="R646" s="259" t="e">
        <v>#N/A</v>
      </c>
    </row>
    <row r="647" spans="1:18" ht="14.4">
      <c r="A647" s="253" t="str">
        <f t="shared" si="10"/>
        <v xml:space="preserve">CRÉDITOS VENCIDOS POR INTERMEDIACIÓN FINANCIERA SECTOR NO FINANCIERO Previsiones </v>
      </c>
      <c r="B647" s="254" t="s">
        <v>168</v>
      </c>
      <c r="C647" s="254" t="s">
        <v>1905</v>
      </c>
      <c r="D647" s="254" t="s">
        <v>1906</v>
      </c>
      <c r="E647" s="254" t="s">
        <v>1907</v>
      </c>
      <c r="F647" s="255">
        <v>0</v>
      </c>
      <c r="G647" s="255">
        <v>-6163.6</v>
      </c>
      <c r="H647" s="255">
        <v>-44860961</v>
      </c>
      <c r="I647" s="255">
        <v>-44860961</v>
      </c>
      <c r="J647" s="256" t="s">
        <v>7</v>
      </c>
      <c r="K647" s="256" t="s">
        <v>83</v>
      </c>
      <c r="L647" s="256" t="s">
        <v>73</v>
      </c>
      <c r="M647" s="257" t="s">
        <v>1908</v>
      </c>
      <c r="N647" s="258" t="s">
        <v>173</v>
      </c>
      <c r="O647" s="258" t="s">
        <v>1882</v>
      </c>
      <c r="P647" s="2" t="s">
        <v>1883</v>
      </c>
      <c r="Q647" s="259" t="e">
        <v>#N/A</v>
      </c>
      <c r="R647" s="259" t="e">
        <v>#N/A</v>
      </c>
    </row>
    <row r="648" spans="1:18" ht="14.4">
      <c r="A648" s="253" t="str">
        <f t="shared" si="10"/>
        <v xml:space="preserve">CRÉDITOS VENCIDOS POR INTERMEDIACIÓN FINANCIERA SECTOR NO FINANCIERO Previsiones </v>
      </c>
      <c r="B648" s="254" t="s">
        <v>179</v>
      </c>
      <c r="C648" s="254" t="s">
        <v>1909</v>
      </c>
      <c r="D648" s="254" t="s">
        <v>1910</v>
      </c>
      <c r="E648" s="254" t="s">
        <v>1907</v>
      </c>
      <c r="F648" s="255">
        <v>-705771672</v>
      </c>
      <c r="G648" s="255">
        <v>0</v>
      </c>
      <c r="H648" s="255">
        <v>0</v>
      </c>
      <c r="I648" s="255">
        <v>-705771672</v>
      </c>
      <c r="J648" s="256" t="s">
        <v>7</v>
      </c>
      <c r="K648" s="256" t="s">
        <v>83</v>
      </c>
      <c r="L648" s="256" t="s">
        <v>73</v>
      </c>
      <c r="M648" s="257" t="s">
        <v>1908</v>
      </c>
      <c r="N648" s="258" t="s">
        <v>173</v>
      </c>
      <c r="O648" s="258" t="s">
        <v>1882</v>
      </c>
      <c r="P648" s="2" t="s">
        <v>1883</v>
      </c>
      <c r="Q648" s="259" t="e">
        <v>#N/A</v>
      </c>
      <c r="R648" s="259" t="e">
        <v>#N/A</v>
      </c>
    </row>
    <row r="649" spans="1:18" ht="14.4">
      <c r="A649" s="253" t="str">
        <f t="shared" si="10"/>
        <v xml:space="preserve">CRÉDITOS VENCIDOS POR INTERMEDIACIÓN FINANCIERA SECTOR NO FINANCIERO Previsiones </v>
      </c>
      <c r="B649" s="254" t="s">
        <v>179</v>
      </c>
      <c r="C649" s="254" t="s">
        <v>1911</v>
      </c>
      <c r="D649" s="254" t="s">
        <v>1912</v>
      </c>
      <c r="E649" s="254" t="s">
        <v>1913</v>
      </c>
      <c r="F649" s="255">
        <v>-91382257</v>
      </c>
      <c r="G649" s="255">
        <v>0</v>
      </c>
      <c r="H649" s="255">
        <v>0</v>
      </c>
      <c r="I649" s="255">
        <v>-91382257</v>
      </c>
      <c r="J649" s="256" t="s">
        <v>7</v>
      </c>
      <c r="K649" s="256" t="s">
        <v>83</v>
      </c>
      <c r="L649" s="256" t="s">
        <v>73</v>
      </c>
      <c r="M649" s="257" t="s">
        <v>1914</v>
      </c>
      <c r="N649" s="258" t="s">
        <v>173</v>
      </c>
      <c r="O649" s="258" t="s">
        <v>1882</v>
      </c>
      <c r="P649" s="2" t="s">
        <v>1883</v>
      </c>
      <c r="Q649" s="259" t="e">
        <v>#N/A</v>
      </c>
      <c r="R649" s="259" t="e">
        <v>#N/A</v>
      </c>
    </row>
    <row r="650" spans="1:18" ht="14.4">
      <c r="A650" s="253" t="str">
        <f t="shared" si="10"/>
        <v xml:space="preserve">CRÉDITOS VENCIDOS POR INTERMEDIACIÓN FINANCIERA SECTOR NO FINANCIERO Previsiones </v>
      </c>
      <c r="B650" s="254" t="s">
        <v>179</v>
      </c>
      <c r="C650" s="254" t="s">
        <v>1915</v>
      </c>
      <c r="D650" s="254" t="s">
        <v>1916</v>
      </c>
      <c r="E650" s="254" t="s">
        <v>1903</v>
      </c>
      <c r="F650" s="255">
        <v>-38687503</v>
      </c>
      <c r="G650" s="255">
        <v>0</v>
      </c>
      <c r="H650" s="255">
        <v>0</v>
      </c>
      <c r="I650" s="255">
        <v>-38687503</v>
      </c>
      <c r="J650" s="256" t="s">
        <v>7</v>
      </c>
      <c r="K650" s="256" t="s">
        <v>83</v>
      </c>
      <c r="L650" s="256" t="s">
        <v>73</v>
      </c>
      <c r="M650" s="257" t="s">
        <v>1917</v>
      </c>
      <c r="N650" s="258" t="s">
        <v>173</v>
      </c>
      <c r="O650" s="258" t="s">
        <v>1882</v>
      </c>
      <c r="P650" s="2" t="s">
        <v>1883</v>
      </c>
      <c r="Q650" s="259" t="e">
        <v>#N/A</v>
      </c>
      <c r="R650" s="259" t="e">
        <v>#N/A</v>
      </c>
    </row>
    <row r="651" spans="1:18" ht="14.4">
      <c r="A651" s="253" t="str">
        <f t="shared" si="10"/>
        <v xml:space="preserve">CRÉDITOS VENCIDOS POR INTERMEDIACIÓN FINANCIERA SECTOR NO FINANCIERO Previsiones </v>
      </c>
      <c r="B651" s="254" t="s">
        <v>168</v>
      </c>
      <c r="C651" s="254" t="s">
        <v>1918</v>
      </c>
      <c r="D651" s="254" t="s">
        <v>1919</v>
      </c>
      <c r="E651" s="254" t="s">
        <v>1920</v>
      </c>
      <c r="F651" s="255">
        <v>0</v>
      </c>
      <c r="G651" s="255">
        <v>-3364.68</v>
      </c>
      <c r="H651" s="255">
        <v>-24489386</v>
      </c>
      <c r="I651" s="255">
        <v>-24489386</v>
      </c>
      <c r="J651" s="256" t="s">
        <v>7</v>
      </c>
      <c r="K651" s="256" t="s">
        <v>83</v>
      </c>
      <c r="L651" s="256" t="s">
        <v>73</v>
      </c>
      <c r="M651" s="257" t="s">
        <v>1921</v>
      </c>
      <c r="N651" s="258" t="s">
        <v>173</v>
      </c>
      <c r="O651" s="258" t="s">
        <v>1882</v>
      </c>
      <c r="P651" s="2" t="s">
        <v>1883</v>
      </c>
      <c r="Q651" s="259" t="e">
        <v>#N/A</v>
      </c>
      <c r="R651" s="259" t="e">
        <v>#N/A</v>
      </c>
    </row>
    <row r="652" spans="1:18" ht="14.4">
      <c r="A652" s="253" t="str">
        <f t="shared" si="10"/>
        <v xml:space="preserve">CRÉDITOS VENCIDOS POR INTERMEDIACIÓN FINANCIERA SECTOR NO FINANCIERO Previsiones </v>
      </c>
      <c r="B652" s="254" t="s">
        <v>179</v>
      </c>
      <c r="C652" s="254" t="s">
        <v>1922</v>
      </c>
      <c r="D652" s="254" t="s">
        <v>1923</v>
      </c>
      <c r="E652" s="254" t="s">
        <v>1920</v>
      </c>
      <c r="F652" s="255">
        <v>-477515106</v>
      </c>
      <c r="G652" s="255">
        <v>0</v>
      </c>
      <c r="H652" s="255">
        <v>0</v>
      </c>
      <c r="I652" s="255">
        <v>-477515106</v>
      </c>
      <c r="J652" s="256" t="s">
        <v>7</v>
      </c>
      <c r="K652" s="256" t="s">
        <v>83</v>
      </c>
      <c r="L652" s="256" t="s">
        <v>73</v>
      </c>
      <c r="M652" s="257" t="s">
        <v>1921</v>
      </c>
      <c r="N652" s="258" t="s">
        <v>173</v>
      </c>
      <c r="O652" s="258" t="s">
        <v>1882</v>
      </c>
      <c r="P652" s="2" t="s">
        <v>1883</v>
      </c>
      <c r="Q652" s="259" t="e">
        <v>#N/A</v>
      </c>
      <c r="R652" s="259" t="e">
        <v>#N/A</v>
      </c>
    </row>
    <row r="653" spans="1:18" ht="14.4">
      <c r="A653" s="253" t="str">
        <f t="shared" si="10"/>
        <v>INVERSIONES Otras Inversiones</v>
      </c>
      <c r="B653" s="254" t="s">
        <v>179</v>
      </c>
      <c r="C653" s="254" t="s">
        <v>1924</v>
      </c>
      <c r="D653" s="254" t="s">
        <v>1925</v>
      </c>
      <c r="E653" s="254" t="s">
        <v>1926</v>
      </c>
      <c r="F653" s="255">
        <v>1675941569</v>
      </c>
      <c r="G653" s="255">
        <v>0</v>
      </c>
      <c r="H653" s="255">
        <v>0</v>
      </c>
      <c r="I653" s="255">
        <v>1675941569</v>
      </c>
      <c r="J653" s="256" t="s">
        <v>7</v>
      </c>
      <c r="K653" s="256" t="s">
        <v>92</v>
      </c>
      <c r="L653" s="256" t="s">
        <v>97</v>
      </c>
      <c r="M653" s="257" t="s">
        <v>1927</v>
      </c>
      <c r="N653" s="258" t="s">
        <v>173</v>
      </c>
      <c r="O653" s="258" t="s">
        <v>1928</v>
      </c>
      <c r="Q653" s="259" t="e">
        <v>#N/A</v>
      </c>
      <c r="R653" s="259" t="e">
        <v>#N/A</v>
      </c>
    </row>
    <row r="654" spans="1:18" ht="14.4">
      <c r="A654" s="253" t="str">
        <f t="shared" si="10"/>
        <v>INVERSIONES Otras Inversiones</v>
      </c>
      <c r="B654" s="254" t="s">
        <v>179</v>
      </c>
      <c r="C654" s="254" t="s">
        <v>1929</v>
      </c>
      <c r="D654" s="254" t="s">
        <v>1930</v>
      </c>
      <c r="E654" s="254" t="s">
        <v>1931</v>
      </c>
      <c r="F654" s="255">
        <v>4390141390</v>
      </c>
      <c r="G654" s="255">
        <v>0</v>
      </c>
      <c r="H654" s="255">
        <v>0</v>
      </c>
      <c r="I654" s="255">
        <v>4390141390</v>
      </c>
      <c r="J654" s="256" t="s">
        <v>7</v>
      </c>
      <c r="K654" s="256" t="s">
        <v>92</v>
      </c>
      <c r="L654" s="256" t="s">
        <v>97</v>
      </c>
      <c r="M654" s="257" t="s">
        <v>1932</v>
      </c>
      <c r="N654" s="258" t="s">
        <v>173</v>
      </c>
      <c r="O654" s="258" t="s">
        <v>1928</v>
      </c>
      <c r="Q654" s="259" t="e">
        <v>#N/A</v>
      </c>
      <c r="R654" s="259" t="e">
        <v>#N/A</v>
      </c>
    </row>
    <row r="655" spans="1:18" ht="14.4">
      <c r="A655" s="253" t="str">
        <f t="shared" si="10"/>
        <v>INVERSIONES Inversiones Especiales</v>
      </c>
      <c r="B655" s="254" t="s">
        <v>179</v>
      </c>
      <c r="C655" s="254" t="s">
        <v>1933</v>
      </c>
      <c r="D655" s="254" t="s">
        <v>1934</v>
      </c>
      <c r="E655" s="254" t="s">
        <v>1935</v>
      </c>
      <c r="F655" s="255">
        <v>30020000000</v>
      </c>
      <c r="G655" s="255">
        <v>0</v>
      </c>
      <c r="H655" s="255">
        <v>0</v>
      </c>
      <c r="I655" s="255">
        <v>30020000000</v>
      </c>
      <c r="J655" s="256" t="s">
        <v>7</v>
      </c>
      <c r="K655" s="256" t="s">
        <v>92</v>
      </c>
      <c r="L655" s="256" t="s">
        <v>101</v>
      </c>
      <c r="M655" s="257" t="s">
        <v>1936</v>
      </c>
      <c r="N655" s="258" t="s">
        <v>173</v>
      </c>
      <c r="O655" s="258" t="s">
        <v>1937</v>
      </c>
      <c r="Q655" s="259" t="e">
        <v>#N/A</v>
      </c>
      <c r="R655" s="259" t="e">
        <v>#N/A</v>
      </c>
    </row>
    <row r="656" spans="1:18" ht="14.4">
      <c r="A656" s="253" t="str">
        <f t="shared" si="10"/>
        <v xml:space="preserve">INVERSIONES Títulos Privados  </v>
      </c>
      <c r="B656" s="254" t="s">
        <v>179</v>
      </c>
      <c r="C656" s="254" t="s">
        <v>1938</v>
      </c>
      <c r="D656" s="254" t="s">
        <v>1939</v>
      </c>
      <c r="E656" s="254" t="s">
        <v>1940</v>
      </c>
      <c r="F656" s="255">
        <v>9675000000</v>
      </c>
      <c r="G656" s="255">
        <v>0</v>
      </c>
      <c r="H656" s="255">
        <v>0</v>
      </c>
      <c r="I656" s="255">
        <v>9675000000</v>
      </c>
      <c r="J656" s="256" t="s">
        <v>7</v>
      </c>
      <c r="K656" s="256" t="s">
        <v>92</v>
      </c>
      <c r="L656" s="256" t="s">
        <v>94</v>
      </c>
      <c r="M656" s="257" t="s">
        <v>1941</v>
      </c>
      <c r="N656" s="258" t="s">
        <v>173</v>
      </c>
      <c r="O656" s="258" t="s">
        <v>1937</v>
      </c>
      <c r="Q656" s="259" t="e">
        <v>#N/A</v>
      </c>
      <c r="R656" s="259" t="e">
        <v>#N/A</v>
      </c>
    </row>
    <row r="657" spans="1:18" ht="14.4">
      <c r="A657" s="253" t="str">
        <f t="shared" si="10"/>
        <v xml:space="preserve">INVERSIONES Títulos Privados  </v>
      </c>
      <c r="B657" s="254" t="s">
        <v>179</v>
      </c>
      <c r="C657" s="254" t="s">
        <v>1942</v>
      </c>
      <c r="D657" s="254" t="s">
        <v>1943</v>
      </c>
      <c r="E657" s="254" t="s">
        <v>1944</v>
      </c>
      <c r="F657" s="255">
        <v>182000000</v>
      </c>
      <c r="G657" s="255">
        <v>0</v>
      </c>
      <c r="H657" s="255">
        <v>0</v>
      </c>
      <c r="I657" s="255">
        <v>182000000</v>
      </c>
      <c r="J657" s="256" t="s">
        <v>7</v>
      </c>
      <c r="K657" s="256" t="s">
        <v>92</v>
      </c>
      <c r="L657" s="256" t="s">
        <v>94</v>
      </c>
      <c r="M657" s="257" t="s">
        <v>1941</v>
      </c>
      <c r="N657" s="258" t="s">
        <v>173</v>
      </c>
      <c r="O657" s="258" t="s">
        <v>1937</v>
      </c>
      <c r="Q657" s="259" t="e">
        <v>#N/A</v>
      </c>
      <c r="R657" s="259" t="e">
        <v>#N/A</v>
      </c>
    </row>
    <row r="658" spans="1:18" ht="14.4">
      <c r="A658" s="253" t="str">
        <f t="shared" si="10"/>
        <v xml:space="preserve">INVERSIONES Títulos Privados  </v>
      </c>
      <c r="B658" s="254" t="s">
        <v>179</v>
      </c>
      <c r="C658" s="254" t="s">
        <v>1945</v>
      </c>
      <c r="D658" s="254" t="s">
        <v>1946</v>
      </c>
      <c r="E658" s="254" t="s">
        <v>1947</v>
      </c>
      <c r="F658" s="255">
        <v>11249743835</v>
      </c>
      <c r="G658" s="255">
        <v>0</v>
      </c>
      <c r="H658" s="255">
        <v>0</v>
      </c>
      <c r="I658" s="255">
        <v>11249743835</v>
      </c>
      <c r="J658" s="256" t="s">
        <v>7</v>
      </c>
      <c r="K658" s="256" t="s">
        <v>92</v>
      </c>
      <c r="L658" s="256" t="s">
        <v>94</v>
      </c>
      <c r="M658" s="257" t="s">
        <v>1941</v>
      </c>
      <c r="N658" s="258" t="s">
        <v>173</v>
      </c>
      <c r="O658" s="258" t="s">
        <v>1937</v>
      </c>
      <c r="Q658" s="259" t="e">
        <v>#N/A</v>
      </c>
      <c r="R658" s="259" t="e">
        <v>#N/A</v>
      </c>
    </row>
    <row r="659" spans="1:18" ht="14.4">
      <c r="A659" s="253" t="str">
        <f t="shared" si="10"/>
        <v xml:space="preserve">INVERSIONES Títulos Privados  </v>
      </c>
      <c r="B659" s="254" t="s">
        <v>179</v>
      </c>
      <c r="C659" s="254" t="s">
        <v>1948</v>
      </c>
      <c r="D659" s="254" t="s">
        <v>1949</v>
      </c>
      <c r="E659" s="254" t="s">
        <v>1950</v>
      </c>
      <c r="F659" s="255">
        <v>31749763209</v>
      </c>
      <c r="G659" s="255">
        <v>0</v>
      </c>
      <c r="H659" s="255">
        <v>0</v>
      </c>
      <c r="I659" s="255">
        <v>31749763209</v>
      </c>
      <c r="J659" s="256" t="s">
        <v>7</v>
      </c>
      <c r="K659" s="256" t="s">
        <v>92</v>
      </c>
      <c r="L659" s="256" t="s">
        <v>94</v>
      </c>
      <c r="M659" s="257" t="s">
        <v>1941</v>
      </c>
      <c r="N659" s="258" t="s">
        <v>173</v>
      </c>
      <c r="O659" s="258" t="s">
        <v>1937</v>
      </c>
      <c r="Q659" s="259" t="e">
        <v>#N/A</v>
      </c>
      <c r="R659" s="259" t="e">
        <v>#N/A</v>
      </c>
    </row>
    <row r="660" spans="1:18" ht="14.4">
      <c r="A660" s="253" t="str">
        <f t="shared" si="10"/>
        <v>INVERSIONES Derechos Fiduciarios</v>
      </c>
      <c r="B660" s="254" t="s">
        <v>179</v>
      </c>
      <c r="C660" s="254" t="s">
        <v>1951</v>
      </c>
      <c r="D660" s="254" t="s">
        <v>1952</v>
      </c>
      <c r="E660" s="254" t="s">
        <v>1953</v>
      </c>
      <c r="F660" s="255">
        <v>4646619630</v>
      </c>
      <c r="G660" s="255">
        <v>0</v>
      </c>
      <c r="H660" s="255">
        <v>0</v>
      </c>
      <c r="I660" s="255">
        <v>4646619630</v>
      </c>
      <c r="J660" s="256" t="s">
        <v>7</v>
      </c>
      <c r="K660" s="256" t="s">
        <v>92</v>
      </c>
      <c r="L660" s="256" t="s">
        <v>104</v>
      </c>
      <c r="M660" s="257" t="s">
        <v>1954</v>
      </c>
      <c r="N660" s="258" t="s">
        <v>173</v>
      </c>
      <c r="O660" s="258" t="s">
        <v>1955</v>
      </c>
      <c r="Q660" s="259" t="e">
        <v>#N/A</v>
      </c>
      <c r="R660" s="259" t="e">
        <v>#N/A</v>
      </c>
    </row>
    <row r="661" spans="1:18" ht="14.4">
      <c r="A661" s="253" t="str">
        <f t="shared" si="10"/>
        <v>INVERSIONES Derechos Fiduciarios</v>
      </c>
      <c r="B661" s="254" t="s">
        <v>179</v>
      </c>
      <c r="C661" s="254" t="s">
        <v>1956</v>
      </c>
      <c r="D661" s="254" t="s">
        <v>1957</v>
      </c>
      <c r="E661" s="254" t="s">
        <v>1958</v>
      </c>
      <c r="F661" s="255">
        <v>1184757</v>
      </c>
      <c r="G661" s="255">
        <v>0</v>
      </c>
      <c r="H661" s="255">
        <v>0</v>
      </c>
      <c r="I661" s="255">
        <v>1184757</v>
      </c>
      <c r="J661" s="256" t="s">
        <v>7</v>
      </c>
      <c r="K661" s="256" t="s">
        <v>92</v>
      </c>
      <c r="L661" s="256" t="s">
        <v>104</v>
      </c>
      <c r="M661" s="257" t="s">
        <v>1954</v>
      </c>
      <c r="N661" s="258" t="s">
        <v>173</v>
      </c>
      <c r="O661" s="258" t="s">
        <v>1955</v>
      </c>
      <c r="Q661" s="259" t="e">
        <v>#N/A</v>
      </c>
      <c r="R661" s="259" t="e">
        <v>#N/A</v>
      </c>
    </row>
    <row r="662" spans="1:18" ht="14.4">
      <c r="A662" s="253" t="str">
        <f t="shared" si="10"/>
        <v>INVERSIONES Derechos Fiduciarios</v>
      </c>
      <c r="B662" s="254" t="s">
        <v>179</v>
      </c>
      <c r="C662" s="254" t="s">
        <v>1959</v>
      </c>
      <c r="D662" s="254" t="s">
        <v>1960</v>
      </c>
      <c r="E662" s="254" t="s">
        <v>1961</v>
      </c>
      <c r="F662" s="255">
        <v>-706715687</v>
      </c>
      <c r="G662" s="255">
        <v>0</v>
      </c>
      <c r="H662" s="255">
        <v>0</v>
      </c>
      <c r="I662" s="255">
        <v>-706715687</v>
      </c>
      <c r="J662" s="256" t="s">
        <v>7</v>
      </c>
      <c r="K662" s="256" t="s">
        <v>92</v>
      </c>
      <c r="L662" s="256" t="s">
        <v>104</v>
      </c>
      <c r="M662" s="257" t="s">
        <v>1962</v>
      </c>
      <c r="N662" s="258" t="s">
        <v>173</v>
      </c>
      <c r="O662" s="258" t="s">
        <v>1963</v>
      </c>
      <c r="Q662" s="259" t="e">
        <v>#N/A</v>
      </c>
      <c r="R662" s="259" t="e">
        <v>#N/A</v>
      </c>
    </row>
    <row r="663" spans="1:18" ht="14.4">
      <c r="A663" s="253" t="str">
        <f t="shared" si="10"/>
        <v>INVERSIONES Derechos Fiduciarios</v>
      </c>
      <c r="B663" s="254" t="s">
        <v>179</v>
      </c>
      <c r="C663" s="254" t="s">
        <v>1964</v>
      </c>
      <c r="D663" s="254" t="s">
        <v>1965</v>
      </c>
      <c r="E663" s="254" t="s">
        <v>1966</v>
      </c>
      <c r="F663" s="255">
        <v>1113460771</v>
      </c>
      <c r="G663" s="255">
        <v>0</v>
      </c>
      <c r="H663" s="255">
        <v>0</v>
      </c>
      <c r="I663" s="255">
        <v>1113460771</v>
      </c>
      <c r="J663" s="256" t="s">
        <v>7</v>
      </c>
      <c r="K663" s="256" t="s">
        <v>92</v>
      </c>
      <c r="L663" s="256" t="s">
        <v>104</v>
      </c>
      <c r="M663" s="257" t="s">
        <v>1962</v>
      </c>
      <c r="N663" s="258" t="s">
        <v>173</v>
      </c>
      <c r="O663" s="258" t="s">
        <v>1963</v>
      </c>
      <c r="Q663" s="259" t="e">
        <v>#N/A</v>
      </c>
      <c r="R663" s="259" t="e">
        <v>#N/A</v>
      </c>
    </row>
    <row r="664" spans="1:18" ht="14.4">
      <c r="A664" s="253" t="str">
        <f t="shared" si="10"/>
        <v>INVERSIONES Derechos Fiduciarios</v>
      </c>
      <c r="B664" s="254" t="s">
        <v>179</v>
      </c>
      <c r="C664" s="254" t="s">
        <v>1967</v>
      </c>
      <c r="D664" s="254" t="s">
        <v>1968</v>
      </c>
      <c r="E664" s="254" t="s">
        <v>1969</v>
      </c>
      <c r="F664" s="255">
        <v>-266779272</v>
      </c>
      <c r="G664" s="255">
        <v>0</v>
      </c>
      <c r="H664" s="255">
        <v>0</v>
      </c>
      <c r="I664" s="255">
        <v>-266779272</v>
      </c>
      <c r="J664" s="256" t="s">
        <v>7</v>
      </c>
      <c r="K664" s="256" t="s">
        <v>92</v>
      </c>
      <c r="L664" s="256" t="s">
        <v>104</v>
      </c>
      <c r="M664" s="257" t="s">
        <v>1962</v>
      </c>
      <c r="N664" s="258" t="s">
        <v>173</v>
      </c>
      <c r="O664" s="258" t="s">
        <v>1963</v>
      </c>
      <c r="Q664" s="259" t="e">
        <v>#N/A</v>
      </c>
      <c r="R664" s="259" t="e">
        <v>#N/A</v>
      </c>
    </row>
    <row r="665" spans="1:18" ht="14.4">
      <c r="A665" s="253" t="str">
        <f t="shared" si="10"/>
        <v>INVERSIONES Inversiones Especiales</v>
      </c>
      <c r="B665" s="254" t="s">
        <v>168</v>
      </c>
      <c r="C665" s="254" t="s">
        <v>1970</v>
      </c>
      <c r="D665" s="254" t="s">
        <v>1971</v>
      </c>
      <c r="E665" s="254" t="s">
        <v>1972</v>
      </c>
      <c r="F665" s="255">
        <v>0</v>
      </c>
      <c r="G665" s="255">
        <v>208728.43</v>
      </c>
      <c r="H665" s="255">
        <v>1519202743</v>
      </c>
      <c r="I665" s="255">
        <v>1519202743</v>
      </c>
      <c r="J665" s="256" t="s">
        <v>7</v>
      </c>
      <c r="K665" s="256" t="s">
        <v>92</v>
      </c>
      <c r="L665" s="256" t="s">
        <v>101</v>
      </c>
      <c r="M665" s="257" t="s">
        <v>1962</v>
      </c>
      <c r="N665" s="258" t="s">
        <v>173</v>
      </c>
      <c r="O665" s="258" t="s">
        <v>1963</v>
      </c>
      <c r="Q665" s="259" t="e">
        <v>#N/A</v>
      </c>
      <c r="R665" s="259" t="e">
        <v>#N/A</v>
      </c>
    </row>
    <row r="666" spans="1:18" ht="14.4">
      <c r="A666" s="253" t="str">
        <f t="shared" si="10"/>
        <v>INVERSIONES Inversiones Especiales</v>
      </c>
      <c r="B666" s="254" t="s">
        <v>179</v>
      </c>
      <c r="C666" s="254" t="s">
        <v>1973</v>
      </c>
      <c r="D666" s="254" t="s">
        <v>1974</v>
      </c>
      <c r="E666" s="254" t="s">
        <v>1972</v>
      </c>
      <c r="F666" s="255">
        <v>15988855209</v>
      </c>
      <c r="G666" s="255">
        <v>0</v>
      </c>
      <c r="H666" s="255">
        <v>0</v>
      </c>
      <c r="I666" s="255">
        <v>15988855209</v>
      </c>
      <c r="J666" s="256" t="s">
        <v>7</v>
      </c>
      <c r="K666" s="256" t="s">
        <v>92</v>
      </c>
      <c r="L666" s="256" t="s">
        <v>101</v>
      </c>
      <c r="M666" s="257" t="s">
        <v>1962</v>
      </c>
      <c r="N666" s="258" t="s">
        <v>173</v>
      </c>
      <c r="O666" s="258" t="s">
        <v>1963</v>
      </c>
      <c r="Q666" s="259" t="e">
        <v>#N/A</v>
      </c>
      <c r="R666" s="259" t="e">
        <v>#N/A</v>
      </c>
    </row>
    <row r="667" spans="1:18" ht="14.4">
      <c r="A667" s="253" t="str">
        <f t="shared" si="10"/>
        <v>INVERSIONES Inversiones Especiales</v>
      </c>
      <c r="B667" s="254" t="s">
        <v>168</v>
      </c>
      <c r="C667" s="254" t="s">
        <v>1975</v>
      </c>
      <c r="D667" s="254" t="s">
        <v>1976</v>
      </c>
      <c r="E667" s="254" t="s">
        <v>1972</v>
      </c>
      <c r="F667" s="255">
        <v>0</v>
      </c>
      <c r="G667" s="255">
        <v>-144523.34</v>
      </c>
      <c r="H667" s="255">
        <v>-1051894342</v>
      </c>
      <c r="I667" s="255">
        <v>-1051894342</v>
      </c>
      <c r="J667" s="256" t="s">
        <v>7</v>
      </c>
      <c r="K667" s="256" t="s">
        <v>92</v>
      </c>
      <c r="L667" s="256" t="s">
        <v>101</v>
      </c>
      <c r="M667" s="257" t="s">
        <v>1962</v>
      </c>
      <c r="N667" s="258" t="s">
        <v>173</v>
      </c>
      <c r="O667" s="258" t="s">
        <v>1963</v>
      </c>
      <c r="Q667" s="259" t="e">
        <v>#N/A</v>
      </c>
      <c r="R667" s="259" t="e">
        <v>#N/A</v>
      </c>
    </row>
    <row r="668" spans="1:18" ht="14.4">
      <c r="A668" s="253" t="str">
        <f t="shared" si="10"/>
        <v>INVERSIONES Inversiones Especiales</v>
      </c>
      <c r="B668" s="254" t="s">
        <v>179</v>
      </c>
      <c r="C668" s="254" t="s">
        <v>1977</v>
      </c>
      <c r="D668" s="254" t="s">
        <v>1978</v>
      </c>
      <c r="E668" s="254" t="s">
        <v>1979</v>
      </c>
      <c r="F668" s="255">
        <v>-11873634415</v>
      </c>
      <c r="G668" s="255">
        <v>0</v>
      </c>
      <c r="H668" s="255">
        <v>0</v>
      </c>
      <c r="I668" s="255">
        <v>-11873634415</v>
      </c>
      <c r="J668" s="256" t="s">
        <v>7</v>
      </c>
      <c r="K668" s="256" t="s">
        <v>92</v>
      </c>
      <c r="L668" s="256" t="s">
        <v>101</v>
      </c>
      <c r="M668" s="257" t="s">
        <v>1962</v>
      </c>
      <c r="N668" s="258" t="s">
        <v>173</v>
      </c>
      <c r="O668" s="258" t="s">
        <v>1963</v>
      </c>
      <c r="Q668" s="259" t="e">
        <v>#N/A</v>
      </c>
      <c r="R668" s="259" t="e">
        <v>#N/A</v>
      </c>
    </row>
    <row r="669" spans="1:18" ht="14.4">
      <c r="A669" s="253" t="str">
        <f t="shared" si="10"/>
        <v xml:space="preserve">INVERSIONES Previsiones </v>
      </c>
      <c r="B669" s="254" t="s">
        <v>179</v>
      </c>
      <c r="C669" s="254" t="s">
        <v>1980</v>
      </c>
      <c r="D669" s="254" t="s">
        <v>1981</v>
      </c>
      <c r="E669" s="254" t="s">
        <v>1982</v>
      </c>
      <c r="F669" s="255">
        <v>-1371404940</v>
      </c>
      <c r="G669" s="255">
        <v>0</v>
      </c>
      <c r="H669" s="255">
        <v>0</v>
      </c>
      <c r="I669" s="255">
        <v>-1371404940</v>
      </c>
      <c r="J669" s="256" t="s">
        <v>7</v>
      </c>
      <c r="K669" s="256" t="s">
        <v>92</v>
      </c>
      <c r="L669" s="256" t="s">
        <v>73</v>
      </c>
      <c r="M669" s="257" t="s">
        <v>1983</v>
      </c>
      <c r="N669" s="258" t="s">
        <v>173</v>
      </c>
      <c r="O669" s="258" t="s">
        <v>1984</v>
      </c>
      <c r="Q669" s="259" t="e">
        <v>#N/A</v>
      </c>
      <c r="R669" s="259" t="e">
        <v>#N/A</v>
      </c>
    </row>
    <row r="670" spans="1:18" ht="14.4">
      <c r="A670" s="253" t="str">
        <f t="shared" si="10"/>
        <v xml:space="preserve">INVERSIONES Previsiones </v>
      </c>
      <c r="B670" s="254" t="s">
        <v>179</v>
      </c>
      <c r="C670" s="254" t="s">
        <v>1985</v>
      </c>
      <c r="D670" s="254" t="s">
        <v>1986</v>
      </c>
      <c r="E670" s="254" t="s">
        <v>1987</v>
      </c>
      <c r="F670" s="255">
        <v>-131051662</v>
      </c>
      <c r="G670" s="255">
        <v>0</v>
      </c>
      <c r="H670" s="255">
        <v>0</v>
      </c>
      <c r="I670" s="255">
        <v>-131051662</v>
      </c>
      <c r="J670" s="256" t="s">
        <v>7</v>
      </c>
      <c r="K670" s="256" t="s">
        <v>92</v>
      </c>
      <c r="L670" s="256" t="s">
        <v>73</v>
      </c>
      <c r="M670" s="257" t="s">
        <v>1988</v>
      </c>
      <c r="N670" s="258" t="s">
        <v>173</v>
      </c>
      <c r="O670" s="258" t="s">
        <v>1984</v>
      </c>
      <c r="Q670" s="259" t="e">
        <v>#N/A</v>
      </c>
      <c r="R670" s="259" t="e">
        <v>#N/A</v>
      </c>
    </row>
    <row r="671" spans="1:18" ht="14.4">
      <c r="A671" s="253" t="str">
        <f t="shared" si="10"/>
        <v xml:space="preserve">PROPIEDADES, PLANTA Y EQUIPOPropios </v>
      </c>
      <c r="B671" s="254" t="s">
        <v>179</v>
      </c>
      <c r="C671" s="254" t="s">
        <v>1989</v>
      </c>
      <c r="D671" s="254" t="s">
        <v>1990</v>
      </c>
      <c r="E671" s="254" t="s">
        <v>1991</v>
      </c>
      <c r="F671" s="255">
        <v>4643281391</v>
      </c>
      <c r="G671" s="255">
        <v>0</v>
      </c>
      <c r="H671" s="255">
        <v>0</v>
      </c>
      <c r="I671" s="255">
        <v>4643281391</v>
      </c>
      <c r="J671" s="256" t="s">
        <v>7</v>
      </c>
      <c r="K671" s="256" t="s">
        <v>114</v>
      </c>
      <c r="L671" s="256" t="s">
        <v>116</v>
      </c>
      <c r="M671" s="257" t="s">
        <v>1992</v>
      </c>
      <c r="N671" s="258" t="s">
        <v>173</v>
      </c>
      <c r="O671" s="258" t="s">
        <v>1993</v>
      </c>
      <c r="Q671" s="259" t="e">
        <v>#N/A</v>
      </c>
      <c r="R671" s="259" t="e">
        <v>#N/A</v>
      </c>
    </row>
    <row r="672" spans="1:18" ht="14.4">
      <c r="A672" s="253" t="str">
        <f t="shared" si="10"/>
        <v xml:space="preserve">PROPIEDADES, PLANTA Y EQUIPOPropios </v>
      </c>
      <c r="B672" s="254" t="s">
        <v>179</v>
      </c>
      <c r="C672" s="254" t="s">
        <v>1994</v>
      </c>
      <c r="D672" s="254" t="s">
        <v>1995</v>
      </c>
      <c r="E672" s="254" t="s">
        <v>1996</v>
      </c>
      <c r="F672" s="255">
        <v>-92865624</v>
      </c>
      <c r="G672" s="255">
        <v>0</v>
      </c>
      <c r="H672" s="255">
        <v>0</v>
      </c>
      <c r="I672" s="255">
        <v>-92865624</v>
      </c>
      <c r="J672" s="256" t="s">
        <v>7</v>
      </c>
      <c r="K672" s="256" t="s">
        <v>114</v>
      </c>
      <c r="L672" s="256" t="s">
        <v>116</v>
      </c>
      <c r="M672" s="257" t="s">
        <v>1997</v>
      </c>
      <c r="N672" s="258" t="s">
        <v>173</v>
      </c>
      <c r="O672" s="258" t="s">
        <v>1993</v>
      </c>
      <c r="Q672" s="259" t="e">
        <v>#N/A</v>
      </c>
      <c r="R672" s="259" t="e">
        <v>#N/A</v>
      </c>
    </row>
    <row r="673" spans="1:18" ht="14.4">
      <c r="A673" s="253" t="str">
        <f t="shared" si="10"/>
        <v xml:space="preserve">PROPIEDADES, PLANTA Y EQUIPOPropios </v>
      </c>
      <c r="B673" s="254" t="s">
        <v>179</v>
      </c>
      <c r="C673" s="254" t="s">
        <v>1998</v>
      </c>
      <c r="D673" s="254" t="s">
        <v>1999</v>
      </c>
      <c r="E673" s="254" t="s">
        <v>2000</v>
      </c>
      <c r="F673" s="255">
        <v>2433653044</v>
      </c>
      <c r="G673" s="255">
        <v>0</v>
      </c>
      <c r="H673" s="255">
        <v>0</v>
      </c>
      <c r="I673" s="255">
        <v>2433653044</v>
      </c>
      <c r="J673" s="256" t="s">
        <v>7</v>
      </c>
      <c r="K673" s="256" t="s">
        <v>114</v>
      </c>
      <c r="L673" s="256" t="s">
        <v>116</v>
      </c>
      <c r="M673" s="257" t="s">
        <v>2001</v>
      </c>
      <c r="N673" s="258" t="s">
        <v>173</v>
      </c>
      <c r="O673" s="258" t="s">
        <v>1993</v>
      </c>
      <c r="Q673" s="259" t="e">
        <v>#N/A</v>
      </c>
      <c r="R673" s="259" t="e">
        <v>#N/A</v>
      </c>
    </row>
    <row r="674" spans="1:18" ht="14.4">
      <c r="A674" s="253" t="str">
        <f t="shared" si="10"/>
        <v xml:space="preserve">PROPIEDADES, PLANTA Y EQUIPOPropios </v>
      </c>
      <c r="B674" s="254" t="s">
        <v>179</v>
      </c>
      <c r="C674" s="254" t="s">
        <v>2002</v>
      </c>
      <c r="D674" s="254" t="s">
        <v>2003</v>
      </c>
      <c r="E674" s="254" t="s">
        <v>2004</v>
      </c>
      <c r="F674" s="255">
        <v>2943709102</v>
      </c>
      <c r="G674" s="255">
        <v>0</v>
      </c>
      <c r="H674" s="255">
        <v>0</v>
      </c>
      <c r="I674" s="255">
        <v>2943709102</v>
      </c>
      <c r="J674" s="256" t="s">
        <v>7</v>
      </c>
      <c r="K674" s="256" t="s">
        <v>114</v>
      </c>
      <c r="L674" s="256" t="s">
        <v>116</v>
      </c>
      <c r="M674" s="257" t="s">
        <v>2001</v>
      </c>
      <c r="N674" s="258" t="s">
        <v>173</v>
      </c>
      <c r="O674" s="258" t="s">
        <v>1993</v>
      </c>
      <c r="Q674" s="259" t="e">
        <v>#N/A</v>
      </c>
      <c r="R674" s="259" t="e">
        <v>#N/A</v>
      </c>
    </row>
    <row r="675" spans="1:18" ht="14.4">
      <c r="A675" s="253" t="str">
        <f t="shared" si="10"/>
        <v xml:space="preserve">PROPIEDADES, PLANTA Y EQUIPOPropios </v>
      </c>
      <c r="B675" s="254" t="s">
        <v>179</v>
      </c>
      <c r="C675" s="254" t="s">
        <v>2005</v>
      </c>
      <c r="D675" s="254" t="s">
        <v>2006</v>
      </c>
      <c r="E675" s="254" t="s">
        <v>2007</v>
      </c>
      <c r="F675" s="255">
        <v>1215056045</v>
      </c>
      <c r="G675" s="255">
        <v>0</v>
      </c>
      <c r="H675" s="255">
        <v>0</v>
      </c>
      <c r="I675" s="255">
        <v>1215056045</v>
      </c>
      <c r="J675" s="256" t="s">
        <v>7</v>
      </c>
      <c r="K675" s="256" t="s">
        <v>114</v>
      </c>
      <c r="L675" s="256" t="s">
        <v>116</v>
      </c>
      <c r="M675" s="257" t="s">
        <v>2001</v>
      </c>
      <c r="N675" s="258" t="s">
        <v>173</v>
      </c>
      <c r="O675" s="258" t="s">
        <v>1993</v>
      </c>
      <c r="Q675" s="259" t="e">
        <v>#N/A</v>
      </c>
      <c r="R675" s="259" t="e">
        <v>#N/A</v>
      </c>
    </row>
    <row r="676" spans="1:18" ht="14.4">
      <c r="A676" s="253" t="str">
        <f t="shared" si="10"/>
        <v xml:space="preserve">PROPIEDADES, PLANTA Y EQUIPOPropios </v>
      </c>
      <c r="B676" s="254" t="s">
        <v>179</v>
      </c>
      <c r="C676" s="254" t="s">
        <v>2008</v>
      </c>
      <c r="D676" s="254" t="s">
        <v>2009</v>
      </c>
      <c r="E676" s="254" t="s">
        <v>2010</v>
      </c>
      <c r="F676" s="255">
        <v>4905174</v>
      </c>
      <c r="G676" s="255">
        <v>0</v>
      </c>
      <c r="H676" s="255">
        <v>0</v>
      </c>
      <c r="I676" s="255">
        <v>4905174</v>
      </c>
      <c r="J676" s="256" t="s">
        <v>7</v>
      </c>
      <c r="K676" s="256" t="s">
        <v>114</v>
      </c>
      <c r="L676" s="256" t="s">
        <v>116</v>
      </c>
      <c r="M676" s="257" t="s">
        <v>2001</v>
      </c>
      <c r="N676" s="258" t="s">
        <v>173</v>
      </c>
      <c r="O676" s="258" t="s">
        <v>1993</v>
      </c>
      <c r="Q676" s="259" t="e">
        <v>#N/A</v>
      </c>
      <c r="R676" s="259" t="e">
        <v>#N/A</v>
      </c>
    </row>
    <row r="677" spans="1:18" ht="14.4">
      <c r="A677" s="253" t="str">
        <f t="shared" si="10"/>
        <v xml:space="preserve">PROPIEDADES, PLANTA Y EQUIPOPropios </v>
      </c>
      <c r="B677" s="254" t="s">
        <v>179</v>
      </c>
      <c r="C677" s="254" t="s">
        <v>2011</v>
      </c>
      <c r="D677" s="254" t="s">
        <v>2012</v>
      </c>
      <c r="E677" s="254" t="s">
        <v>2013</v>
      </c>
      <c r="F677" s="255">
        <v>114783783000</v>
      </c>
      <c r="G677" s="255">
        <v>0</v>
      </c>
      <c r="H677" s="255">
        <v>0</v>
      </c>
      <c r="I677" s="255">
        <v>114783783000</v>
      </c>
      <c r="J677" s="256" t="s">
        <v>7</v>
      </c>
      <c r="K677" s="256" t="s">
        <v>114</v>
      </c>
      <c r="L677" s="256" t="s">
        <v>116</v>
      </c>
      <c r="M677" s="257" t="s">
        <v>2014</v>
      </c>
      <c r="N677" s="258" t="s">
        <v>173</v>
      </c>
      <c r="O677" s="258" t="s">
        <v>1993</v>
      </c>
      <c r="Q677" s="259" t="e">
        <v>#N/A</v>
      </c>
      <c r="R677" s="259" t="e">
        <v>#N/A</v>
      </c>
    </row>
    <row r="678" spans="1:18" ht="14.4">
      <c r="A678" s="253" t="str">
        <f t="shared" si="10"/>
        <v xml:space="preserve">PROPIEDADES, PLANTA Y EQUIPOPropios </v>
      </c>
      <c r="B678" s="254" t="s">
        <v>179</v>
      </c>
      <c r="C678" s="254" t="s">
        <v>2015</v>
      </c>
      <c r="D678" s="254" t="s">
        <v>2016</v>
      </c>
      <c r="E678" s="254" t="s">
        <v>2017</v>
      </c>
      <c r="F678" s="255">
        <v>-216426739</v>
      </c>
      <c r="G678" s="255">
        <v>0</v>
      </c>
      <c r="H678" s="255">
        <v>0</v>
      </c>
      <c r="I678" s="255">
        <v>-216426739</v>
      </c>
      <c r="J678" s="256" t="s">
        <v>7</v>
      </c>
      <c r="K678" s="256" t="s">
        <v>114</v>
      </c>
      <c r="L678" s="256" t="s">
        <v>116</v>
      </c>
      <c r="M678" s="257" t="s">
        <v>2018</v>
      </c>
      <c r="N678" s="258" t="s">
        <v>173</v>
      </c>
      <c r="O678" s="258" t="s">
        <v>1993</v>
      </c>
      <c r="Q678" s="259" t="e">
        <v>#N/A</v>
      </c>
      <c r="R678" s="259" t="e">
        <v>#N/A</v>
      </c>
    </row>
    <row r="679" spans="1:18" ht="14.4">
      <c r="A679" s="253" t="str">
        <f t="shared" si="10"/>
        <v xml:space="preserve">PROPIEDADES, PLANTA Y EQUIPOPropios </v>
      </c>
      <c r="B679" s="254" t="s">
        <v>179</v>
      </c>
      <c r="C679" s="254" t="s">
        <v>2019</v>
      </c>
      <c r="D679" s="254" t="s">
        <v>2020</v>
      </c>
      <c r="E679" s="254" t="s">
        <v>2021</v>
      </c>
      <c r="F679" s="255">
        <v>-98123638</v>
      </c>
      <c r="G679" s="255">
        <v>0</v>
      </c>
      <c r="H679" s="255">
        <v>0</v>
      </c>
      <c r="I679" s="255">
        <v>-98123638</v>
      </c>
      <c r="J679" s="256" t="s">
        <v>7</v>
      </c>
      <c r="K679" s="256" t="s">
        <v>114</v>
      </c>
      <c r="L679" s="256" t="s">
        <v>116</v>
      </c>
      <c r="M679" s="257" t="s">
        <v>2018</v>
      </c>
      <c r="N679" s="258" t="s">
        <v>173</v>
      </c>
      <c r="O679" s="258" t="s">
        <v>1993</v>
      </c>
      <c r="Q679" s="259" t="e">
        <v>#N/A</v>
      </c>
      <c r="R679" s="259" t="e">
        <v>#N/A</v>
      </c>
    </row>
    <row r="680" spans="1:18" ht="14.4">
      <c r="A680" s="253" t="str">
        <f t="shared" si="10"/>
        <v xml:space="preserve">PROPIEDADES, PLANTA Y EQUIPOPropios </v>
      </c>
      <c r="B680" s="254" t="s">
        <v>179</v>
      </c>
      <c r="C680" s="254" t="s">
        <v>2022</v>
      </c>
      <c r="D680" s="254" t="s">
        <v>2023</v>
      </c>
      <c r="E680" s="254" t="s">
        <v>2024</v>
      </c>
      <c r="F680" s="255">
        <v>-3326729007</v>
      </c>
      <c r="G680" s="255">
        <v>0</v>
      </c>
      <c r="H680" s="255">
        <v>0</v>
      </c>
      <c r="I680" s="255">
        <v>-3326729007</v>
      </c>
      <c r="J680" s="256" t="s">
        <v>7</v>
      </c>
      <c r="K680" s="256" t="s">
        <v>114</v>
      </c>
      <c r="L680" s="256" t="s">
        <v>116</v>
      </c>
      <c r="M680" s="257" t="s">
        <v>2025</v>
      </c>
      <c r="N680" s="258" t="s">
        <v>173</v>
      </c>
      <c r="O680" s="258" t="s">
        <v>1993</v>
      </c>
      <c r="Q680" s="259" t="e">
        <v>#N/A</v>
      </c>
      <c r="R680" s="259" t="e">
        <v>#N/A</v>
      </c>
    </row>
    <row r="681" spans="1:18" ht="14.4">
      <c r="A681" s="253" t="str">
        <f t="shared" si="10"/>
        <v xml:space="preserve">PROPIEDADES, PLANTA Y EQUIPOPropios </v>
      </c>
      <c r="B681" s="254" t="s">
        <v>179</v>
      </c>
      <c r="C681" s="254" t="s">
        <v>2026</v>
      </c>
      <c r="D681" s="254" t="s">
        <v>2027</v>
      </c>
      <c r="E681" s="254" t="s">
        <v>2028</v>
      </c>
      <c r="F681" s="255">
        <v>2917518363</v>
      </c>
      <c r="G681" s="255">
        <v>0</v>
      </c>
      <c r="H681" s="255">
        <v>0</v>
      </c>
      <c r="I681" s="255">
        <v>2917518363</v>
      </c>
      <c r="J681" s="256" t="s">
        <v>7</v>
      </c>
      <c r="K681" s="256" t="s">
        <v>114</v>
      </c>
      <c r="L681" s="256" t="s">
        <v>116</v>
      </c>
      <c r="M681" s="257" t="s">
        <v>2029</v>
      </c>
      <c r="N681" s="258" t="s">
        <v>173</v>
      </c>
      <c r="O681" s="258" t="s">
        <v>1993</v>
      </c>
      <c r="Q681" s="259" t="e">
        <v>#N/A</v>
      </c>
      <c r="R681" s="259" t="e">
        <v>#N/A</v>
      </c>
    </row>
    <row r="682" spans="1:18" ht="14.4">
      <c r="A682" s="253" t="str">
        <f t="shared" si="10"/>
        <v xml:space="preserve">PROPIEDADES, PLANTA Y EQUIPOPropios </v>
      </c>
      <c r="B682" s="254" t="s">
        <v>179</v>
      </c>
      <c r="C682" s="254" t="s">
        <v>2030</v>
      </c>
      <c r="D682" s="254" t="s">
        <v>2031</v>
      </c>
      <c r="E682" s="254" t="s">
        <v>2032</v>
      </c>
      <c r="F682" s="255">
        <v>-1128567291</v>
      </c>
      <c r="G682" s="255">
        <v>0</v>
      </c>
      <c r="H682" s="255">
        <v>0</v>
      </c>
      <c r="I682" s="255">
        <v>-1128567291</v>
      </c>
      <c r="J682" s="256" t="s">
        <v>7</v>
      </c>
      <c r="K682" s="256" t="s">
        <v>114</v>
      </c>
      <c r="L682" s="256" t="s">
        <v>116</v>
      </c>
      <c r="M682" s="257" t="s">
        <v>2033</v>
      </c>
      <c r="N682" s="258" t="s">
        <v>173</v>
      </c>
      <c r="O682" s="258" t="s">
        <v>1993</v>
      </c>
      <c r="Q682" s="259" t="e">
        <v>#N/A</v>
      </c>
      <c r="R682" s="259" t="e">
        <v>#N/A</v>
      </c>
    </row>
    <row r="683" spans="1:18" ht="14.4">
      <c r="A683" s="253" t="str">
        <f t="shared" si="10"/>
        <v xml:space="preserve">PROPIEDADES, PLANTA Y EQUIPOPropios </v>
      </c>
      <c r="B683" s="254" t="s">
        <v>179</v>
      </c>
      <c r="C683" s="254" t="s">
        <v>2034</v>
      </c>
      <c r="D683" s="254" t="s">
        <v>2035</v>
      </c>
      <c r="E683" s="254" t="s">
        <v>2036</v>
      </c>
      <c r="F683" s="255">
        <v>1476367164</v>
      </c>
      <c r="G683" s="255">
        <v>0</v>
      </c>
      <c r="H683" s="255">
        <v>0</v>
      </c>
      <c r="I683" s="255">
        <v>1476367164</v>
      </c>
      <c r="J683" s="256" t="s">
        <v>7</v>
      </c>
      <c r="K683" s="256" t="s">
        <v>114</v>
      </c>
      <c r="L683" s="256" t="s">
        <v>116</v>
      </c>
      <c r="M683" s="257" t="s">
        <v>2037</v>
      </c>
      <c r="N683" s="258" t="s">
        <v>173</v>
      </c>
      <c r="O683" s="258" t="s">
        <v>1993</v>
      </c>
      <c r="Q683" s="259" t="e">
        <v>#N/A</v>
      </c>
      <c r="R683" s="259" t="e">
        <v>#N/A</v>
      </c>
    </row>
    <row r="684" spans="1:18" ht="14.4">
      <c r="A684" s="253" t="str">
        <f t="shared" si="10"/>
        <v xml:space="preserve">PROPIEDADES, PLANTA Y EQUIPOPropios </v>
      </c>
      <c r="B684" s="254" t="s">
        <v>179</v>
      </c>
      <c r="C684" s="254" t="s">
        <v>2038</v>
      </c>
      <c r="D684" s="254" t="s">
        <v>2039</v>
      </c>
      <c r="E684" s="254" t="s">
        <v>2040</v>
      </c>
      <c r="F684" s="255">
        <v>-236218749</v>
      </c>
      <c r="G684" s="255">
        <v>0</v>
      </c>
      <c r="H684" s="255">
        <v>0</v>
      </c>
      <c r="I684" s="255">
        <v>-236218749</v>
      </c>
      <c r="J684" s="256" t="s">
        <v>7</v>
      </c>
      <c r="K684" s="256" t="s">
        <v>114</v>
      </c>
      <c r="L684" s="256" t="s">
        <v>116</v>
      </c>
      <c r="M684" s="257" t="s">
        <v>2041</v>
      </c>
      <c r="N684" s="258" t="s">
        <v>173</v>
      </c>
      <c r="O684" s="258" t="s">
        <v>1993</v>
      </c>
      <c r="Q684" s="259" t="e">
        <v>#N/A</v>
      </c>
      <c r="R684" s="259" t="e">
        <v>#N/A</v>
      </c>
    </row>
    <row r="685" spans="1:18" ht="14.4">
      <c r="A685" s="253" t="str">
        <f t="shared" si="10"/>
        <v xml:space="preserve">CARGOS DIFERIDOS Cargos Diferidos </v>
      </c>
      <c r="B685" s="254" t="s">
        <v>179</v>
      </c>
      <c r="C685" s="254" t="s">
        <v>2042</v>
      </c>
      <c r="D685" s="254" t="s">
        <v>2043</v>
      </c>
      <c r="E685" s="254" t="s">
        <v>2044</v>
      </c>
      <c r="F685" s="255">
        <v>144211818026</v>
      </c>
      <c r="G685" s="255">
        <v>0</v>
      </c>
      <c r="H685" s="255">
        <v>0</v>
      </c>
      <c r="I685" s="255">
        <v>144211818026</v>
      </c>
      <c r="J685" s="256" t="s">
        <v>7</v>
      </c>
      <c r="K685" s="256" t="s">
        <v>119</v>
      </c>
      <c r="L685" s="256" t="s">
        <v>121</v>
      </c>
      <c r="M685" s="257" t="s">
        <v>2045</v>
      </c>
      <c r="N685" s="258" t="s">
        <v>173</v>
      </c>
      <c r="O685" s="258" t="s">
        <v>2046</v>
      </c>
      <c r="Q685" s="259" t="e">
        <v>#N/A</v>
      </c>
      <c r="R685" s="259" t="e">
        <v>#N/A</v>
      </c>
    </row>
    <row r="686" spans="1:18" ht="14.4">
      <c r="A686" s="253" t="str">
        <f t="shared" si="10"/>
        <v xml:space="preserve">CARGOS DIFERIDOS Cargos Diferidos </v>
      </c>
      <c r="B686" s="254" t="s">
        <v>179</v>
      </c>
      <c r="C686" s="254" t="s">
        <v>2047</v>
      </c>
      <c r="D686" s="254" t="s">
        <v>2048</v>
      </c>
      <c r="E686" s="254" t="s">
        <v>2049</v>
      </c>
      <c r="F686" s="255">
        <v>9661666397</v>
      </c>
      <c r="G686" s="255">
        <v>0</v>
      </c>
      <c r="H686" s="255">
        <v>0</v>
      </c>
      <c r="I686" s="255">
        <v>9661666397</v>
      </c>
      <c r="J686" s="256" t="s">
        <v>7</v>
      </c>
      <c r="K686" s="256" t="s">
        <v>119</v>
      </c>
      <c r="L686" s="256" t="s">
        <v>121</v>
      </c>
      <c r="M686" s="257" t="s">
        <v>2045</v>
      </c>
      <c r="N686" s="258" t="s">
        <v>173</v>
      </c>
      <c r="O686" s="258" t="s">
        <v>2046</v>
      </c>
      <c r="Q686" s="259" t="e">
        <v>#N/A</v>
      </c>
      <c r="R686" s="259" t="e">
        <v>#N/A</v>
      </c>
    </row>
    <row r="687" spans="1:18" ht="14.4">
      <c r="A687" s="253" t="str">
        <f t="shared" si="10"/>
        <v xml:space="preserve">CARGOS DIFERIDOS Cargos Diferidos </v>
      </c>
      <c r="B687" s="254" t="s">
        <v>179</v>
      </c>
      <c r="C687" s="254" t="s">
        <v>2050</v>
      </c>
      <c r="D687" s="254" t="s">
        <v>2051</v>
      </c>
      <c r="E687" s="254" t="s">
        <v>2052</v>
      </c>
      <c r="F687" s="255">
        <v>-23064134467</v>
      </c>
      <c r="G687" s="255">
        <v>0</v>
      </c>
      <c r="H687" s="255">
        <v>0</v>
      </c>
      <c r="I687" s="255">
        <v>-23064134467</v>
      </c>
      <c r="J687" s="256" t="s">
        <v>7</v>
      </c>
      <c r="K687" s="256" t="s">
        <v>119</v>
      </c>
      <c r="L687" s="256" t="s">
        <v>121</v>
      </c>
      <c r="M687" s="257" t="s">
        <v>2053</v>
      </c>
      <c r="N687" s="258" t="s">
        <v>173</v>
      </c>
      <c r="O687" s="258" t="s">
        <v>2046</v>
      </c>
      <c r="Q687" s="259" t="e">
        <v>#N/A</v>
      </c>
      <c r="R687" s="259" t="e">
        <v>#N/A</v>
      </c>
    </row>
    <row r="688" spans="1:18" ht="14.4">
      <c r="A688" s="253" t="str">
        <f t="shared" si="10"/>
        <v xml:space="preserve">CARGOS DIFERIDOS Cargos Diferidos </v>
      </c>
      <c r="B688" s="254" t="s">
        <v>179</v>
      </c>
      <c r="C688" s="254" t="s">
        <v>2054</v>
      </c>
      <c r="D688" s="254" t="s">
        <v>2055</v>
      </c>
      <c r="E688" s="254" t="s">
        <v>2056</v>
      </c>
      <c r="F688" s="255">
        <v>-4923102348</v>
      </c>
      <c r="G688" s="255">
        <v>0</v>
      </c>
      <c r="H688" s="255">
        <v>0</v>
      </c>
      <c r="I688" s="255">
        <v>-4923102348</v>
      </c>
      <c r="J688" s="256" t="s">
        <v>7</v>
      </c>
      <c r="K688" s="256" t="s">
        <v>119</v>
      </c>
      <c r="L688" s="256" t="s">
        <v>121</v>
      </c>
      <c r="M688" s="257" t="s">
        <v>2053</v>
      </c>
      <c r="N688" s="258" t="s">
        <v>173</v>
      </c>
      <c r="O688" s="258" t="s">
        <v>2046</v>
      </c>
      <c r="Q688" s="259" t="e">
        <v>#N/A</v>
      </c>
      <c r="R688" s="259" t="e">
        <v>#N/A</v>
      </c>
    </row>
    <row r="689" spans="1:18" ht="14.4">
      <c r="A689" s="253" t="str">
        <f t="shared" si="10"/>
        <v xml:space="preserve">CARGOS DIFERIDOS Cargos Diferidos </v>
      </c>
      <c r="B689" s="254" t="s">
        <v>179</v>
      </c>
      <c r="C689" s="254" t="s">
        <v>2057</v>
      </c>
      <c r="D689" s="254" t="s">
        <v>2058</v>
      </c>
      <c r="E689" s="254" t="s">
        <v>2059</v>
      </c>
      <c r="F689" s="255">
        <v>11398284671</v>
      </c>
      <c r="G689" s="255">
        <v>0</v>
      </c>
      <c r="H689" s="255">
        <v>0</v>
      </c>
      <c r="I689" s="255">
        <v>11398284671</v>
      </c>
      <c r="J689" s="256" t="s">
        <v>7</v>
      </c>
      <c r="K689" s="256" t="s">
        <v>119</v>
      </c>
      <c r="L689" s="256" t="s">
        <v>121</v>
      </c>
      <c r="M689" s="257" t="s">
        <v>2060</v>
      </c>
      <c r="N689" s="258" t="s">
        <v>173</v>
      </c>
      <c r="O689" s="258" t="s">
        <v>2046</v>
      </c>
      <c r="Q689" s="259" t="e">
        <v>#N/A</v>
      </c>
      <c r="R689" s="259" t="e">
        <v>#N/A</v>
      </c>
    </row>
    <row r="690" spans="1:18" ht="14.4">
      <c r="A690" s="253" t="str">
        <f t="shared" si="10"/>
        <v xml:space="preserve">CARGOS DIFERIDOS Cargos Diferidos </v>
      </c>
      <c r="B690" s="254" t="s">
        <v>179</v>
      </c>
      <c r="C690" s="254" t="s">
        <v>2061</v>
      </c>
      <c r="D690" s="254" t="s">
        <v>2062</v>
      </c>
      <c r="E690" s="254" t="s">
        <v>2063</v>
      </c>
      <c r="F690" s="255">
        <v>-3984071195</v>
      </c>
      <c r="G690" s="255">
        <v>0</v>
      </c>
      <c r="H690" s="255">
        <v>0</v>
      </c>
      <c r="I690" s="255">
        <v>-3984071195</v>
      </c>
      <c r="J690" s="256" t="s">
        <v>7</v>
      </c>
      <c r="K690" s="256" t="s">
        <v>119</v>
      </c>
      <c r="L690" s="256" t="s">
        <v>121</v>
      </c>
      <c r="M690" s="257" t="s">
        <v>2064</v>
      </c>
      <c r="N690" s="258" t="s">
        <v>173</v>
      </c>
      <c r="O690" s="258" t="s">
        <v>2046</v>
      </c>
      <c r="Q690" s="259" t="e">
        <v>#N/A</v>
      </c>
      <c r="R690" s="259" t="e">
        <v>#N/A</v>
      </c>
    </row>
    <row r="691" spans="1:18" ht="14.4">
      <c r="A691" s="253" t="str">
        <f t="shared" si="10"/>
        <v xml:space="preserve">CARGOS DIFERIDOS Cargos Diferidos </v>
      </c>
      <c r="B691" s="254" t="s">
        <v>168</v>
      </c>
      <c r="C691" s="254" t="s">
        <v>2065</v>
      </c>
      <c r="D691" s="254" t="s">
        <v>2066</v>
      </c>
      <c r="E691" s="254" t="s">
        <v>2067</v>
      </c>
      <c r="F691" s="255">
        <v>0</v>
      </c>
      <c r="G691" s="255">
        <v>2599.59</v>
      </c>
      <c r="H691" s="255">
        <v>18920778</v>
      </c>
      <c r="I691" s="255">
        <v>18920778</v>
      </c>
      <c r="J691" s="256" t="s">
        <v>7</v>
      </c>
      <c r="K691" s="256" t="s">
        <v>119</v>
      </c>
      <c r="L691" s="256" t="s">
        <v>121</v>
      </c>
      <c r="M691" s="257" t="s">
        <v>2068</v>
      </c>
      <c r="N691" s="258" t="s">
        <v>173</v>
      </c>
      <c r="O691" s="258" t="s">
        <v>2046</v>
      </c>
      <c r="Q691" s="259" t="e">
        <v>#N/A</v>
      </c>
      <c r="R691" s="259" t="e">
        <v>#N/A</v>
      </c>
    </row>
    <row r="692" spans="1:18" ht="14.4">
      <c r="A692" s="253" t="str">
        <f t="shared" si="10"/>
        <v xml:space="preserve">CARGOS DIFERIDOS Cargos Diferidos </v>
      </c>
      <c r="B692" s="254" t="s">
        <v>179</v>
      </c>
      <c r="C692" s="254" t="s">
        <v>2069</v>
      </c>
      <c r="D692" s="254" t="s">
        <v>2070</v>
      </c>
      <c r="E692" s="254" t="s">
        <v>2071</v>
      </c>
      <c r="F692" s="255">
        <v>528845442</v>
      </c>
      <c r="G692" s="255">
        <v>0</v>
      </c>
      <c r="H692" s="255">
        <v>0</v>
      </c>
      <c r="I692" s="255">
        <v>528845442</v>
      </c>
      <c r="J692" s="256" t="s">
        <v>7</v>
      </c>
      <c r="K692" s="256" t="s">
        <v>119</v>
      </c>
      <c r="L692" s="256" t="s">
        <v>121</v>
      </c>
      <c r="M692" s="257" t="s">
        <v>2068</v>
      </c>
      <c r="N692" s="258" t="s">
        <v>173</v>
      </c>
      <c r="O692" s="258" t="s">
        <v>2046</v>
      </c>
      <c r="Q692" s="259" t="e">
        <v>#N/A</v>
      </c>
      <c r="R692" s="259" t="e">
        <v>#N/A</v>
      </c>
    </row>
    <row r="693" spans="1:18" ht="14.4">
      <c r="A693" s="253" t="str">
        <f t="shared" si="10"/>
        <v xml:space="preserve">CARGOS DIFERIDOS Cargos Diferidos </v>
      </c>
      <c r="B693" s="254" t="s">
        <v>168</v>
      </c>
      <c r="C693" s="254" t="s">
        <v>2072</v>
      </c>
      <c r="D693" s="254" t="s">
        <v>2073</v>
      </c>
      <c r="E693" s="254" t="s">
        <v>2074</v>
      </c>
      <c r="F693" s="255">
        <v>0</v>
      </c>
      <c r="G693" s="255">
        <v>2115.56</v>
      </c>
      <c r="H693" s="255">
        <v>15397828</v>
      </c>
      <c r="I693" s="255">
        <v>15397828</v>
      </c>
      <c r="J693" s="256" t="s">
        <v>7</v>
      </c>
      <c r="K693" s="256" t="s">
        <v>119</v>
      </c>
      <c r="L693" s="256" t="s">
        <v>121</v>
      </c>
      <c r="M693" s="257" t="s">
        <v>2075</v>
      </c>
      <c r="N693" s="258" t="s">
        <v>173</v>
      </c>
      <c r="O693" s="258" t="s">
        <v>2046</v>
      </c>
      <c r="Q693" s="259" t="e">
        <v>#N/A</v>
      </c>
      <c r="R693" s="259" t="e">
        <v>#N/A</v>
      </c>
    </row>
    <row r="694" spans="1:18" ht="14.4">
      <c r="A694" s="253" t="str">
        <f t="shared" si="10"/>
        <v xml:space="preserve">CARGOS DIFERIDOS Cargos Diferidos </v>
      </c>
      <c r="B694" s="254" t="s">
        <v>179</v>
      </c>
      <c r="C694" s="254" t="s">
        <v>2076</v>
      </c>
      <c r="D694" s="254" t="s">
        <v>2077</v>
      </c>
      <c r="E694" s="254" t="s">
        <v>2078</v>
      </c>
      <c r="F694" s="255">
        <v>310517134</v>
      </c>
      <c r="G694" s="255">
        <v>0</v>
      </c>
      <c r="H694" s="255">
        <v>0</v>
      </c>
      <c r="I694" s="255">
        <v>310517134</v>
      </c>
      <c r="J694" s="256" t="s">
        <v>7</v>
      </c>
      <c r="K694" s="256" t="s">
        <v>119</v>
      </c>
      <c r="L694" s="256" t="s">
        <v>121</v>
      </c>
      <c r="M694" s="257" t="s">
        <v>2075</v>
      </c>
      <c r="N694" s="258" t="s">
        <v>173</v>
      </c>
      <c r="O694" s="258" t="s">
        <v>2046</v>
      </c>
      <c r="Q694" s="259" t="e">
        <v>#N/A</v>
      </c>
      <c r="R694" s="259" t="e">
        <v>#N/A</v>
      </c>
    </row>
    <row r="695" spans="1:18" ht="14.4">
      <c r="A695" s="253" t="str">
        <f t="shared" si="10"/>
        <v xml:space="preserve">CARGOS DIFERIDOS Cargos Diferidos </v>
      </c>
      <c r="B695" s="254" t="s">
        <v>179</v>
      </c>
      <c r="C695" s="254" t="s">
        <v>2079</v>
      </c>
      <c r="D695" s="254" t="s">
        <v>2080</v>
      </c>
      <c r="E695" s="254" t="s">
        <v>2081</v>
      </c>
      <c r="F695" s="255">
        <v>6476223392</v>
      </c>
      <c r="G695" s="255">
        <v>0</v>
      </c>
      <c r="H695" s="255">
        <v>0</v>
      </c>
      <c r="I695" s="255">
        <v>6476223392</v>
      </c>
      <c r="J695" s="256" t="s">
        <v>7</v>
      </c>
      <c r="K695" s="256" t="s">
        <v>119</v>
      </c>
      <c r="L695" s="256" t="s">
        <v>121</v>
      </c>
      <c r="M695" s="257" t="s">
        <v>2082</v>
      </c>
      <c r="N695" s="258" t="s">
        <v>173</v>
      </c>
      <c r="O695" s="258" t="s">
        <v>2083</v>
      </c>
      <c r="Q695" s="259" t="e">
        <v>#N/A</v>
      </c>
      <c r="R695" s="259" t="e">
        <v>#N/A</v>
      </c>
    </row>
    <row r="696" spans="1:18" ht="14.4">
      <c r="A696" s="253" t="str">
        <f t="shared" si="10"/>
        <v>OBLIG. POR INTERM. FINANC. SECTOR FINANCIERO Banco Central del Paraguay (FGD)</v>
      </c>
      <c r="B696" s="254" t="s">
        <v>168</v>
      </c>
      <c r="C696" s="254" t="s">
        <v>2084</v>
      </c>
      <c r="D696" s="254" t="s">
        <v>2085</v>
      </c>
      <c r="E696" s="254" t="s">
        <v>2086</v>
      </c>
      <c r="F696" s="255">
        <v>0</v>
      </c>
      <c r="G696" s="255">
        <v>-93148.28</v>
      </c>
      <c r="H696" s="255">
        <v>-677967647</v>
      </c>
      <c r="I696" s="255">
        <v>-677967647</v>
      </c>
      <c r="J696" s="256" t="s">
        <v>9</v>
      </c>
      <c r="K696" s="256" t="s">
        <v>11</v>
      </c>
      <c r="L696" s="256" t="s">
        <v>20</v>
      </c>
      <c r="M696" s="257" t="s">
        <v>2087</v>
      </c>
      <c r="N696" s="258" t="s">
        <v>2088</v>
      </c>
      <c r="O696" s="258" t="s">
        <v>2089</v>
      </c>
      <c r="Q696" s="259" t="e">
        <v>#N/A</v>
      </c>
      <c r="R696" s="259" t="e">
        <v>#N/A</v>
      </c>
    </row>
    <row r="697" spans="1:18" ht="14.4">
      <c r="A697" s="253" t="str">
        <f t="shared" si="10"/>
        <v>OBLIG. POR INTERM. FINANC. SECTOR FINANCIERO Banco Central del Paraguay (FGD)</v>
      </c>
      <c r="B697" s="254" t="s">
        <v>179</v>
      </c>
      <c r="C697" s="254" t="s">
        <v>2090</v>
      </c>
      <c r="D697" s="254" t="s">
        <v>2091</v>
      </c>
      <c r="E697" s="254" t="s">
        <v>2086</v>
      </c>
      <c r="F697" s="255">
        <v>-1629968311</v>
      </c>
      <c r="G697" s="255">
        <v>0</v>
      </c>
      <c r="H697" s="255">
        <v>0</v>
      </c>
      <c r="I697" s="255">
        <v>-1629968311</v>
      </c>
      <c r="J697" s="256" t="s">
        <v>9</v>
      </c>
      <c r="K697" s="256" t="s">
        <v>11</v>
      </c>
      <c r="L697" s="256" t="s">
        <v>20</v>
      </c>
      <c r="M697" s="257" t="s">
        <v>2087</v>
      </c>
      <c r="N697" s="258" t="s">
        <v>2088</v>
      </c>
      <c r="O697" s="258" t="s">
        <v>2089</v>
      </c>
      <c r="Q697" s="259" t="e">
        <v>#N/A</v>
      </c>
      <c r="R697" s="259" t="e">
        <v>#N/A</v>
      </c>
    </row>
    <row r="698" spans="1:18" ht="14.4">
      <c r="A698" s="253" t="str">
        <f t="shared" si="10"/>
        <v>OBLIG. POR INTERM. FINANC. SECTOR FINANCIERO Depósitos</v>
      </c>
      <c r="B698" s="254" t="s">
        <v>168</v>
      </c>
      <c r="C698" s="254" t="s">
        <v>2092</v>
      </c>
      <c r="D698" s="254" t="s">
        <v>2093</v>
      </c>
      <c r="E698" s="254" t="s">
        <v>2094</v>
      </c>
      <c r="F698" s="255">
        <v>0</v>
      </c>
      <c r="G698" s="255">
        <v>-21241.24</v>
      </c>
      <c r="H698" s="255">
        <v>-154601604</v>
      </c>
      <c r="I698" s="255">
        <v>-154601604</v>
      </c>
      <c r="J698" s="256" t="s">
        <v>9</v>
      </c>
      <c r="K698" s="256" t="s">
        <v>11</v>
      </c>
      <c r="L698" s="256" t="s">
        <v>15</v>
      </c>
      <c r="M698" s="257" t="s">
        <v>2095</v>
      </c>
      <c r="N698" s="258" t="s">
        <v>2088</v>
      </c>
      <c r="O698" s="258" t="s">
        <v>2089</v>
      </c>
      <c r="Q698" s="259" t="e">
        <v>#N/A</v>
      </c>
      <c r="R698" s="259" t="e">
        <v>#N/A</v>
      </c>
    </row>
    <row r="699" spans="1:18" ht="14.4">
      <c r="A699" s="253" t="str">
        <f t="shared" si="10"/>
        <v>OBLIG. POR INTERM. FINANC. SECTOR FINANCIERO Depósitos</v>
      </c>
      <c r="B699" s="254" t="s">
        <v>179</v>
      </c>
      <c r="C699" s="254" t="s">
        <v>2096</v>
      </c>
      <c r="D699" s="254" t="s">
        <v>2097</v>
      </c>
      <c r="E699" s="254" t="s">
        <v>2098</v>
      </c>
      <c r="F699" s="255">
        <v>-486950141</v>
      </c>
      <c r="G699" s="255">
        <v>0</v>
      </c>
      <c r="H699" s="255">
        <v>0</v>
      </c>
      <c r="I699" s="255">
        <v>-486950141</v>
      </c>
      <c r="J699" s="256" t="s">
        <v>9</v>
      </c>
      <c r="K699" s="256" t="s">
        <v>11</v>
      </c>
      <c r="L699" s="256" t="s">
        <v>15</v>
      </c>
      <c r="M699" s="257" t="s">
        <v>2095</v>
      </c>
      <c r="N699" s="258" t="s">
        <v>2088</v>
      </c>
      <c r="O699" s="258" t="s">
        <v>2089</v>
      </c>
      <c r="Q699" s="259" t="e">
        <v>#N/A</v>
      </c>
      <c r="R699" s="259" t="e">
        <v>#N/A</v>
      </c>
    </row>
    <row r="700" spans="1:18" ht="14.4">
      <c r="A700" s="253" t="str">
        <f t="shared" si="10"/>
        <v>OBLIG. POR INTERM. FINANC. SECTOR FINANCIERO Depósitos</v>
      </c>
      <c r="B700" s="254" t="s">
        <v>168</v>
      </c>
      <c r="C700" s="254" t="s">
        <v>2099</v>
      </c>
      <c r="D700" s="254" t="s">
        <v>2100</v>
      </c>
      <c r="E700" s="254" t="s">
        <v>2101</v>
      </c>
      <c r="F700" s="255">
        <v>0</v>
      </c>
      <c r="G700" s="255">
        <v>-378220.45</v>
      </c>
      <c r="H700" s="255">
        <v>-2752828376</v>
      </c>
      <c r="I700" s="255">
        <v>-2752828376</v>
      </c>
      <c r="J700" s="256" t="s">
        <v>9</v>
      </c>
      <c r="K700" s="256" t="s">
        <v>11</v>
      </c>
      <c r="L700" s="256" t="s">
        <v>15</v>
      </c>
      <c r="M700" s="257" t="s">
        <v>2102</v>
      </c>
      <c r="N700" s="258" t="s">
        <v>2088</v>
      </c>
      <c r="O700" s="258" t="s">
        <v>2089</v>
      </c>
      <c r="Q700" s="259" t="e">
        <v>#N/A</v>
      </c>
      <c r="R700" s="259" t="e">
        <v>#N/A</v>
      </c>
    </row>
    <row r="701" spans="1:18" ht="14.4">
      <c r="A701" s="253" t="str">
        <f t="shared" si="10"/>
        <v>OBLIG. POR INTERM. FINANC. SECTOR FINANCIERO Depósitos</v>
      </c>
      <c r="B701" s="254" t="s">
        <v>179</v>
      </c>
      <c r="C701" s="254" t="s">
        <v>2103</v>
      </c>
      <c r="D701" s="254" t="s">
        <v>2104</v>
      </c>
      <c r="E701" s="254" t="s">
        <v>2101</v>
      </c>
      <c r="F701" s="255">
        <v>-37700481984</v>
      </c>
      <c r="G701" s="255">
        <v>0</v>
      </c>
      <c r="H701" s="255">
        <v>0</v>
      </c>
      <c r="I701" s="255">
        <v>-37700481984</v>
      </c>
      <c r="J701" s="256" t="s">
        <v>9</v>
      </c>
      <c r="K701" s="256" t="s">
        <v>11</v>
      </c>
      <c r="L701" s="256" t="s">
        <v>15</v>
      </c>
      <c r="M701" s="257" t="s">
        <v>2102</v>
      </c>
      <c r="N701" s="258" t="s">
        <v>2088</v>
      </c>
      <c r="O701" s="258" t="s">
        <v>2089</v>
      </c>
      <c r="Q701" s="259" t="e">
        <v>#N/A</v>
      </c>
      <c r="R701" s="259" t="e">
        <v>#N/A</v>
      </c>
    </row>
    <row r="702" spans="1:18" ht="14.4">
      <c r="A702" s="253" t="str">
        <f t="shared" si="10"/>
        <v>OBLIG. POR INTERM. FINANC. SECTOR FINANCIERO Depósitos</v>
      </c>
      <c r="B702" s="254" t="s">
        <v>168</v>
      </c>
      <c r="C702" s="254" t="s">
        <v>2105</v>
      </c>
      <c r="D702" s="254" t="s">
        <v>2106</v>
      </c>
      <c r="E702" s="254" t="s">
        <v>2107</v>
      </c>
      <c r="F702" s="255">
        <v>0</v>
      </c>
      <c r="G702" s="255">
        <v>-326.70999999999998</v>
      </c>
      <c r="H702" s="255">
        <v>-2377916</v>
      </c>
      <c r="I702" s="255">
        <v>-2377916</v>
      </c>
      <c r="J702" s="256" t="s">
        <v>9</v>
      </c>
      <c r="K702" s="256" t="s">
        <v>11</v>
      </c>
      <c r="L702" s="256" t="s">
        <v>15</v>
      </c>
      <c r="M702" s="257" t="s">
        <v>2102</v>
      </c>
      <c r="N702" s="258" t="s">
        <v>2088</v>
      </c>
      <c r="O702" s="258" t="s">
        <v>2089</v>
      </c>
      <c r="Q702" s="259" t="e">
        <v>#N/A</v>
      </c>
      <c r="R702" s="259" t="e">
        <v>#N/A</v>
      </c>
    </row>
    <row r="703" spans="1:18" ht="14.4">
      <c r="A703" s="253" t="str">
        <f t="shared" si="10"/>
        <v>OBLIG. POR INTERM. FINANC. SECTOR FINANCIERO Depósitos</v>
      </c>
      <c r="B703" s="254" t="s">
        <v>168</v>
      </c>
      <c r="C703" s="254" t="s">
        <v>2108</v>
      </c>
      <c r="D703" s="254" t="s">
        <v>2109</v>
      </c>
      <c r="E703" s="254" t="s">
        <v>2110</v>
      </c>
      <c r="F703" s="255">
        <v>0</v>
      </c>
      <c r="G703" s="255">
        <v>-8831.89</v>
      </c>
      <c r="H703" s="255">
        <v>-64281763</v>
      </c>
      <c r="I703" s="255">
        <v>-64281763</v>
      </c>
      <c r="J703" s="256" t="s">
        <v>9</v>
      </c>
      <c r="K703" s="256" t="s">
        <v>11</v>
      </c>
      <c r="L703" s="256" t="s">
        <v>15</v>
      </c>
      <c r="M703" s="257" t="s">
        <v>2111</v>
      </c>
      <c r="N703" s="258" t="s">
        <v>2088</v>
      </c>
      <c r="O703" s="258" t="s">
        <v>2089</v>
      </c>
      <c r="Q703" s="259" t="e">
        <v>#N/A</v>
      </c>
      <c r="R703" s="259" t="e">
        <v>#N/A</v>
      </c>
    </row>
    <row r="704" spans="1:18" ht="14.4">
      <c r="A704" s="253" t="str">
        <f t="shared" si="10"/>
        <v>OBLIG. POR INTERM. FINANC. SECTOR FINANCIERO Depósitos</v>
      </c>
      <c r="B704" s="254" t="s">
        <v>179</v>
      </c>
      <c r="C704" s="254" t="s">
        <v>2112</v>
      </c>
      <c r="D704" s="254" t="s">
        <v>2113</v>
      </c>
      <c r="E704" s="254" t="s">
        <v>2114</v>
      </c>
      <c r="F704" s="255">
        <v>-1028015463</v>
      </c>
      <c r="G704" s="255">
        <v>0</v>
      </c>
      <c r="H704" s="255">
        <v>0</v>
      </c>
      <c r="I704" s="255">
        <v>-1028015463</v>
      </c>
      <c r="J704" s="256" t="s">
        <v>9</v>
      </c>
      <c r="K704" s="256" t="s">
        <v>11</v>
      </c>
      <c r="L704" s="256" t="s">
        <v>15</v>
      </c>
      <c r="M704" s="257" t="s">
        <v>2111</v>
      </c>
      <c r="N704" s="258" t="s">
        <v>2088</v>
      </c>
      <c r="O704" s="258" t="s">
        <v>2089</v>
      </c>
      <c r="Q704" s="259" t="e">
        <v>#N/A</v>
      </c>
      <c r="R704" s="259" t="e">
        <v>#N/A</v>
      </c>
    </row>
    <row r="705" spans="1:18" ht="14.4">
      <c r="A705" s="253" t="str">
        <f t="shared" si="10"/>
        <v>OBLIG. POR INTERM. FINANC. SECTOR FINANCIERO Depósitos</v>
      </c>
      <c r="B705" s="254" t="s">
        <v>179</v>
      </c>
      <c r="C705" s="254" t="s">
        <v>2115</v>
      </c>
      <c r="D705" s="254" t="s">
        <v>2116</v>
      </c>
      <c r="E705" s="254" t="s">
        <v>2117</v>
      </c>
      <c r="F705" s="255">
        <v>-5765381</v>
      </c>
      <c r="G705" s="255">
        <v>0</v>
      </c>
      <c r="H705" s="255">
        <v>0</v>
      </c>
      <c r="I705" s="255">
        <v>-5765381</v>
      </c>
      <c r="J705" s="256" t="s">
        <v>9</v>
      </c>
      <c r="K705" s="256" t="s">
        <v>11</v>
      </c>
      <c r="L705" s="256" t="s">
        <v>15</v>
      </c>
      <c r="M705" s="257" t="s">
        <v>2118</v>
      </c>
      <c r="N705" s="258" t="s">
        <v>2088</v>
      </c>
      <c r="O705" s="258" t="s">
        <v>2089</v>
      </c>
      <c r="Q705" s="259" t="e">
        <v>#N/A</v>
      </c>
      <c r="R705" s="259" t="e">
        <v>#N/A</v>
      </c>
    </row>
    <row r="706" spans="1:18" ht="14.4">
      <c r="A706" s="253" t="str">
        <f t="shared" si="10"/>
        <v>OBLIG. POR INTERM. FINANC. SECTOR FINANCIERO Depósitos</v>
      </c>
      <c r="B706" s="254" t="s">
        <v>168</v>
      </c>
      <c r="C706" s="254" t="s">
        <v>2119</v>
      </c>
      <c r="D706" s="254" t="s">
        <v>2120</v>
      </c>
      <c r="E706" s="254" t="s">
        <v>2121</v>
      </c>
      <c r="F706" s="255">
        <v>0</v>
      </c>
      <c r="G706" s="255">
        <v>-180098.41</v>
      </c>
      <c r="H706" s="255">
        <v>-1310822864</v>
      </c>
      <c r="I706" s="255">
        <v>-1310822864</v>
      </c>
      <c r="J706" s="256" t="s">
        <v>9</v>
      </c>
      <c r="K706" s="256" t="s">
        <v>11</v>
      </c>
      <c r="L706" s="256" t="s">
        <v>15</v>
      </c>
      <c r="M706" s="257" t="s">
        <v>2122</v>
      </c>
      <c r="N706" s="258" t="s">
        <v>2088</v>
      </c>
      <c r="O706" s="258" t="s">
        <v>2089</v>
      </c>
      <c r="Q706" s="259" t="e">
        <v>#N/A</v>
      </c>
      <c r="R706" s="259" t="e">
        <v>#N/A</v>
      </c>
    </row>
    <row r="707" spans="1:18" ht="14.4">
      <c r="A707" s="253" t="str">
        <f t="shared" si="10"/>
        <v>OBLIG. POR INTERM. FINANC. SECTOR FINANCIERO Depósitos</v>
      </c>
      <c r="B707" s="254" t="s">
        <v>179</v>
      </c>
      <c r="C707" s="254" t="s">
        <v>2123</v>
      </c>
      <c r="D707" s="254" t="s">
        <v>2124</v>
      </c>
      <c r="E707" s="254" t="s">
        <v>2125</v>
      </c>
      <c r="F707" s="255">
        <v>-5529368591</v>
      </c>
      <c r="G707" s="255">
        <v>0</v>
      </c>
      <c r="H707" s="255">
        <v>0</v>
      </c>
      <c r="I707" s="255">
        <v>-5529368591</v>
      </c>
      <c r="J707" s="256" t="s">
        <v>9</v>
      </c>
      <c r="K707" s="256" t="s">
        <v>11</v>
      </c>
      <c r="L707" s="256" t="s">
        <v>15</v>
      </c>
      <c r="M707" s="257" t="s">
        <v>2122</v>
      </c>
      <c r="N707" s="258" t="s">
        <v>2088</v>
      </c>
      <c r="O707" s="258" t="s">
        <v>2089</v>
      </c>
      <c r="Q707" s="259" t="e">
        <v>#N/A</v>
      </c>
      <c r="R707" s="259" t="e">
        <v>#N/A</v>
      </c>
    </row>
    <row r="708" spans="1:18" ht="14.4">
      <c r="A708" s="253" t="str">
        <f t="shared" si="10"/>
        <v>OBLIG. POR INTERM. FINANC. SECTOR FINANCIERO Depósitos</v>
      </c>
      <c r="B708" s="254" t="s">
        <v>168</v>
      </c>
      <c r="C708" s="254" t="s">
        <v>2126</v>
      </c>
      <c r="D708" s="254" t="s">
        <v>2127</v>
      </c>
      <c r="E708" s="254" t="s">
        <v>2128</v>
      </c>
      <c r="F708" s="255">
        <v>0</v>
      </c>
      <c r="G708" s="255">
        <v>-2311.65</v>
      </c>
      <c r="H708" s="255">
        <v>-16825044</v>
      </c>
      <c r="I708" s="255">
        <v>-16825044</v>
      </c>
      <c r="J708" s="256" t="s">
        <v>9</v>
      </c>
      <c r="K708" s="256" t="s">
        <v>11</v>
      </c>
      <c r="L708" s="256" t="s">
        <v>15</v>
      </c>
      <c r="M708" s="257" t="s">
        <v>2122</v>
      </c>
      <c r="N708" s="258" t="s">
        <v>2088</v>
      </c>
      <c r="O708" s="258" t="s">
        <v>2089</v>
      </c>
      <c r="Q708" s="259" t="e">
        <v>#N/A</v>
      </c>
      <c r="R708" s="259" t="e">
        <v>#N/A</v>
      </c>
    </row>
    <row r="709" spans="1:18" ht="14.4">
      <c r="A709" s="253" t="str">
        <f t="shared" si="10"/>
        <v>OBLIG. POR INTERM. FINANC. SECTOR FINANCIERO Depósitos</v>
      </c>
      <c r="B709" s="254" t="s">
        <v>179</v>
      </c>
      <c r="C709" s="254" t="s">
        <v>2129</v>
      </c>
      <c r="D709" s="254" t="s">
        <v>2130</v>
      </c>
      <c r="E709" s="254" t="s">
        <v>2131</v>
      </c>
      <c r="F709" s="255">
        <v>-35876712</v>
      </c>
      <c r="G709" s="255">
        <v>0</v>
      </c>
      <c r="H709" s="255">
        <v>0</v>
      </c>
      <c r="I709" s="255">
        <v>-35876712</v>
      </c>
      <c r="J709" s="256" t="s">
        <v>9</v>
      </c>
      <c r="K709" s="256" t="s">
        <v>11</v>
      </c>
      <c r="L709" s="256" t="s">
        <v>15</v>
      </c>
      <c r="M709" s="257" t="s">
        <v>2122</v>
      </c>
      <c r="N709" s="258" t="s">
        <v>2088</v>
      </c>
      <c r="O709" s="258" t="s">
        <v>2089</v>
      </c>
      <c r="Q709" s="259" t="e">
        <v>#N/A</v>
      </c>
      <c r="R709" s="259" t="e">
        <v>#N/A</v>
      </c>
    </row>
    <row r="710" spans="1:18" ht="14.4">
      <c r="A710" s="253" t="str">
        <f t="shared" ref="A710:A773" si="11">CONCATENATE(K710,L710)</f>
        <v>OBLIG. POR INTERM. FINANC. SECTOR FINANCIERO Depósitos</v>
      </c>
      <c r="B710" s="254" t="s">
        <v>168</v>
      </c>
      <c r="C710" s="254" t="s">
        <v>2132</v>
      </c>
      <c r="D710" s="254" t="s">
        <v>2133</v>
      </c>
      <c r="E710" s="254" t="s">
        <v>2134</v>
      </c>
      <c r="F710" s="255">
        <v>0</v>
      </c>
      <c r="G710" s="255">
        <v>-2.2799999999999998</v>
      </c>
      <c r="H710" s="255">
        <v>-16595</v>
      </c>
      <c r="I710" s="255">
        <v>-16595</v>
      </c>
      <c r="J710" s="256" t="s">
        <v>9</v>
      </c>
      <c r="K710" s="256" t="s">
        <v>11</v>
      </c>
      <c r="L710" s="256" t="s">
        <v>15</v>
      </c>
      <c r="M710" s="257" t="s">
        <v>2135</v>
      </c>
      <c r="N710" s="258" t="s">
        <v>2088</v>
      </c>
      <c r="O710" s="258" t="s">
        <v>2089</v>
      </c>
      <c r="Q710" s="259" t="e">
        <v>#N/A</v>
      </c>
      <c r="R710" s="259" t="e">
        <v>#N/A</v>
      </c>
    </row>
    <row r="711" spans="1:18" ht="14.4">
      <c r="A711" s="253" t="str">
        <f t="shared" si="11"/>
        <v>OBLIG. POR INTERM. FINANC. SECTOR FINANCIERO Depósitos</v>
      </c>
      <c r="B711" s="254" t="s">
        <v>168</v>
      </c>
      <c r="C711" s="254" t="s">
        <v>2136</v>
      </c>
      <c r="D711" s="254" t="s">
        <v>2137</v>
      </c>
      <c r="E711" s="254" t="s">
        <v>2138</v>
      </c>
      <c r="F711" s="255">
        <v>0</v>
      </c>
      <c r="G711" s="255">
        <v>-1930.65</v>
      </c>
      <c r="H711" s="255">
        <v>-14051985</v>
      </c>
      <c r="I711" s="255">
        <v>-14051985</v>
      </c>
      <c r="J711" s="256" t="s">
        <v>9</v>
      </c>
      <c r="K711" s="256" t="s">
        <v>11</v>
      </c>
      <c r="L711" s="256" t="s">
        <v>15</v>
      </c>
      <c r="M711" s="257" t="s">
        <v>2139</v>
      </c>
      <c r="N711" s="258" t="s">
        <v>2088</v>
      </c>
      <c r="O711" s="258" t="s">
        <v>2089</v>
      </c>
      <c r="Q711" s="259" t="e">
        <v>#N/A</v>
      </c>
      <c r="R711" s="259" t="e">
        <v>#N/A</v>
      </c>
    </row>
    <row r="712" spans="1:18" ht="14.4">
      <c r="A712" s="253" t="str">
        <f t="shared" si="11"/>
        <v>OBLIG. POR INTERM. FINANC. SECTOR FINANCIERO Depósitos</v>
      </c>
      <c r="B712" s="254" t="s">
        <v>179</v>
      </c>
      <c r="C712" s="254" t="s">
        <v>2140</v>
      </c>
      <c r="D712" s="254" t="s">
        <v>2141</v>
      </c>
      <c r="E712" s="254" t="s">
        <v>2138</v>
      </c>
      <c r="F712" s="255">
        <v>-2126266077</v>
      </c>
      <c r="G712" s="255">
        <v>0</v>
      </c>
      <c r="H712" s="255">
        <v>0</v>
      </c>
      <c r="I712" s="255">
        <v>-2126266077</v>
      </c>
      <c r="J712" s="256" t="s">
        <v>9</v>
      </c>
      <c r="K712" s="256" t="s">
        <v>11</v>
      </c>
      <c r="L712" s="256" t="s">
        <v>15</v>
      </c>
      <c r="M712" s="257" t="s">
        <v>2139</v>
      </c>
      <c r="N712" s="258" t="s">
        <v>2088</v>
      </c>
      <c r="O712" s="258" t="s">
        <v>2089</v>
      </c>
      <c r="Q712" s="259" t="e">
        <v>#N/A</v>
      </c>
      <c r="R712" s="259" t="e">
        <v>#N/A</v>
      </c>
    </row>
    <row r="713" spans="1:18" ht="14.4">
      <c r="A713" s="253" t="str">
        <f t="shared" si="11"/>
        <v>OBLIG. POR INTERM. FINANC. SECTOR FINANCIERO Depósitos</v>
      </c>
      <c r="B713" s="254" t="s">
        <v>168</v>
      </c>
      <c r="C713" s="254" t="s">
        <v>2142</v>
      </c>
      <c r="D713" s="254" t="s">
        <v>2143</v>
      </c>
      <c r="E713" s="254" t="s">
        <v>2144</v>
      </c>
      <c r="F713" s="255">
        <v>0</v>
      </c>
      <c r="G713" s="255">
        <v>-1200000</v>
      </c>
      <c r="H713" s="255">
        <v>-8734044000</v>
      </c>
      <c r="I713" s="255">
        <v>-8734044000</v>
      </c>
      <c r="J713" s="256" t="s">
        <v>9</v>
      </c>
      <c r="K713" s="256" t="s">
        <v>11</v>
      </c>
      <c r="L713" s="256" t="s">
        <v>15</v>
      </c>
      <c r="M713" s="257" t="s">
        <v>2145</v>
      </c>
      <c r="N713" s="258" t="s">
        <v>2088</v>
      </c>
      <c r="O713" s="258" t="s">
        <v>2146</v>
      </c>
      <c r="Q713" s="259" t="e">
        <v>#N/A</v>
      </c>
      <c r="R713" s="259" t="e">
        <v>#N/A</v>
      </c>
    </row>
    <row r="714" spans="1:18" ht="14.4">
      <c r="A714" s="253" t="str">
        <f t="shared" si="11"/>
        <v>OBLIG. POR INTERM. FINANC. SECTOR FINANCIERO Depósitos</v>
      </c>
      <c r="B714" s="254" t="s">
        <v>168</v>
      </c>
      <c r="C714" s="254" t="s">
        <v>2147</v>
      </c>
      <c r="D714" s="254" t="s">
        <v>2148</v>
      </c>
      <c r="E714" s="254" t="s">
        <v>2149</v>
      </c>
      <c r="F714" s="255">
        <v>0</v>
      </c>
      <c r="G714" s="255">
        <v>-3740000</v>
      </c>
      <c r="H714" s="255">
        <v>-27221103800</v>
      </c>
      <c r="I714" s="255">
        <v>-27221103800</v>
      </c>
      <c r="J714" s="256" t="s">
        <v>9</v>
      </c>
      <c r="K714" s="256" t="s">
        <v>11</v>
      </c>
      <c r="L714" s="256" t="s">
        <v>15</v>
      </c>
      <c r="M714" s="257" t="s">
        <v>2145</v>
      </c>
      <c r="N714" s="258" t="s">
        <v>2088</v>
      </c>
      <c r="O714" s="258" t="s">
        <v>2150</v>
      </c>
      <c r="Q714" s="259" t="e">
        <v>#N/A</v>
      </c>
      <c r="R714" s="259" t="e">
        <v>#N/A</v>
      </c>
    </row>
    <row r="715" spans="1:18" ht="14.4">
      <c r="A715" s="253" t="str">
        <f t="shared" si="11"/>
        <v>OBLIG. POR INTERM. FINANC. SECTOR FINANCIERO Depósitos</v>
      </c>
      <c r="B715" s="254" t="s">
        <v>179</v>
      </c>
      <c r="C715" s="254" t="s">
        <v>2151</v>
      </c>
      <c r="D715" s="254" t="s">
        <v>2152</v>
      </c>
      <c r="E715" s="254" t="s">
        <v>2153</v>
      </c>
      <c r="F715" s="255">
        <v>-11000000000</v>
      </c>
      <c r="G715" s="255">
        <v>0</v>
      </c>
      <c r="H715" s="255">
        <v>0</v>
      </c>
      <c r="I715" s="255">
        <v>-11000000000</v>
      </c>
      <c r="J715" s="256" t="s">
        <v>9</v>
      </c>
      <c r="K715" s="256" t="s">
        <v>11</v>
      </c>
      <c r="L715" s="256" t="s">
        <v>15</v>
      </c>
      <c r="M715" s="257" t="s">
        <v>2145</v>
      </c>
      <c r="N715" s="258" t="s">
        <v>2088</v>
      </c>
      <c r="O715" s="258" t="s">
        <v>2146</v>
      </c>
      <c r="Q715" s="259" t="e">
        <v>#N/A</v>
      </c>
      <c r="R715" s="259" t="e">
        <v>#N/A</v>
      </c>
    </row>
    <row r="716" spans="1:18" ht="14.4">
      <c r="A716" s="253" t="str">
        <f t="shared" si="11"/>
        <v>OBLIG. POR INTERM. FINANC. SECTOR FINANCIERO Depósitos</v>
      </c>
      <c r="B716" s="254" t="s">
        <v>179</v>
      </c>
      <c r="C716" s="254" t="s">
        <v>2154</v>
      </c>
      <c r="D716" s="254" t="s">
        <v>2155</v>
      </c>
      <c r="E716" s="254" t="s">
        <v>2156</v>
      </c>
      <c r="F716" s="255">
        <v>-17650000000</v>
      </c>
      <c r="G716" s="255">
        <v>0</v>
      </c>
      <c r="H716" s="255">
        <v>0</v>
      </c>
      <c r="I716" s="255">
        <v>-17650000000</v>
      </c>
      <c r="J716" s="256" t="s">
        <v>9</v>
      </c>
      <c r="K716" s="256" t="s">
        <v>11</v>
      </c>
      <c r="L716" s="256" t="s">
        <v>15</v>
      </c>
      <c r="M716" s="257" t="s">
        <v>2145</v>
      </c>
      <c r="N716" s="258" t="s">
        <v>2088</v>
      </c>
      <c r="O716" s="258" t="s">
        <v>2150</v>
      </c>
      <c r="Q716" s="259" t="e">
        <v>#N/A</v>
      </c>
      <c r="R716" s="259" t="e">
        <v>#N/A</v>
      </c>
    </row>
    <row r="717" spans="1:18" ht="14.4">
      <c r="A717" s="253" t="str">
        <f t="shared" si="11"/>
        <v>OBLIG. POR INTERM. FINANC. SECTOR FINANCIERO Depósitos</v>
      </c>
      <c r="B717" s="254" t="s">
        <v>168</v>
      </c>
      <c r="C717" s="254" t="s">
        <v>2157</v>
      </c>
      <c r="D717" s="254" t="s">
        <v>2158</v>
      </c>
      <c r="E717" s="254" t="s">
        <v>2159</v>
      </c>
      <c r="F717" s="255">
        <v>0</v>
      </c>
      <c r="G717" s="255">
        <v>-2316500</v>
      </c>
      <c r="H717" s="255">
        <v>-16860344105</v>
      </c>
      <c r="I717" s="255">
        <v>-16860344105</v>
      </c>
      <c r="J717" s="256" t="s">
        <v>9</v>
      </c>
      <c r="K717" s="256" t="s">
        <v>11</v>
      </c>
      <c r="L717" s="256" t="s">
        <v>15</v>
      </c>
      <c r="M717" s="257" t="s">
        <v>2160</v>
      </c>
      <c r="N717" s="258" t="s">
        <v>2088</v>
      </c>
      <c r="O717" s="258" t="s">
        <v>2150</v>
      </c>
      <c r="Q717" s="259" t="e">
        <v>#N/A</v>
      </c>
      <c r="R717" s="259" t="e">
        <v>#N/A</v>
      </c>
    </row>
    <row r="718" spans="1:18" ht="14.4">
      <c r="A718" s="253" t="str">
        <f t="shared" si="11"/>
        <v>OBLIG. POR INTERM. FINANC. SECTOR FINANCIERO Depósitos</v>
      </c>
      <c r="B718" s="254" t="s">
        <v>179</v>
      </c>
      <c r="C718" s="254" t="s">
        <v>2161</v>
      </c>
      <c r="D718" s="254" t="s">
        <v>2162</v>
      </c>
      <c r="E718" s="254" t="s">
        <v>2163</v>
      </c>
      <c r="F718" s="255">
        <v>-3800000000</v>
      </c>
      <c r="G718" s="255">
        <v>0</v>
      </c>
      <c r="H718" s="255">
        <v>0</v>
      </c>
      <c r="I718" s="255">
        <v>-3800000000</v>
      </c>
      <c r="J718" s="256" t="s">
        <v>9</v>
      </c>
      <c r="K718" s="256" t="s">
        <v>11</v>
      </c>
      <c r="L718" s="256" t="s">
        <v>15</v>
      </c>
      <c r="M718" s="257" t="s">
        <v>2160</v>
      </c>
      <c r="N718" s="258" t="s">
        <v>2088</v>
      </c>
      <c r="O718" s="258" t="s">
        <v>2146</v>
      </c>
      <c r="Q718" s="259" t="e">
        <v>#N/A</v>
      </c>
      <c r="R718" s="259" t="e">
        <v>#N/A</v>
      </c>
    </row>
    <row r="719" spans="1:18" ht="14.4">
      <c r="A719" s="253" t="str">
        <f t="shared" si="11"/>
        <v>OBLIG. POR INTERM. FINANC. SECTOR FINANCIERO Depósitos</v>
      </c>
      <c r="B719" s="254" t="s">
        <v>179</v>
      </c>
      <c r="C719" s="254" t="s">
        <v>2164</v>
      </c>
      <c r="D719" s="254" t="s">
        <v>2165</v>
      </c>
      <c r="E719" s="254" t="s">
        <v>2166</v>
      </c>
      <c r="F719" s="255">
        <v>-18464772219</v>
      </c>
      <c r="G719" s="255">
        <v>0</v>
      </c>
      <c r="H719" s="255">
        <v>0</v>
      </c>
      <c r="I719" s="255">
        <v>-18464772219</v>
      </c>
      <c r="J719" s="256" t="s">
        <v>9</v>
      </c>
      <c r="K719" s="256" t="s">
        <v>11</v>
      </c>
      <c r="L719" s="256" t="s">
        <v>15</v>
      </c>
      <c r="M719" s="257" t="s">
        <v>2160</v>
      </c>
      <c r="N719" s="258" t="s">
        <v>2088</v>
      </c>
      <c r="O719" s="258" t="s">
        <v>2150</v>
      </c>
      <c r="Q719" s="259" t="e">
        <v>#N/A</v>
      </c>
      <c r="R719" s="259" t="e">
        <v>#N/A</v>
      </c>
    </row>
    <row r="720" spans="1:18" ht="14.4">
      <c r="A720" s="253" t="str">
        <f t="shared" si="11"/>
        <v>OBLIG. POR INTERM. FINANC. SECTOR FINANCIERO Depósitos</v>
      </c>
      <c r="B720" s="254" t="s">
        <v>179</v>
      </c>
      <c r="C720" s="254" t="s">
        <v>2167</v>
      </c>
      <c r="D720" s="254" t="s">
        <v>2168</v>
      </c>
      <c r="E720" s="254" t="s">
        <v>2169</v>
      </c>
      <c r="F720" s="255">
        <v>-4000000000</v>
      </c>
      <c r="G720" s="255">
        <v>0</v>
      </c>
      <c r="H720" s="255">
        <v>0</v>
      </c>
      <c r="I720" s="255">
        <v>-4000000000</v>
      </c>
      <c r="J720" s="256" t="s">
        <v>9</v>
      </c>
      <c r="K720" s="256" t="s">
        <v>11</v>
      </c>
      <c r="L720" s="256" t="s">
        <v>15</v>
      </c>
      <c r="M720" s="257" t="s">
        <v>2170</v>
      </c>
      <c r="N720" s="258" t="s">
        <v>2088</v>
      </c>
      <c r="O720" s="258" t="s">
        <v>2146</v>
      </c>
      <c r="Q720" s="259" t="e">
        <v>#N/A</v>
      </c>
      <c r="R720" s="259" t="e">
        <v>#N/A</v>
      </c>
    </row>
    <row r="721" spans="1:18" ht="14.4">
      <c r="A721" s="253" t="str">
        <f t="shared" si="11"/>
        <v>OBLIG. POR INTERM. FINANC. SECTOR FINANCIERO Depósitos</v>
      </c>
      <c r="B721" s="254" t="s">
        <v>179</v>
      </c>
      <c r="C721" s="254" t="s">
        <v>2171</v>
      </c>
      <c r="D721" s="254" t="s">
        <v>2172</v>
      </c>
      <c r="E721" s="254" t="s">
        <v>2169</v>
      </c>
      <c r="F721" s="255">
        <v>-3800000000</v>
      </c>
      <c r="G721" s="255">
        <v>0</v>
      </c>
      <c r="H721" s="255">
        <v>0</v>
      </c>
      <c r="I721" s="255">
        <v>-3800000000</v>
      </c>
      <c r="J721" s="256" t="s">
        <v>9</v>
      </c>
      <c r="K721" s="256" t="s">
        <v>11</v>
      </c>
      <c r="L721" s="256" t="s">
        <v>15</v>
      </c>
      <c r="M721" s="257" t="s">
        <v>2173</v>
      </c>
      <c r="N721" s="258" t="s">
        <v>2088</v>
      </c>
      <c r="O721" s="258" t="s">
        <v>2146</v>
      </c>
      <c r="Q721" s="259" t="e">
        <v>#N/A</v>
      </c>
      <c r="R721" s="259" t="e">
        <v>#N/A</v>
      </c>
    </row>
    <row r="722" spans="1:18" ht="14.4">
      <c r="A722" s="253" t="str">
        <f t="shared" si="11"/>
        <v>OBLIG. POR INTERM. FINANC. SECTOR FINANCIERO Depósitos</v>
      </c>
      <c r="B722" s="254" t="s">
        <v>179</v>
      </c>
      <c r="C722" s="254" t="s">
        <v>2174</v>
      </c>
      <c r="D722" s="254" t="s">
        <v>2175</v>
      </c>
      <c r="E722" s="254" t="s">
        <v>2176</v>
      </c>
      <c r="F722" s="255">
        <v>-11500000000</v>
      </c>
      <c r="G722" s="255">
        <v>0</v>
      </c>
      <c r="H722" s="255">
        <v>0</v>
      </c>
      <c r="I722" s="255">
        <v>-11500000000</v>
      </c>
      <c r="J722" s="256" t="s">
        <v>9</v>
      </c>
      <c r="K722" s="256" t="s">
        <v>11</v>
      </c>
      <c r="L722" s="256" t="s">
        <v>15</v>
      </c>
      <c r="M722" s="257" t="s">
        <v>2173</v>
      </c>
      <c r="N722" s="258" t="s">
        <v>2088</v>
      </c>
      <c r="O722" s="258" t="s">
        <v>2150</v>
      </c>
      <c r="Q722" s="259" t="e">
        <v>#N/A</v>
      </c>
      <c r="R722" s="259" t="e">
        <v>#N/A</v>
      </c>
    </row>
    <row r="723" spans="1:18" ht="14.4">
      <c r="A723" s="253" t="str">
        <f t="shared" si="11"/>
        <v>OBLIG. POR INTERM. FINANC. SECTOR FINANCIERO Depósitos</v>
      </c>
      <c r="B723" s="254" t="s">
        <v>168</v>
      </c>
      <c r="C723" s="254" t="s">
        <v>2177</v>
      </c>
      <c r="D723" s="254" t="s">
        <v>2178</v>
      </c>
      <c r="E723" s="254" t="s">
        <v>2179</v>
      </c>
      <c r="F723" s="255">
        <v>0</v>
      </c>
      <c r="G723" s="255">
        <v>-2776640.41</v>
      </c>
      <c r="H723" s="255">
        <v>-20209416261</v>
      </c>
      <c r="I723" s="255">
        <v>-20209416261</v>
      </c>
      <c r="J723" s="256" t="s">
        <v>9</v>
      </c>
      <c r="K723" s="256" t="s">
        <v>11</v>
      </c>
      <c r="L723" s="256" t="s">
        <v>15</v>
      </c>
      <c r="M723" s="257" t="s">
        <v>2180</v>
      </c>
      <c r="N723" s="258" t="s">
        <v>2088</v>
      </c>
      <c r="O723" s="258" t="s">
        <v>2146</v>
      </c>
      <c r="Q723" s="259" t="e">
        <v>#N/A</v>
      </c>
      <c r="R723" s="259" t="e">
        <v>#N/A</v>
      </c>
    </row>
    <row r="724" spans="1:18" ht="14.4">
      <c r="A724" s="253" t="str">
        <f t="shared" si="11"/>
        <v>OBLIG. POR INTERM. FINANC. SECTOR FINANCIERO Depósitos</v>
      </c>
      <c r="B724" s="254" t="s">
        <v>168</v>
      </c>
      <c r="C724" s="254" t="s">
        <v>2181</v>
      </c>
      <c r="D724" s="254" t="s">
        <v>2182</v>
      </c>
      <c r="E724" s="254" t="s">
        <v>2183</v>
      </c>
      <c r="F724" s="255">
        <v>0</v>
      </c>
      <c r="G724" s="255">
        <v>-200000</v>
      </c>
      <c r="H724" s="255">
        <v>-1455674000</v>
      </c>
      <c r="I724" s="255">
        <v>-1455674000</v>
      </c>
      <c r="J724" s="256" t="s">
        <v>9</v>
      </c>
      <c r="K724" s="256" t="s">
        <v>11</v>
      </c>
      <c r="L724" s="256" t="s">
        <v>15</v>
      </c>
      <c r="M724" s="257" t="s">
        <v>2180</v>
      </c>
      <c r="N724" s="258" t="s">
        <v>2088</v>
      </c>
      <c r="O724" s="258" t="s">
        <v>2150</v>
      </c>
      <c r="Q724" s="259" t="e">
        <v>#N/A</v>
      </c>
      <c r="R724" s="259" t="e">
        <v>#N/A</v>
      </c>
    </row>
    <row r="725" spans="1:18" ht="14.4">
      <c r="A725" s="253" t="str">
        <f t="shared" si="11"/>
        <v>OBLIG. POR INTERM. FINANC. SECTOR FINANCIERO Depósitos</v>
      </c>
      <c r="B725" s="254" t="s">
        <v>179</v>
      </c>
      <c r="C725" s="254" t="s">
        <v>2184</v>
      </c>
      <c r="D725" s="254" t="s">
        <v>2185</v>
      </c>
      <c r="E725" s="254" t="s">
        <v>2186</v>
      </c>
      <c r="F725" s="255">
        <v>-629584006</v>
      </c>
      <c r="G725" s="255">
        <v>0</v>
      </c>
      <c r="H725" s="255">
        <v>0</v>
      </c>
      <c r="I725" s="255">
        <v>-629584006</v>
      </c>
      <c r="J725" s="256" t="s">
        <v>9</v>
      </c>
      <c r="K725" s="256" t="s">
        <v>11</v>
      </c>
      <c r="L725" s="256" t="s">
        <v>15</v>
      </c>
      <c r="M725" s="257" t="s">
        <v>2180</v>
      </c>
      <c r="N725" s="258" t="s">
        <v>2088</v>
      </c>
      <c r="O725" s="258" t="s">
        <v>2187</v>
      </c>
      <c r="Q725" s="259" t="e">
        <v>#N/A</v>
      </c>
      <c r="R725" s="259" t="e">
        <v>#N/A</v>
      </c>
    </row>
    <row r="726" spans="1:18" ht="14.4">
      <c r="A726" s="253" t="str">
        <f t="shared" si="11"/>
        <v>OBLIG. POR INTERM. FINANC. SECTOR FINANCIERO Depósitos</v>
      </c>
      <c r="B726" s="254" t="s">
        <v>179</v>
      </c>
      <c r="C726" s="254" t="s">
        <v>2188</v>
      </c>
      <c r="D726" s="254" t="s">
        <v>2189</v>
      </c>
      <c r="E726" s="254" t="s">
        <v>2169</v>
      </c>
      <c r="F726" s="255">
        <v>-45304919420</v>
      </c>
      <c r="G726" s="255">
        <v>0</v>
      </c>
      <c r="H726" s="255">
        <v>0</v>
      </c>
      <c r="I726" s="255">
        <v>-45304919420</v>
      </c>
      <c r="J726" s="256" t="s">
        <v>9</v>
      </c>
      <c r="K726" s="256" t="s">
        <v>11</v>
      </c>
      <c r="L726" s="256" t="s">
        <v>15</v>
      </c>
      <c r="M726" s="257" t="s">
        <v>2180</v>
      </c>
      <c r="N726" s="258" t="s">
        <v>2088</v>
      </c>
      <c r="O726" s="258" t="s">
        <v>2146</v>
      </c>
      <c r="Q726" s="259" t="e">
        <v>#N/A</v>
      </c>
      <c r="R726" s="259" t="e">
        <v>#N/A</v>
      </c>
    </row>
    <row r="727" spans="1:18" ht="14.4">
      <c r="A727" s="253" t="str">
        <f t="shared" si="11"/>
        <v>OBLIG. POR INTERM. FINANC. SECTOR FINANCIERO Depósitos</v>
      </c>
      <c r="B727" s="254" t="s">
        <v>179</v>
      </c>
      <c r="C727" s="254" t="s">
        <v>2190</v>
      </c>
      <c r="D727" s="254" t="s">
        <v>2191</v>
      </c>
      <c r="E727" s="254" t="s">
        <v>2176</v>
      </c>
      <c r="F727" s="255">
        <v>-5150000000</v>
      </c>
      <c r="G727" s="255">
        <v>0</v>
      </c>
      <c r="H727" s="255">
        <v>0</v>
      </c>
      <c r="I727" s="255">
        <v>-5150000000</v>
      </c>
      <c r="J727" s="256" t="s">
        <v>9</v>
      </c>
      <c r="K727" s="256" t="s">
        <v>11</v>
      </c>
      <c r="L727" s="256" t="s">
        <v>15</v>
      </c>
      <c r="M727" s="257" t="s">
        <v>2180</v>
      </c>
      <c r="N727" s="258" t="s">
        <v>2088</v>
      </c>
      <c r="O727" s="258" t="s">
        <v>2150</v>
      </c>
      <c r="Q727" s="259" t="e">
        <v>#N/A</v>
      </c>
      <c r="R727" s="259" t="e">
        <v>#N/A</v>
      </c>
    </row>
    <row r="728" spans="1:18" ht="14.4">
      <c r="A728" s="253" t="str">
        <f t="shared" si="11"/>
        <v>OBLIG. POR INTERM. FINANC. SECTOR FINANCIERO Depósitos</v>
      </c>
      <c r="B728" s="254" t="s">
        <v>179</v>
      </c>
      <c r="C728" s="254" t="s">
        <v>2192</v>
      </c>
      <c r="D728" s="254" t="s">
        <v>2193</v>
      </c>
      <c r="E728" s="254" t="s">
        <v>2194</v>
      </c>
      <c r="F728" s="255">
        <v>-8000000000</v>
      </c>
      <c r="G728" s="255">
        <v>0</v>
      </c>
      <c r="H728" s="255">
        <v>0</v>
      </c>
      <c r="I728" s="255">
        <v>-8000000000</v>
      </c>
      <c r="J728" s="256" t="s">
        <v>9</v>
      </c>
      <c r="K728" s="256" t="s">
        <v>11</v>
      </c>
      <c r="L728" s="256" t="s">
        <v>15</v>
      </c>
      <c r="M728" s="257" t="s">
        <v>2195</v>
      </c>
      <c r="N728" s="258" t="s">
        <v>2088</v>
      </c>
      <c r="O728" s="258" t="s">
        <v>2146</v>
      </c>
      <c r="Q728" s="259" t="e">
        <v>#N/A</v>
      </c>
      <c r="R728" s="259" t="e">
        <v>#N/A</v>
      </c>
    </row>
    <row r="729" spans="1:18" ht="14.4">
      <c r="A729" s="253" t="str">
        <f t="shared" si="11"/>
        <v>OBLIG. POR INTERM. FINANC. SECTOR FINANCIERO Depósitos</v>
      </c>
      <c r="B729" s="254" t="s">
        <v>179</v>
      </c>
      <c r="C729" s="254" t="s">
        <v>2196</v>
      </c>
      <c r="D729" s="254" t="s">
        <v>2197</v>
      </c>
      <c r="E729" s="254" t="s">
        <v>2194</v>
      </c>
      <c r="F729" s="255">
        <v>-100000000</v>
      </c>
      <c r="G729" s="255">
        <v>0</v>
      </c>
      <c r="H729" s="255">
        <v>0</v>
      </c>
      <c r="I729" s="255">
        <v>-100000000</v>
      </c>
      <c r="J729" s="256" t="s">
        <v>9</v>
      </c>
      <c r="K729" s="256" t="s">
        <v>11</v>
      </c>
      <c r="L729" s="256" t="s">
        <v>15</v>
      </c>
      <c r="M729" s="257" t="s">
        <v>2195</v>
      </c>
      <c r="N729" s="258" t="s">
        <v>2088</v>
      </c>
      <c r="O729" s="258" t="s">
        <v>2150</v>
      </c>
      <c r="Q729" s="259" t="e">
        <v>#N/A</v>
      </c>
      <c r="R729" s="259" t="e">
        <v>#N/A</v>
      </c>
    </row>
    <row r="730" spans="1:18" ht="14.4">
      <c r="A730" s="253" t="str">
        <f t="shared" si="11"/>
        <v>OBLIG. POR INTERM. FINANC. SECTOR FINANCIERO Operaciones a Liquidar</v>
      </c>
      <c r="B730" s="254" t="s">
        <v>168</v>
      </c>
      <c r="C730" s="254" t="s">
        <v>2198</v>
      </c>
      <c r="D730" s="254" t="s">
        <v>2199</v>
      </c>
      <c r="E730" s="254" t="s">
        <v>2200</v>
      </c>
      <c r="F730" s="255">
        <v>0</v>
      </c>
      <c r="G730" s="255">
        <v>-289707.92</v>
      </c>
      <c r="H730" s="255">
        <v>-2108601434</v>
      </c>
      <c r="I730" s="255">
        <v>-2108601434</v>
      </c>
      <c r="J730" s="256" t="s">
        <v>9</v>
      </c>
      <c r="K730" s="256" t="s">
        <v>11</v>
      </c>
      <c r="L730" s="256" t="s">
        <v>25</v>
      </c>
      <c r="M730" s="257" t="s">
        <v>2201</v>
      </c>
      <c r="N730" s="258" t="s">
        <v>2088</v>
      </c>
      <c r="O730" s="258" t="s">
        <v>2202</v>
      </c>
      <c r="Q730" s="259" t="e">
        <v>#N/A</v>
      </c>
      <c r="R730" s="259" t="e">
        <v>#N/A</v>
      </c>
    </row>
    <row r="731" spans="1:18" ht="14.4">
      <c r="A731" s="253" t="str">
        <f t="shared" si="11"/>
        <v>OBLIG. POR INTERM. FINANC. SECTOR FINANCIERO Operaciones a Liquidar</v>
      </c>
      <c r="B731" s="254" t="s">
        <v>179</v>
      </c>
      <c r="C731" s="254" t="s">
        <v>2203</v>
      </c>
      <c r="D731" s="254" t="s">
        <v>2204</v>
      </c>
      <c r="E731" s="254" t="s">
        <v>2205</v>
      </c>
      <c r="F731" s="255">
        <v>-37711438440</v>
      </c>
      <c r="G731" s="255">
        <v>0</v>
      </c>
      <c r="H731" s="255">
        <v>0</v>
      </c>
      <c r="I731" s="255">
        <v>-37711438440</v>
      </c>
      <c r="J731" s="256" t="s">
        <v>9</v>
      </c>
      <c r="K731" s="256" t="s">
        <v>11</v>
      </c>
      <c r="L731" s="256" t="s">
        <v>25</v>
      </c>
      <c r="M731" s="257" t="s">
        <v>2201</v>
      </c>
      <c r="N731" s="258" t="s">
        <v>2088</v>
      </c>
      <c r="O731" s="258" t="s">
        <v>2202</v>
      </c>
      <c r="Q731" s="259" t="e">
        <v>#N/A</v>
      </c>
      <c r="R731" s="259" t="e">
        <v>#N/A</v>
      </c>
    </row>
    <row r="732" spans="1:18" ht="14.4">
      <c r="A732" s="253" t="str">
        <f t="shared" si="11"/>
        <v xml:space="preserve">OBLIG. POR INTERM. FINANC. SECTOR FINANCIERO Otras Instituciones Financieras </v>
      </c>
      <c r="B732" s="254" t="s">
        <v>168</v>
      </c>
      <c r="C732" s="254" t="s">
        <v>2206</v>
      </c>
      <c r="D732" s="254" t="s">
        <v>2207</v>
      </c>
      <c r="E732" s="254" t="s">
        <v>2208</v>
      </c>
      <c r="F732" s="255">
        <v>0</v>
      </c>
      <c r="G732" s="255">
        <v>-1000000</v>
      </c>
      <c r="H732" s="255">
        <v>-7278370000</v>
      </c>
      <c r="I732" s="255">
        <v>-7278370000</v>
      </c>
      <c r="J732" s="256" t="s">
        <v>9</v>
      </c>
      <c r="K732" s="256" t="s">
        <v>11</v>
      </c>
      <c r="L732" s="256" t="s">
        <v>29</v>
      </c>
      <c r="M732" s="257" t="s">
        <v>2209</v>
      </c>
      <c r="N732" s="258" t="s">
        <v>2088</v>
      </c>
      <c r="O732" s="258" t="s">
        <v>2210</v>
      </c>
      <c r="Q732" s="259" t="e">
        <v>#N/A</v>
      </c>
      <c r="R732" s="259" t="e">
        <v>#N/A</v>
      </c>
    </row>
    <row r="733" spans="1:18" ht="14.4">
      <c r="A733" s="253" t="str">
        <f t="shared" si="11"/>
        <v xml:space="preserve">OBLIG. POR INTERM. FINANC. SECTOR FINANCIERO Otras Instituciones Financieras </v>
      </c>
      <c r="B733" s="254" t="s">
        <v>168</v>
      </c>
      <c r="C733" s="254" t="s">
        <v>2211</v>
      </c>
      <c r="D733" s="254" t="s">
        <v>2212</v>
      </c>
      <c r="E733" s="254" t="s">
        <v>2213</v>
      </c>
      <c r="F733" s="255">
        <v>0</v>
      </c>
      <c r="G733" s="255">
        <v>-1000000</v>
      </c>
      <c r="H733" s="255">
        <v>-7278370000</v>
      </c>
      <c r="I733" s="255">
        <v>-7278370000</v>
      </c>
      <c r="J733" s="256" t="s">
        <v>9</v>
      </c>
      <c r="K733" s="256" t="s">
        <v>11</v>
      </c>
      <c r="L733" s="256" t="s">
        <v>29</v>
      </c>
      <c r="M733" s="257" t="s">
        <v>2209</v>
      </c>
      <c r="N733" s="258" t="s">
        <v>2088</v>
      </c>
      <c r="O733" s="258" t="s">
        <v>2214</v>
      </c>
      <c r="Q733" s="259" t="e">
        <v>#N/A</v>
      </c>
      <c r="R733" s="259" t="e">
        <v>#N/A</v>
      </c>
    </row>
    <row r="734" spans="1:18" ht="14.4">
      <c r="A734" s="253" t="str">
        <f t="shared" si="11"/>
        <v xml:space="preserve">OBLIG. POR INTERM. FINANC. SECTOR FINANCIERO Otras Instituciones Financieras </v>
      </c>
      <c r="B734" s="254" t="s">
        <v>179</v>
      </c>
      <c r="C734" s="254" t="s">
        <v>2215</v>
      </c>
      <c r="D734" s="254" t="s">
        <v>2216</v>
      </c>
      <c r="E734" s="254" t="s">
        <v>2217</v>
      </c>
      <c r="F734" s="255">
        <v>-10000000000</v>
      </c>
      <c r="G734" s="255">
        <v>0</v>
      </c>
      <c r="H734" s="255">
        <v>0</v>
      </c>
      <c r="I734" s="255">
        <v>-10000000000</v>
      </c>
      <c r="J734" s="256" t="s">
        <v>9</v>
      </c>
      <c r="K734" s="256" t="s">
        <v>11</v>
      </c>
      <c r="L734" s="256" t="s">
        <v>29</v>
      </c>
      <c r="M734" s="257" t="s">
        <v>2209</v>
      </c>
      <c r="N734" s="258" t="s">
        <v>2088</v>
      </c>
      <c r="O734" s="258" t="s">
        <v>2218</v>
      </c>
      <c r="Q734" s="259" t="e">
        <v>#N/A</v>
      </c>
      <c r="R734" s="259" t="e">
        <v>#N/A</v>
      </c>
    </row>
    <row r="735" spans="1:18" ht="14.4">
      <c r="A735" s="253" t="str">
        <f t="shared" si="11"/>
        <v xml:space="preserve">OBLIG. POR INTERM. FINANC. SECTOR FINANCIERO Otras Instituciones Financieras </v>
      </c>
      <c r="B735" s="254" t="s">
        <v>179</v>
      </c>
      <c r="C735" s="254" t="s">
        <v>2219</v>
      </c>
      <c r="D735" s="254" t="s">
        <v>2220</v>
      </c>
      <c r="E735" s="254" t="s">
        <v>2221</v>
      </c>
      <c r="F735" s="255">
        <v>-10000000000</v>
      </c>
      <c r="G735" s="255">
        <v>0</v>
      </c>
      <c r="H735" s="255">
        <v>0</v>
      </c>
      <c r="I735" s="255">
        <v>-10000000000</v>
      </c>
      <c r="J735" s="256" t="s">
        <v>9</v>
      </c>
      <c r="K735" s="256" t="s">
        <v>11</v>
      </c>
      <c r="L735" s="256" t="s">
        <v>29</v>
      </c>
      <c r="M735" s="257" t="s">
        <v>2209</v>
      </c>
      <c r="N735" s="258" t="s">
        <v>2088</v>
      </c>
      <c r="O735" s="258" t="s">
        <v>2222</v>
      </c>
      <c r="Q735" s="259" t="e">
        <v>#N/A</v>
      </c>
      <c r="R735" s="259" t="e">
        <v>#N/A</v>
      </c>
    </row>
    <row r="736" spans="1:18" ht="14.4">
      <c r="A736" s="253" t="str">
        <f t="shared" si="11"/>
        <v xml:space="preserve">OBLIG. POR INTERM. FINANC. SECTOR FINANCIERO Otras Instituciones Financieras </v>
      </c>
      <c r="B736" s="254" t="s">
        <v>179</v>
      </c>
      <c r="C736" s="254" t="s">
        <v>2223</v>
      </c>
      <c r="D736" s="254" t="s">
        <v>2224</v>
      </c>
      <c r="E736" s="254" t="s">
        <v>2225</v>
      </c>
      <c r="F736" s="255">
        <v>-66031250000</v>
      </c>
      <c r="G736" s="255">
        <v>0</v>
      </c>
      <c r="H736" s="255">
        <v>0</v>
      </c>
      <c r="I736" s="255">
        <v>-66031250000</v>
      </c>
      <c r="J736" s="256" t="s">
        <v>9</v>
      </c>
      <c r="K736" s="256" t="s">
        <v>11</v>
      </c>
      <c r="L736" s="256" t="s">
        <v>29</v>
      </c>
      <c r="M736" s="257" t="s">
        <v>2209</v>
      </c>
      <c r="N736" s="258" t="s">
        <v>2088</v>
      </c>
      <c r="O736" s="258" t="s">
        <v>2214</v>
      </c>
      <c r="Q736" s="259" t="e">
        <v>#N/A</v>
      </c>
      <c r="R736" s="259" t="e">
        <v>#N/A</v>
      </c>
    </row>
    <row r="737" spans="1:18" ht="14.4">
      <c r="A737" s="253" t="str">
        <f t="shared" si="11"/>
        <v xml:space="preserve">OBLIG. POR INTERM. FINANC. SECTOR FINANCIERO Otras Instituciones Financieras </v>
      </c>
      <c r="B737" s="254" t="s">
        <v>179</v>
      </c>
      <c r="C737" s="254" t="s">
        <v>2226</v>
      </c>
      <c r="D737" s="254" t="s">
        <v>2227</v>
      </c>
      <c r="E737" s="254" t="s">
        <v>2228</v>
      </c>
      <c r="F737" s="255">
        <v>-31625000000</v>
      </c>
      <c r="G737" s="255">
        <v>0</v>
      </c>
      <c r="H737" s="255">
        <v>0</v>
      </c>
      <c r="I737" s="255">
        <v>-31625000000</v>
      </c>
      <c r="J737" s="256" t="s">
        <v>9</v>
      </c>
      <c r="K737" s="256" t="s">
        <v>11</v>
      </c>
      <c r="L737" s="256" t="s">
        <v>29</v>
      </c>
      <c r="M737" s="257" t="s">
        <v>2209</v>
      </c>
      <c r="N737" s="258" t="s">
        <v>2088</v>
      </c>
      <c r="O737" s="258" t="s">
        <v>2229</v>
      </c>
      <c r="Q737" s="259" t="e">
        <v>#N/A</v>
      </c>
      <c r="R737" s="259" t="e">
        <v>#N/A</v>
      </c>
    </row>
    <row r="738" spans="1:18" ht="14.4">
      <c r="A738" s="253" t="str">
        <f t="shared" si="11"/>
        <v xml:space="preserve">OBLIG. POR INTERM. FINANC. SECTOR FINANCIERO Otras Instituciones Financieras </v>
      </c>
      <c r="B738" s="254" t="s">
        <v>179</v>
      </c>
      <c r="C738" s="254" t="s">
        <v>2230</v>
      </c>
      <c r="D738" s="254" t="s">
        <v>2231</v>
      </c>
      <c r="E738" s="254" t="s">
        <v>2232</v>
      </c>
      <c r="F738" s="255">
        <v>-35000000000</v>
      </c>
      <c r="G738" s="255">
        <v>0</v>
      </c>
      <c r="H738" s="255">
        <v>0</v>
      </c>
      <c r="I738" s="255">
        <v>-35000000000</v>
      </c>
      <c r="J738" s="256" t="s">
        <v>9</v>
      </c>
      <c r="K738" s="256" t="s">
        <v>11</v>
      </c>
      <c r="L738" s="256" t="s">
        <v>29</v>
      </c>
      <c r="M738" s="257" t="s">
        <v>2233</v>
      </c>
      <c r="N738" s="258" t="s">
        <v>2088</v>
      </c>
      <c r="O738" s="258" t="s">
        <v>2234</v>
      </c>
      <c r="Q738" s="259" t="e">
        <v>#N/A</v>
      </c>
      <c r="R738" s="259" t="e">
        <v>#N/A</v>
      </c>
    </row>
    <row r="739" spans="1:18" ht="14.4">
      <c r="A739" s="253" t="str">
        <f t="shared" si="11"/>
        <v xml:space="preserve">OBLIG. POR INTERM. FINANC. SECTOR FINANCIERO Otras Instituciones Financieras </v>
      </c>
      <c r="B739" s="254" t="s">
        <v>168</v>
      </c>
      <c r="C739" s="254" t="s">
        <v>2235</v>
      </c>
      <c r="D739" s="254" t="s">
        <v>2236</v>
      </c>
      <c r="E739" s="254" t="s">
        <v>2237</v>
      </c>
      <c r="F739" s="255">
        <v>0</v>
      </c>
      <c r="G739" s="255">
        <v>-2850000</v>
      </c>
      <c r="H739" s="255">
        <v>-20743354500</v>
      </c>
      <c r="I739" s="255">
        <v>-20743354500</v>
      </c>
      <c r="J739" s="256" t="s">
        <v>9</v>
      </c>
      <c r="K739" s="256" t="s">
        <v>11</v>
      </c>
      <c r="L739" s="256" t="s">
        <v>29</v>
      </c>
      <c r="M739" s="257" t="s">
        <v>2233</v>
      </c>
      <c r="N739" s="258" t="s">
        <v>2088</v>
      </c>
      <c r="O739" s="258" t="s">
        <v>2229</v>
      </c>
      <c r="Q739" s="259" t="e">
        <v>#N/A</v>
      </c>
      <c r="R739" s="259" t="e">
        <v>#N/A</v>
      </c>
    </row>
    <row r="740" spans="1:18" ht="14.4">
      <c r="A740" s="253" t="str">
        <f t="shared" si="11"/>
        <v xml:space="preserve">OBLIG. POR INTERM. FINANC. SECTOR FINANCIERO Otras Instituciones Financieras </v>
      </c>
      <c r="B740" s="254" t="s">
        <v>168</v>
      </c>
      <c r="C740" s="254" t="s">
        <v>2238</v>
      </c>
      <c r="D740" s="254" t="s">
        <v>2239</v>
      </c>
      <c r="E740" s="254" t="s">
        <v>2240</v>
      </c>
      <c r="F740" s="255">
        <v>0</v>
      </c>
      <c r="G740" s="255">
        <v>-3333333.34</v>
      </c>
      <c r="H740" s="255">
        <v>-24261233382</v>
      </c>
      <c r="I740" s="255">
        <v>-24261233382</v>
      </c>
      <c r="J740" s="256" t="s">
        <v>9</v>
      </c>
      <c r="K740" s="256" t="s">
        <v>11</v>
      </c>
      <c r="L740" s="256" t="s">
        <v>29</v>
      </c>
      <c r="M740" s="257" t="s">
        <v>2233</v>
      </c>
      <c r="N740" s="258" t="s">
        <v>2088</v>
      </c>
      <c r="O740" s="258" t="s">
        <v>2234</v>
      </c>
      <c r="Q740" s="259" t="e">
        <v>#N/A</v>
      </c>
      <c r="R740" s="259" t="e">
        <v>#N/A</v>
      </c>
    </row>
    <row r="741" spans="1:18" ht="14.4">
      <c r="A741" s="253" t="str">
        <f t="shared" si="11"/>
        <v xml:space="preserve">OBLIG. POR INTERM. FINANC. SECTOR FINANCIERO Otras Instituciones Financieras </v>
      </c>
      <c r="B741" s="254" t="s">
        <v>179</v>
      </c>
      <c r="C741" s="254" t="s">
        <v>2241</v>
      </c>
      <c r="D741" s="254" t="s">
        <v>2242</v>
      </c>
      <c r="E741" s="254" t="s">
        <v>2243</v>
      </c>
      <c r="F741" s="255">
        <v>-45951931</v>
      </c>
      <c r="G741" s="255">
        <v>0</v>
      </c>
      <c r="H741" s="255">
        <v>0</v>
      </c>
      <c r="I741" s="255">
        <v>-45951931</v>
      </c>
      <c r="J741" s="256" t="s">
        <v>9</v>
      </c>
      <c r="K741" s="256" t="s">
        <v>11</v>
      </c>
      <c r="L741" s="256" t="s">
        <v>29</v>
      </c>
      <c r="M741" s="257" t="s">
        <v>2244</v>
      </c>
      <c r="N741" s="258" t="s">
        <v>2088</v>
      </c>
      <c r="O741" s="258" t="s">
        <v>2229</v>
      </c>
      <c r="Q741" s="259" t="e">
        <v>#N/A</v>
      </c>
      <c r="R741" s="259" t="e">
        <v>#N/A</v>
      </c>
    </row>
    <row r="742" spans="1:18" ht="14.4">
      <c r="A742" s="253" t="str">
        <f t="shared" si="11"/>
        <v xml:space="preserve">OBLIG. POR INTERM. FINANC. SECTOR FINANCIERO Otras Instituciones Financieras </v>
      </c>
      <c r="B742" s="254" t="s">
        <v>179</v>
      </c>
      <c r="C742" s="254" t="s">
        <v>2245</v>
      </c>
      <c r="D742" s="254" t="s">
        <v>2246</v>
      </c>
      <c r="E742" s="254" t="s">
        <v>2247</v>
      </c>
      <c r="F742" s="255">
        <v>-66686745191</v>
      </c>
      <c r="G742" s="255">
        <v>0</v>
      </c>
      <c r="H742" s="255">
        <v>0</v>
      </c>
      <c r="I742" s="255">
        <v>-66686745191</v>
      </c>
      <c r="J742" s="256" t="s">
        <v>9</v>
      </c>
      <c r="K742" s="256" t="s">
        <v>11</v>
      </c>
      <c r="L742" s="256" t="s">
        <v>29</v>
      </c>
      <c r="M742" s="257" t="s">
        <v>2244</v>
      </c>
      <c r="N742" s="258" t="s">
        <v>2088</v>
      </c>
      <c r="O742" s="258" t="s">
        <v>2234</v>
      </c>
      <c r="Q742" s="259" t="e">
        <v>#N/A</v>
      </c>
      <c r="R742" s="259" t="e">
        <v>#N/A</v>
      </c>
    </row>
    <row r="743" spans="1:18" ht="14.4">
      <c r="A743" s="253" t="str">
        <f t="shared" si="11"/>
        <v xml:space="preserve">OBLIG. POR INTERM. FINANC. SECTOR FINANCIERO Otras Instituciones Financieras </v>
      </c>
      <c r="B743" s="254" t="s">
        <v>179</v>
      </c>
      <c r="C743" s="254" t="s">
        <v>2248</v>
      </c>
      <c r="D743" s="254" t="s">
        <v>2249</v>
      </c>
      <c r="E743" s="254" t="s">
        <v>2250</v>
      </c>
      <c r="F743" s="255">
        <v>-2146750</v>
      </c>
      <c r="G743" s="255">
        <v>0</v>
      </c>
      <c r="H743" s="255">
        <v>0</v>
      </c>
      <c r="I743" s="255">
        <v>-2146750</v>
      </c>
      <c r="J743" s="256" t="s">
        <v>9</v>
      </c>
      <c r="K743" s="256" t="s">
        <v>11</v>
      </c>
      <c r="L743" s="256" t="s">
        <v>29</v>
      </c>
      <c r="M743" s="257" t="s">
        <v>2251</v>
      </c>
      <c r="N743" s="258" t="s">
        <v>2088</v>
      </c>
      <c r="O743" s="258" t="s">
        <v>2252</v>
      </c>
      <c r="Q743" s="259" t="e">
        <v>#N/A</v>
      </c>
      <c r="R743" s="259" t="e">
        <v>#N/A</v>
      </c>
    </row>
    <row r="744" spans="1:18" ht="14.4">
      <c r="A744" s="253" t="str">
        <f t="shared" si="11"/>
        <v xml:space="preserve">OBLIG. POR INTERM. FINANC. SECTOR FINANCIERO Otras Instituciones Financieras </v>
      </c>
      <c r="B744" s="254" t="s">
        <v>179</v>
      </c>
      <c r="C744" s="254" t="s">
        <v>2253</v>
      </c>
      <c r="D744" s="254" t="s">
        <v>2254</v>
      </c>
      <c r="E744" s="254" t="s">
        <v>2255</v>
      </c>
      <c r="F744" s="255">
        <v>-2444747238</v>
      </c>
      <c r="G744" s="255">
        <v>0</v>
      </c>
      <c r="H744" s="255">
        <v>0</v>
      </c>
      <c r="I744" s="255">
        <v>-2444747238</v>
      </c>
      <c r="J744" s="256" t="s">
        <v>9</v>
      </c>
      <c r="K744" s="256" t="s">
        <v>11</v>
      </c>
      <c r="L744" s="256" t="s">
        <v>29</v>
      </c>
      <c r="M744" s="257" t="s">
        <v>2251</v>
      </c>
      <c r="N744" s="258" t="s">
        <v>2088</v>
      </c>
      <c r="O744" s="258" t="s">
        <v>2252</v>
      </c>
      <c r="Q744" s="259" t="e">
        <v>#N/A</v>
      </c>
      <c r="R744" s="259" t="e">
        <v>#N/A</v>
      </c>
    </row>
    <row r="745" spans="1:18" ht="14.4">
      <c r="A745" s="253" t="str">
        <f t="shared" si="11"/>
        <v xml:space="preserve">OBLIG. POR INTERM. FINANC. SECTOR FINANCIERO Otras Instituciones Financieras </v>
      </c>
      <c r="B745" s="254" t="s">
        <v>179</v>
      </c>
      <c r="C745" s="254" t="s">
        <v>2256</v>
      </c>
      <c r="D745" s="254" t="s">
        <v>2257</v>
      </c>
      <c r="E745" s="254" t="s">
        <v>2258</v>
      </c>
      <c r="F745" s="255">
        <v>-4077900</v>
      </c>
      <c r="G745" s="255">
        <v>0</v>
      </c>
      <c r="H745" s="255">
        <v>0</v>
      </c>
      <c r="I745" s="255">
        <v>-4077900</v>
      </c>
      <c r="J745" s="256" t="s">
        <v>9</v>
      </c>
      <c r="K745" s="256" t="s">
        <v>11</v>
      </c>
      <c r="L745" s="256" t="s">
        <v>29</v>
      </c>
      <c r="M745" s="257" t="s">
        <v>2251</v>
      </c>
      <c r="N745" s="258" t="s">
        <v>2088</v>
      </c>
      <c r="O745" s="258" t="s">
        <v>2252</v>
      </c>
      <c r="Q745" s="259" t="e">
        <v>#N/A</v>
      </c>
      <c r="R745" s="259" t="e">
        <v>#N/A</v>
      </c>
    </row>
    <row r="746" spans="1:18" ht="14.4">
      <c r="A746" s="253" t="str">
        <f t="shared" si="11"/>
        <v xml:space="preserve">OBLIG. POR INTERM. FINANC. SECTOR FINANCIERO Otras Instituciones Financieras </v>
      </c>
      <c r="B746" s="254" t="s">
        <v>179</v>
      </c>
      <c r="C746" s="254" t="s">
        <v>2259</v>
      </c>
      <c r="D746" s="254" t="s">
        <v>2260</v>
      </c>
      <c r="E746" s="254" t="s">
        <v>2261</v>
      </c>
      <c r="F746" s="255">
        <v>-1367014977</v>
      </c>
      <c r="G746" s="255">
        <v>0</v>
      </c>
      <c r="H746" s="255">
        <v>0</v>
      </c>
      <c r="I746" s="255">
        <v>-1367014977</v>
      </c>
      <c r="J746" s="256" t="s">
        <v>9</v>
      </c>
      <c r="K746" s="256" t="s">
        <v>11</v>
      </c>
      <c r="L746" s="256" t="s">
        <v>29</v>
      </c>
      <c r="M746" s="257" t="s">
        <v>2251</v>
      </c>
      <c r="N746" s="258" t="s">
        <v>2088</v>
      </c>
      <c r="O746" s="258" t="s">
        <v>2252</v>
      </c>
      <c r="Q746" s="259" t="e">
        <v>#N/A</v>
      </c>
      <c r="R746" s="259" t="e">
        <v>#N/A</v>
      </c>
    </row>
    <row r="747" spans="1:18" ht="14.4">
      <c r="A747" s="253" t="str">
        <f t="shared" si="11"/>
        <v xml:space="preserve">OBLIG. POR INTERM. FINANC. SECTOR FINANCIERO Otras Instituciones Financieras </v>
      </c>
      <c r="B747" s="254" t="s">
        <v>179</v>
      </c>
      <c r="C747" s="254" t="s">
        <v>2262</v>
      </c>
      <c r="D747" s="254" t="s">
        <v>2263</v>
      </c>
      <c r="E747" s="254" t="s">
        <v>2264</v>
      </c>
      <c r="F747" s="255">
        <v>-4703892071</v>
      </c>
      <c r="G747" s="255">
        <v>0</v>
      </c>
      <c r="H747" s="255">
        <v>0</v>
      </c>
      <c r="I747" s="255">
        <v>-4703892071</v>
      </c>
      <c r="J747" s="256" t="s">
        <v>9</v>
      </c>
      <c r="K747" s="256" t="s">
        <v>11</v>
      </c>
      <c r="L747" s="256" t="s">
        <v>29</v>
      </c>
      <c r="M747" s="257" t="s">
        <v>2251</v>
      </c>
      <c r="N747" s="258" t="s">
        <v>2088</v>
      </c>
      <c r="O747" s="258" t="s">
        <v>2252</v>
      </c>
      <c r="Q747" s="259" t="e">
        <v>#N/A</v>
      </c>
      <c r="R747" s="259" t="e">
        <v>#N/A</v>
      </c>
    </row>
    <row r="748" spans="1:18" ht="14.4">
      <c r="A748" s="253" t="str">
        <f t="shared" si="11"/>
        <v xml:space="preserve">OBLIG. POR INTERM. FINANC. SECTOR FINANCIERO Otras Instituciones Financieras </v>
      </c>
      <c r="B748" s="254" t="s">
        <v>179</v>
      </c>
      <c r="C748" s="254" t="s">
        <v>2265</v>
      </c>
      <c r="D748" s="254" t="s">
        <v>2266</v>
      </c>
      <c r="E748" s="254" t="s">
        <v>2267</v>
      </c>
      <c r="F748" s="255">
        <v>-3287317140</v>
      </c>
      <c r="G748" s="255">
        <v>0</v>
      </c>
      <c r="H748" s="255">
        <v>0</v>
      </c>
      <c r="I748" s="255">
        <v>-3287317140</v>
      </c>
      <c r="J748" s="256" t="s">
        <v>9</v>
      </c>
      <c r="K748" s="256" t="s">
        <v>11</v>
      </c>
      <c r="L748" s="256" t="s">
        <v>29</v>
      </c>
      <c r="M748" s="257" t="s">
        <v>2251</v>
      </c>
      <c r="N748" s="258" t="s">
        <v>2088</v>
      </c>
      <c r="O748" s="258" t="s">
        <v>2252</v>
      </c>
      <c r="Q748" s="259" t="e">
        <v>#N/A</v>
      </c>
      <c r="R748" s="259" t="e">
        <v>#N/A</v>
      </c>
    </row>
    <row r="749" spans="1:18" ht="14.4">
      <c r="A749" s="253" t="str">
        <f t="shared" si="11"/>
        <v xml:space="preserve">OBLIG. POR INTERM. FINANC. SECTOR FINANCIERO Otras Instituciones Financieras </v>
      </c>
      <c r="B749" s="254" t="s">
        <v>179</v>
      </c>
      <c r="C749" s="254" t="s">
        <v>2268</v>
      </c>
      <c r="D749" s="254" t="s">
        <v>2269</v>
      </c>
      <c r="E749" s="254" t="s">
        <v>2270</v>
      </c>
      <c r="F749" s="255">
        <v>-219114492</v>
      </c>
      <c r="G749" s="255">
        <v>0</v>
      </c>
      <c r="H749" s="255">
        <v>0</v>
      </c>
      <c r="I749" s="255">
        <v>-219114492</v>
      </c>
      <c r="J749" s="256" t="s">
        <v>9</v>
      </c>
      <c r="K749" s="256" t="s">
        <v>11</v>
      </c>
      <c r="L749" s="256" t="s">
        <v>29</v>
      </c>
      <c r="M749" s="257" t="s">
        <v>2251</v>
      </c>
      <c r="N749" s="258" t="s">
        <v>2088</v>
      </c>
      <c r="O749" s="258" t="s">
        <v>2252</v>
      </c>
      <c r="Q749" s="259" t="e">
        <v>#N/A</v>
      </c>
      <c r="R749" s="259" t="e">
        <v>#N/A</v>
      </c>
    </row>
    <row r="750" spans="1:18" ht="14.4">
      <c r="A750" s="253" t="str">
        <f t="shared" si="11"/>
        <v xml:space="preserve">OBLIG. POR INTERM. FINANC. SECTOR FINANCIERO Otras Instituciones Financieras </v>
      </c>
      <c r="B750" s="254" t="s">
        <v>179</v>
      </c>
      <c r="C750" s="254" t="s">
        <v>2271</v>
      </c>
      <c r="D750" s="254" t="s">
        <v>2272</v>
      </c>
      <c r="E750" s="254" t="s">
        <v>2273</v>
      </c>
      <c r="F750" s="255">
        <v>-380437635</v>
      </c>
      <c r="G750" s="255">
        <v>0</v>
      </c>
      <c r="H750" s="255">
        <v>0</v>
      </c>
      <c r="I750" s="255">
        <v>-380437635</v>
      </c>
      <c r="J750" s="256" t="s">
        <v>9</v>
      </c>
      <c r="K750" s="256" t="s">
        <v>11</v>
      </c>
      <c r="L750" s="256" t="s">
        <v>29</v>
      </c>
      <c r="M750" s="257" t="s">
        <v>2251</v>
      </c>
      <c r="N750" s="258" t="s">
        <v>2088</v>
      </c>
      <c r="O750" s="258" t="s">
        <v>2252</v>
      </c>
      <c r="Q750" s="259" t="e">
        <v>#N/A</v>
      </c>
      <c r="R750" s="259" t="e">
        <v>#N/A</v>
      </c>
    </row>
    <row r="751" spans="1:18" ht="14.4">
      <c r="A751" s="253" t="str">
        <f t="shared" si="11"/>
        <v xml:space="preserve">OBLIG. POR INTERM. FINANC. SECTOR FINANCIERO Otras Instituciones Financieras </v>
      </c>
      <c r="B751" s="254" t="s">
        <v>179</v>
      </c>
      <c r="C751" s="254" t="s">
        <v>2274</v>
      </c>
      <c r="D751" s="254" t="s">
        <v>2275</v>
      </c>
      <c r="E751" s="254" t="s">
        <v>2276</v>
      </c>
      <c r="F751" s="255">
        <v>-1102417166</v>
      </c>
      <c r="G751" s="255">
        <v>0</v>
      </c>
      <c r="H751" s="255">
        <v>0</v>
      </c>
      <c r="I751" s="255">
        <v>-1102417166</v>
      </c>
      <c r="J751" s="256" t="s">
        <v>9</v>
      </c>
      <c r="K751" s="256" t="s">
        <v>11</v>
      </c>
      <c r="L751" s="256" t="s">
        <v>29</v>
      </c>
      <c r="M751" s="257" t="s">
        <v>2251</v>
      </c>
      <c r="N751" s="258" t="s">
        <v>2088</v>
      </c>
      <c r="O751" s="258" t="s">
        <v>2252</v>
      </c>
      <c r="Q751" s="259" t="e">
        <v>#N/A</v>
      </c>
      <c r="R751" s="259" t="e">
        <v>#N/A</v>
      </c>
    </row>
    <row r="752" spans="1:18" ht="14.4">
      <c r="A752" s="253" t="str">
        <f t="shared" si="11"/>
        <v xml:space="preserve">OBLIG. POR INTERM. FINANC. SECTOR FINANCIERO Otras Instituciones Financieras </v>
      </c>
      <c r="B752" s="254" t="s">
        <v>179</v>
      </c>
      <c r="C752" s="254" t="s">
        <v>2277</v>
      </c>
      <c r="D752" s="254" t="s">
        <v>2278</v>
      </c>
      <c r="E752" s="254" t="s">
        <v>2279</v>
      </c>
      <c r="F752" s="255">
        <v>-9903268</v>
      </c>
      <c r="G752" s="255">
        <v>0</v>
      </c>
      <c r="H752" s="255">
        <v>0</v>
      </c>
      <c r="I752" s="255">
        <v>-9903268</v>
      </c>
      <c r="J752" s="256" t="s">
        <v>9</v>
      </c>
      <c r="K752" s="256" t="s">
        <v>11</v>
      </c>
      <c r="L752" s="256" t="s">
        <v>29</v>
      </c>
      <c r="M752" s="257" t="s">
        <v>2251</v>
      </c>
      <c r="N752" s="258" t="s">
        <v>2088</v>
      </c>
      <c r="O752" s="258" t="s">
        <v>2252</v>
      </c>
      <c r="Q752" s="259" t="e">
        <v>#N/A</v>
      </c>
      <c r="R752" s="259" t="e">
        <v>#N/A</v>
      </c>
    </row>
    <row r="753" spans="1:18" ht="14.4">
      <c r="A753" s="253" t="str">
        <f t="shared" si="11"/>
        <v xml:space="preserve">OBLIG. POR INTERM. FINANC. SECTOR FINANCIERO Otras Instituciones Financieras </v>
      </c>
      <c r="B753" s="254" t="s">
        <v>179</v>
      </c>
      <c r="C753" s="254" t="s">
        <v>2280</v>
      </c>
      <c r="D753" s="254" t="s">
        <v>2281</v>
      </c>
      <c r="E753" s="254" t="s">
        <v>2282</v>
      </c>
      <c r="F753" s="255">
        <v>-950506744</v>
      </c>
      <c r="G753" s="255">
        <v>0</v>
      </c>
      <c r="H753" s="255">
        <v>0</v>
      </c>
      <c r="I753" s="255">
        <v>-950506744</v>
      </c>
      <c r="J753" s="256" t="s">
        <v>9</v>
      </c>
      <c r="K753" s="256" t="s">
        <v>11</v>
      </c>
      <c r="L753" s="256" t="s">
        <v>29</v>
      </c>
      <c r="M753" s="257" t="s">
        <v>2251</v>
      </c>
      <c r="N753" s="258" t="s">
        <v>2088</v>
      </c>
      <c r="O753" s="258" t="s">
        <v>2252</v>
      </c>
      <c r="Q753" s="259" t="e">
        <v>#N/A</v>
      </c>
      <c r="R753" s="259" t="e">
        <v>#N/A</v>
      </c>
    </row>
    <row r="754" spans="1:18" ht="14.4">
      <c r="A754" s="253" t="str">
        <f t="shared" si="11"/>
        <v xml:space="preserve">OBLIG. POR INTERM. FINANC. SECTOR FINANCIERO Otras Instituciones Financieras </v>
      </c>
      <c r="B754" s="254" t="s">
        <v>179</v>
      </c>
      <c r="C754" s="254" t="s">
        <v>2283</v>
      </c>
      <c r="D754" s="254" t="s">
        <v>2284</v>
      </c>
      <c r="E754" s="254" t="s">
        <v>2285</v>
      </c>
      <c r="F754" s="255">
        <v>-760417017</v>
      </c>
      <c r="G754" s="255">
        <v>0</v>
      </c>
      <c r="H754" s="255">
        <v>0</v>
      </c>
      <c r="I754" s="255">
        <v>-760417017</v>
      </c>
      <c r="J754" s="256" t="s">
        <v>9</v>
      </c>
      <c r="K754" s="256" t="s">
        <v>11</v>
      </c>
      <c r="L754" s="256" t="s">
        <v>29</v>
      </c>
      <c r="M754" s="257" t="s">
        <v>2251</v>
      </c>
      <c r="N754" s="258" t="s">
        <v>2088</v>
      </c>
      <c r="O754" s="258" t="s">
        <v>2252</v>
      </c>
      <c r="Q754" s="259" t="e">
        <v>#N/A</v>
      </c>
      <c r="R754" s="259" t="e">
        <v>#N/A</v>
      </c>
    </row>
    <row r="755" spans="1:18" ht="14.4">
      <c r="A755" s="253" t="str">
        <f t="shared" si="11"/>
        <v xml:space="preserve">OBLIG. POR INTERM. FINANC. SECTOR FINANCIERO Otras Instituciones Financieras </v>
      </c>
      <c r="B755" s="254" t="s">
        <v>179</v>
      </c>
      <c r="C755" s="254" t="s">
        <v>2286</v>
      </c>
      <c r="D755" s="254" t="s">
        <v>2287</v>
      </c>
      <c r="E755" s="254" t="s">
        <v>2288</v>
      </c>
      <c r="F755" s="255">
        <v>-94588637</v>
      </c>
      <c r="G755" s="255">
        <v>0</v>
      </c>
      <c r="H755" s="255">
        <v>0</v>
      </c>
      <c r="I755" s="255">
        <v>-94588637</v>
      </c>
      <c r="J755" s="256" t="s">
        <v>9</v>
      </c>
      <c r="K755" s="256" t="s">
        <v>11</v>
      </c>
      <c r="L755" s="256" t="s">
        <v>29</v>
      </c>
      <c r="M755" s="257" t="s">
        <v>2251</v>
      </c>
      <c r="N755" s="258" t="s">
        <v>2088</v>
      </c>
      <c r="O755" s="258" t="s">
        <v>2252</v>
      </c>
      <c r="Q755" s="259" t="e">
        <v>#N/A</v>
      </c>
      <c r="R755" s="259" t="e">
        <v>#N/A</v>
      </c>
    </row>
    <row r="756" spans="1:18" ht="14.4">
      <c r="A756" s="253" t="str">
        <f t="shared" si="11"/>
        <v xml:space="preserve">OBLIG. POR INTERM. FINANC. SECTOR FINANCIERO Otras Instituciones Financieras </v>
      </c>
      <c r="B756" s="254" t="s">
        <v>179</v>
      </c>
      <c r="C756" s="254" t="s">
        <v>2289</v>
      </c>
      <c r="D756" s="254" t="s">
        <v>2290</v>
      </c>
      <c r="E756" s="254" t="s">
        <v>2291</v>
      </c>
      <c r="F756" s="255">
        <v>-55011424</v>
      </c>
      <c r="G756" s="255">
        <v>0</v>
      </c>
      <c r="H756" s="255">
        <v>0</v>
      </c>
      <c r="I756" s="255">
        <v>-55011424</v>
      </c>
      <c r="J756" s="256" t="s">
        <v>9</v>
      </c>
      <c r="K756" s="256" t="s">
        <v>11</v>
      </c>
      <c r="L756" s="256" t="s">
        <v>29</v>
      </c>
      <c r="M756" s="257" t="s">
        <v>2251</v>
      </c>
      <c r="N756" s="258" t="s">
        <v>2088</v>
      </c>
      <c r="O756" s="258" t="s">
        <v>2252</v>
      </c>
      <c r="Q756" s="259" t="e">
        <v>#N/A</v>
      </c>
      <c r="R756" s="259" t="e">
        <v>#N/A</v>
      </c>
    </row>
    <row r="757" spans="1:18" ht="14.4">
      <c r="A757" s="253" t="str">
        <f t="shared" si="11"/>
        <v xml:space="preserve">OBLIG. POR INTERM. FINANC. SECTOR FINANCIERO Otras Instituciones Financieras </v>
      </c>
      <c r="B757" s="254" t="s">
        <v>179</v>
      </c>
      <c r="C757" s="254" t="s">
        <v>2292</v>
      </c>
      <c r="D757" s="254" t="s">
        <v>2293</v>
      </c>
      <c r="E757" s="254" t="s">
        <v>2294</v>
      </c>
      <c r="F757" s="255">
        <v>-4137700</v>
      </c>
      <c r="G757" s="255">
        <v>0</v>
      </c>
      <c r="H757" s="255">
        <v>0</v>
      </c>
      <c r="I757" s="255">
        <v>-4137700</v>
      </c>
      <c r="J757" s="256" t="s">
        <v>9</v>
      </c>
      <c r="K757" s="256" t="s">
        <v>11</v>
      </c>
      <c r="L757" s="256" t="s">
        <v>29</v>
      </c>
      <c r="M757" s="257" t="s">
        <v>2251</v>
      </c>
      <c r="N757" s="258" t="s">
        <v>2088</v>
      </c>
      <c r="O757" s="258" t="s">
        <v>2252</v>
      </c>
      <c r="Q757" s="259" t="e">
        <v>#N/A</v>
      </c>
      <c r="R757" s="259" t="e">
        <v>#N/A</v>
      </c>
    </row>
    <row r="758" spans="1:18" ht="14.4">
      <c r="A758" s="253" t="str">
        <f t="shared" si="11"/>
        <v xml:space="preserve">OBLIG. POR INTERM. FINANC. SECTOR FINANCIERO Otras Instituciones Financieras </v>
      </c>
      <c r="B758" s="254" t="s">
        <v>179</v>
      </c>
      <c r="C758" s="254" t="s">
        <v>2295</v>
      </c>
      <c r="D758" s="254" t="s">
        <v>2296</v>
      </c>
      <c r="E758" s="254" t="s">
        <v>2297</v>
      </c>
      <c r="F758" s="255">
        <v>-548548075</v>
      </c>
      <c r="G758" s="255">
        <v>0</v>
      </c>
      <c r="H758" s="255">
        <v>0</v>
      </c>
      <c r="I758" s="255">
        <v>-548548075</v>
      </c>
      <c r="J758" s="256" t="s">
        <v>9</v>
      </c>
      <c r="K758" s="256" t="s">
        <v>11</v>
      </c>
      <c r="L758" s="256" t="s">
        <v>29</v>
      </c>
      <c r="M758" s="257" t="s">
        <v>2251</v>
      </c>
      <c r="N758" s="258" t="s">
        <v>2088</v>
      </c>
      <c r="O758" s="258" t="s">
        <v>2252</v>
      </c>
      <c r="Q758" s="259" t="e">
        <v>#N/A</v>
      </c>
      <c r="R758" s="259" t="e">
        <v>#N/A</v>
      </c>
    </row>
    <row r="759" spans="1:18" ht="14.4">
      <c r="A759" s="253" t="str">
        <f t="shared" si="11"/>
        <v xml:space="preserve">OBLIG. POR INTERM. FINANC. SECTOR FINANCIERO Otras Instituciones Financieras </v>
      </c>
      <c r="B759" s="254" t="s">
        <v>179</v>
      </c>
      <c r="C759" s="254" t="s">
        <v>2298</v>
      </c>
      <c r="D759" s="254" t="s">
        <v>2299</v>
      </c>
      <c r="E759" s="254" t="s">
        <v>2300</v>
      </c>
      <c r="F759" s="255">
        <v>-35971537</v>
      </c>
      <c r="G759" s="255">
        <v>0</v>
      </c>
      <c r="H759" s="255">
        <v>0</v>
      </c>
      <c r="I759" s="255">
        <v>-35971537</v>
      </c>
      <c r="J759" s="256" t="s">
        <v>9</v>
      </c>
      <c r="K759" s="256" t="s">
        <v>11</v>
      </c>
      <c r="L759" s="256" t="s">
        <v>29</v>
      </c>
      <c r="M759" s="257" t="s">
        <v>2251</v>
      </c>
      <c r="N759" s="258" t="s">
        <v>2088</v>
      </c>
      <c r="O759" s="258" t="s">
        <v>2252</v>
      </c>
      <c r="Q759" s="259" t="e">
        <v>#N/A</v>
      </c>
      <c r="R759" s="259" t="e">
        <v>#N/A</v>
      </c>
    </row>
    <row r="760" spans="1:18" ht="14.4">
      <c r="A760" s="253" t="str">
        <f t="shared" si="11"/>
        <v xml:space="preserve">OBLIG. POR INTERM. FINANC. SECTOR FINANCIERO Otras Instituciones Financieras </v>
      </c>
      <c r="B760" s="254" t="s">
        <v>179</v>
      </c>
      <c r="C760" s="254" t="s">
        <v>2301</v>
      </c>
      <c r="D760" s="254" t="s">
        <v>2302</v>
      </c>
      <c r="E760" s="254" t="s">
        <v>2303</v>
      </c>
      <c r="F760" s="255">
        <v>-1818100</v>
      </c>
      <c r="G760" s="255">
        <v>0</v>
      </c>
      <c r="H760" s="255">
        <v>0</v>
      </c>
      <c r="I760" s="255">
        <v>-1818100</v>
      </c>
      <c r="J760" s="256" t="s">
        <v>9</v>
      </c>
      <c r="K760" s="256" t="s">
        <v>11</v>
      </c>
      <c r="L760" s="256" t="s">
        <v>29</v>
      </c>
      <c r="M760" s="257" t="s">
        <v>2251</v>
      </c>
      <c r="N760" s="258" t="s">
        <v>2088</v>
      </c>
      <c r="O760" s="258" t="s">
        <v>2252</v>
      </c>
      <c r="Q760" s="259" t="e">
        <v>#N/A</v>
      </c>
      <c r="R760" s="259" t="e">
        <v>#N/A</v>
      </c>
    </row>
    <row r="761" spans="1:18" ht="14.4">
      <c r="A761" s="253" t="str">
        <f t="shared" si="11"/>
        <v xml:space="preserve">OBLIG. POR INTERM. FINANC. SECTOR FINANCIERO Otras Instituciones Financieras </v>
      </c>
      <c r="B761" s="254" t="s">
        <v>179</v>
      </c>
      <c r="C761" s="254" t="s">
        <v>2304</v>
      </c>
      <c r="D761" s="254" t="s">
        <v>2305</v>
      </c>
      <c r="E761" s="254" t="s">
        <v>2306</v>
      </c>
      <c r="F761" s="255">
        <v>-28612759</v>
      </c>
      <c r="G761" s="255">
        <v>0</v>
      </c>
      <c r="H761" s="255">
        <v>0</v>
      </c>
      <c r="I761" s="255">
        <v>-28612759</v>
      </c>
      <c r="J761" s="256" t="s">
        <v>9</v>
      </c>
      <c r="K761" s="256" t="s">
        <v>11</v>
      </c>
      <c r="L761" s="256" t="s">
        <v>29</v>
      </c>
      <c r="M761" s="257" t="s">
        <v>2251</v>
      </c>
      <c r="N761" s="258" t="s">
        <v>2088</v>
      </c>
      <c r="O761" s="258" t="s">
        <v>2252</v>
      </c>
      <c r="Q761" s="259" t="e">
        <v>#N/A</v>
      </c>
      <c r="R761" s="259" t="e">
        <v>#N/A</v>
      </c>
    </row>
    <row r="762" spans="1:18" ht="14.4">
      <c r="A762" s="253" t="str">
        <f t="shared" si="11"/>
        <v xml:space="preserve">OBLIG. POR INTERM. FINANC. SECTOR FINANCIERO Otras Instituciones Financieras </v>
      </c>
      <c r="B762" s="254" t="s">
        <v>179</v>
      </c>
      <c r="C762" s="254" t="s">
        <v>2307</v>
      </c>
      <c r="D762" s="254" t="s">
        <v>2308</v>
      </c>
      <c r="E762" s="254" t="s">
        <v>2309</v>
      </c>
      <c r="F762" s="255">
        <v>-81041819</v>
      </c>
      <c r="G762" s="255">
        <v>0</v>
      </c>
      <c r="H762" s="255">
        <v>0</v>
      </c>
      <c r="I762" s="255">
        <v>-81041819</v>
      </c>
      <c r="J762" s="256" t="s">
        <v>9</v>
      </c>
      <c r="K762" s="256" t="s">
        <v>11</v>
      </c>
      <c r="L762" s="256" t="s">
        <v>29</v>
      </c>
      <c r="M762" s="257" t="s">
        <v>2251</v>
      </c>
      <c r="N762" s="258" t="s">
        <v>2088</v>
      </c>
      <c r="O762" s="258" t="s">
        <v>2252</v>
      </c>
      <c r="Q762" s="259" t="e">
        <v>#N/A</v>
      </c>
      <c r="R762" s="259" t="e">
        <v>#N/A</v>
      </c>
    </row>
    <row r="763" spans="1:18" ht="14.4">
      <c r="A763" s="253" t="str">
        <f t="shared" si="11"/>
        <v xml:space="preserve">OBLIG. POR INTERM. FINANC. SECTOR FINANCIERO Otras Instituciones Financieras </v>
      </c>
      <c r="B763" s="254" t="s">
        <v>179</v>
      </c>
      <c r="C763" s="254" t="s">
        <v>2310</v>
      </c>
      <c r="D763" s="254" t="s">
        <v>2311</v>
      </c>
      <c r="E763" s="254" t="s">
        <v>2312</v>
      </c>
      <c r="F763" s="255">
        <v>-246865416</v>
      </c>
      <c r="G763" s="255">
        <v>0</v>
      </c>
      <c r="H763" s="255">
        <v>0</v>
      </c>
      <c r="I763" s="255">
        <v>-246865416</v>
      </c>
      <c r="J763" s="256" t="s">
        <v>9</v>
      </c>
      <c r="K763" s="256" t="s">
        <v>11</v>
      </c>
      <c r="L763" s="256" t="s">
        <v>29</v>
      </c>
      <c r="M763" s="257" t="s">
        <v>2251</v>
      </c>
      <c r="N763" s="258" t="s">
        <v>2088</v>
      </c>
      <c r="O763" s="258" t="s">
        <v>2252</v>
      </c>
      <c r="Q763" s="259" t="e">
        <v>#N/A</v>
      </c>
      <c r="R763" s="259" t="e">
        <v>#N/A</v>
      </c>
    </row>
    <row r="764" spans="1:18" ht="14.4">
      <c r="A764" s="253" t="str">
        <f t="shared" si="11"/>
        <v>OBLIG. POR INTERM. FINANC. SECTOR FINANCIERO Acreedores por Cargos Financieros Devengados</v>
      </c>
      <c r="B764" s="254" t="s">
        <v>179</v>
      </c>
      <c r="C764" s="254" t="s">
        <v>2313</v>
      </c>
      <c r="D764" s="254" t="s">
        <v>2314</v>
      </c>
      <c r="E764" s="254" t="s">
        <v>2315</v>
      </c>
      <c r="F764" s="255">
        <v>-43150685</v>
      </c>
      <c r="G764" s="255">
        <v>0</v>
      </c>
      <c r="H764" s="255">
        <v>0</v>
      </c>
      <c r="I764" s="255">
        <v>-43150685</v>
      </c>
      <c r="J764" s="256" t="s">
        <v>9</v>
      </c>
      <c r="K764" s="256" t="s">
        <v>11</v>
      </c>
      <c r="L764" s="256" t="s">
        <v>35</v>
      </c>
      <c r="M764" s="257" t="s">
        <v>2316</v>
      </c>
      <c r="N764" s="258" t="s">
        <v>2088</v>
      </c>
      <c r="O764" s="258" t="s">
        <v>2317</v>
      </c>
      <c r="Q764" s="259" t="e">
        <v>#N/A</v>
      </c>
      <c r="R764" s="259" t="e">
        <v>#N/A</v>
      </c>
    </row>
    <row r="765" spans="1:18" ht="14.4">
      <c r="A765" s="253" t="str">
        <f t="shared" si="11"/>
        <v>OBLIG. POR INTERM. FINANC. SECTOR FINANCIERO Acreedores por Cargos Financieros Devengados</v>
      </c>
      <c r="B765" s="254" t="s">
        <v>168</v>
      </c>
      <c r="C765" s="254" t="s">
        <v>2318</v>
      </c>
      <c r="D765" s="254" t="s">
        <v>2319</v>
      </c>
      <c r="E765" s="254" t="s">
        <v>2315</v>
      </c>
      <c r="F765" s="255">
        <v>0</v>
      </c>
      <c r="G765" s="255">
        <v>-36986.300000000003</v>
      </c>
      <c r="H765" s="255">
        <v>-269199976</v>
      </c>
      <c r="I765" s="255">
        <v>-269199976</v>
      </c>
      <c r="J765" s="256" t="s">
        <v>9</v>
      </c>
      <c r="K765" s="256" t="s">
        <v>11</v>
      </c>
      <c r="L765" s="256" t="s">
        <v>35</v>
      </c>
      <c r="M765" s="257" t="s">
        <v>2316</v>
      </c>
      <c r="N765" s="258" t="s">
        <v>2088</v>
      </c>
      <c r="O765" s="258" t="s">
        <v>2320</v>
      </c>
      <c r="Q765" s="259" t="e">
        <v>#N/A</v>
      </c>
      <c r="R765" s="259" t="e">
        <v>#N/A</v>
      </c>
    </row>
    <row r="766" spans="1:18" ht="14.4">
      <c r="A766" s="253" t="str">
        <f t="shared" si="11"/>
        <v>OBLIG. POR INTERM. FINANC. SECTOR FINANCIERO Acreedores por Cargos Financieros Devengados</v>
      </c>
      <c r="B766" s="254" t="s">
        <v>168</v>
      </c>
      <c r="C766" s="254" t="s">
        <v>2321</v>
      </c>
      <c r="D766" s="254" t="s">
        <v>2322</v>
      </c>
      <c r="E766" s="254" t="s">
        <v>2315</v>
      </c>
      <c r="F766" s="255">
        <v>0</v>
      </c>
      <c r="G766" s="255">
        <v>-39890.410000000003</v>
      </c>
      <c r="H766" s="255">
        <v>-290337163</v>
      </c>
      <c r="I766" s="255">
        <v>-290337163</v>
      </c>
      <c r="J766" s="256" t="s">
        <v>9</v>
      </c>
      <c r="K766" s="256" t="s">
        <v>11</v>
      </c>
      <c r="L766" s="256" t="s">
        <v>35</v>
      </c>
      <c r="M766" s="257" t="s">
        <v>2316</v>
      </c>
      <c r="N766" s="258" t="s">
        <v>2088</v>
      </c>
      <c r="O766" s="258" t="s">
        <v>2323</v>
      </c>
      <c r="Q766" s="259" t="e">
        <v>#N/A</v>
      </c>
      <c r="R766" s="259" t="e">
        <v>#N/A</v>
      </c>
    </row>
    <row r="767" spans="1:18" ht="14.4">
      <c r="A767" s="253" t="str">
        <f t="shared" si="11"/>
        <v>OBLIG. POR INTERM. FINANC. SECTOR FINANCIERO Acreedores por Cargos Financieros Devengados</v>
      </c>
      <c r="B767" s="254" t="s">
        <v>179</v>
      </c>
      <c r="C767" s="254" t="s">
        <v>2324</v>
      </c>
      <c r="D767" s="254" t="s">
        <v>2325</v>
      </c>
      <c r="E767" s="254" t="s">
        <v>2326</v>
      </c>
      <c r="F767" s="255">
        <v>-86794521</v>
      </c>
      <c r="G767" s="255">
        <v>0</v>
      </c>
      <c r="H767" s="255">
        <v>0</v>
      </c>
      <c r="I767" s="255">
        <v>-86794521</v>
      </c>
      <c r="J767" s="256" t="s">
        <v>9</v>
      </c>
      <c r="K767" s="256" t="s">
        <v>11</v>
      </c>
      <c r="L767" s="256" t="s">
        <v>35</v>
      </c>
      <c r="M767" s="257" t="s">
        <v>2316</v>
      </c>
      <c r="N767" s="258" t="s">
        <v>2088</v>
      </c>
      <c r="O767" s="258" t="s">
        <v>2327</v>
      </c>
      <c r="Q767" s="259" t="e">
        <v>#N/A</v>
      </c>
      <c r="R767" s="259" t="e">
        <v>#N/A</v>
      </c>
    </row>
    <row r="768" spans="1:18" ht="14.4">
      <c r="A768" s="253" t="str">
        <f t="shared" si="11"/>
        <v>OBLIG. POR INTERM. FINANC. SECTOR FINANCIERO Acreedores por Cargos Financieros Devengados</v>
      </c>
      <c r="B768" s="254" t="s">
        <v>179</v>
      </c>
      <c r="C768" s="254" t="s">
        <v>2328</v>
      </c>
      <c r="D768" s="254" t="s">
        <v>2329</v>
      </c>
      <c r="E768" s="254" t="s">
        <v>2326</v>
      </c>
      <c r="F768" s="255">
        <v>-4779697773</v>
      </c>
      <c r="G768" s="255">
        <v>0</v>
      </c>
      <c r="H768" s="255">
        <v>0</v>
      </c>
      <c r="I768" s="255">
        <v>-4779697773</v>
      </c>
      <c r="J768" s="256" t="s">
        <v>9</v>
      </c>
      <c r="K768" s="256" t="s">
        <v>11</v>
      </c>
      <c r="L768" s="256" t="s">
        <v>35</v>
      </c>
      <c r="M768" s="257" t="s">
        <v>2316</v>
      </c>
      <c r="N768" s="258" t="s">
        <v>2088</v>
      </c>
      <c r="O768" s="258" t="s">
        <v>2323</v>
      </c>
      <c r="Q768" s="259" t="e">
        <v>#N/A</v>
      </c>
      <c r="R768" s="259" t="e">
        <v>#N/A</v>
      </c>
    </row>
    <row r="769" spans="1:18" ht="14.4">
      <c r="A769" s="253" t="str">
        <f t="shared" si="11"/>
        <v>OBLIG. POR INTERM. FINANC. SECTOR FINANCIERO Acreedores por Cargos Financieros Devengados</v>
      </c>
      <c r="B769" s="254" t="s">
        <v>179</v>
      </c>
      <c r="C769" s="254" t="s">
        <v>2330</v>
      </c>
      <c r="D769" s="254" t="s">
        <v>2331</v>
      </c>
      <c r="E769" s="254" t="s">
        <v>2326</v>
      </c>
      <c r="F769" s="255">
        <v>-3115571917</v>
      </c>
      <c r="G769" s="255">
        <v>0</v>
      </c>
      <c r="H769" s="255">
        <v>0</v>
      </c>
      <c r="I769" s="255">
        <v>-3115571917</v>
      </c>
      <c r="J769" s="256" t="s">
        <v>9</v>
      </c>
      <c r="K769" s="256" t="s">
        <v>11</v>
      </c>
      <c r="L769" s="256" t="s">
        <v>35</v>
      </c>
      <c r="M769" s="257" t="s">
        <v>2316</v>
      </c>
      <c r="N769" s="258" t="s">
        <v>2088</v>
      </c>
      <c r="O769" s="258" t="s">
        <v>2332</v>
      </c>
      <c r="Q769" s="259" t="e">
        <v>#N/A</v>
      </c>
      <c r="R769" s="259" t="e">
        <v>#N/A</v>
      </c>
    </row>
    <row r="770" spans="1:18" ht="14.4">
      <c r="A770" s="253" t="str">
        <f t="shared" si="11"/>
        <v>OBLIG. POR INTERM. FINANC. SECTOR FINANCIERO Acreedores por Cargos Financieros Devengados</v>
      </c>
      <c r="B770" s="254" t="s">
        <v>168</v>
      </c>
      <c r="C770" s="254" t="s">
        <v>2333</v>
      </c>
      <c r="D770" s="254" t="s">
        <v>2334</v>
      </c>
      <c r="E770" s="254" t="s">
        <v>2335</v>
      </c>
      <c r="F770" s="255">
        <v>0</v>
      </c>
      <c r="G770" s="255">
        <v>-272487.40999999997</v>
      </c>
      <c r="H770" s="255">
        <v>-1983264190</v>
      </c>
      <c r="I770" s="255">
        <v>-1983264190</v>
      </c>
      <c r="J770" s="256" t="s">
        <v>9</v>
      </c>
      <c r="K770" s="256" t="s">
        <v>11</v>
      </c>
      <c r="L770" s="256" t="s">
        <v>35</v>
      </c>
      <c r="M770" s="257" t="s">
        <v>2316</v>
      </c>
      <c r="N770" s="258" t="s">
        <v>2088</v>
      </c>
      <c r="O770" s="258" t="s">
        <v>2332</v>
      </c>
      <c r="Q770" s="259" t="e">
        <v>#N/A</v>
      </c>
      <c r="R770" s="259" t="e">
        <v>#N/A</v>
      </c>
    </row>
    <row r="771" spans="1:18" ht="14.4">
      <c r="A771" s="253" t="str">
        <f t="shared" si="11"/>
        <v>OBLIG. POR INTERM. FINANC. SECTOR FINANCIERO Acreedores por Cargos Financieros Devengados</v>
      </c>
      <c r="B771" s="254" t="s">
        <v>168</v>
      </c>
      <c r="C771" s="254" t="s">
        <v>2336</v>
      </c>
      <c r="D771" s="254" t="s">
        <v>2337</v>
      </c>
      <c r="E771" s="254" t="s">
        <v>2338</v>
      </c>
      <c r="F771" s="255">
        <v>0</v>
      </c>
      <c r="G771" s="255">
        <v>-1255067.1399999999</v>
      </c>
      <c r="H771" s="255">
        <v>-9134843020</v>
      </c>
      <c r="I771" s="255">
        <v>-9134843020</v>
      </c>
      <c r="J771" s="256" t="s">
        <v>9</v>
      </c>
      <c r="K771" s="256" t="s">
        <v>11</v>
      </c>
      <c r="L771" s="256" t="s">
        <v>35</v>
      </c>
      <c r="M771" s="257" t="s">
        <v>2316</v>
      </c>
      <c r="N771" s="258" t="s">
        <v>2088</v>
      </c>
      <c r="O771" s="258" t="s">
        <v>2339</v>
      </c>
      <c r="Q771" s="259" t="e">
        <v>#N/A</v>
      </c>
      <c r="R771" s="259" t="e">
        <v>#N/A</v>
      </c>
    </row>
    <row r="772" spans="1:18" ht="14.4">
      <c r="A772" s="253" t="str">
        <f t="shared" si="11"/>
        <v>OBLIG. POR INTERM. FINANC. SECTOR FINANCIERO Acreedores por Cargos Financieros Devengados</v>
      </c>
      <c r="B772" s="254" t="s">
        <v>179</v>
      </c>
      <c r="C772" s="254" t="s">
        <v>2340</v>
      </c>
      <c r="D772" s="254" t="s">
        <v>2341</v>
      </c>
      <c r="E772" s="254" t="s">
        <v>2342</v>
      </c>
      <c r="F772" s="255">
        <v>-64710024</v>
      </c>
      <c r="G772" s="255">
        <v>0</v>
      </c>
      <c r="H772" s="255">
        <v>0</v>
      </c>
      <c r="I772" s="255">
        <v>-64710024</v>
      </c>
      <c r="J772" s="256" t="s">
        <v>9</v>
      </c>
      <c r="K772" s="256" t="s">
        <v>11</v>
      </c>
      <c r="L772" s="256" t="s">
        <v>35</v>
      </c>
      <c r="M772" s="257" t="s">
        <v>2316</v>
      </c>
      <c r="N772" s="258" t="s">
        <v>2088</v>
      </c>
      <c r="O772" s="258" t="s">
        <v>2323</v>
      </c>
      <c r="Q772" s="259" t="e">
        <v>#N/A</v>
      </c>
      <c r="R772" s="259" t="e">
        <v>#N/A</v>
      </c>
    </row>
    <row r="773" spans="1:18" ht="14.4">
      <c r="A773" s="253" t="str">
        <f t="shared" si="11"/>
        <v>OBLIG. POR INTERM. FINANC. SECTOR FINANCIERO Acreedores por Cargos Financieros Devengados</v>
      </c>
      <c r="B773" s="254" t="s">
        <v>179</v>
      </c>
      <c r="C773" s="254" t="s">
        <v>2343</v>
      </c>
      <c r="D773" s="254" t="s">
        <v>2344</v>
      </c>
      <c r="E773" s="254" t="s">
        <v>2345</v>
      </c>
      <c r="F773" s="255">
        <v>-11442439508</v>
      </c>
      <c r="G773" s="255">
        <v>0</v>
      </c>
      <c r="H773" s="255">
        <v>0</v>
      </c>
      <c r="I773" s="255">
        <v>-11442439508</v>
      </c>
      <c r="J773" s="256" t="s">
        <v>9</v>
      </c>
      <c r="K773" s="256" t="s">
        <v>11</v>
      </c>
      <c r="L773" s="256" t="s">
        <v>35</v>
      </c>
      <c r="M773" s="257" t="s">
        <v>2316</v>
      </c>
      <c r="N773" s="258" t="s">
        <v>2088</v>
      </c>
      <c r="O773" s="258" t="s">
        <v>2332</v>
      </c>
      <c r="Q773" s="259" t="e">
        <v>#N/A</v>
      </c>
      <c r="R773" s="259" t="e">
        <v>#N/A</v>
      </c>
    </row>
    <row r="774" spans="1:18" ht="14.4">
      <c r="A774" s="253" t="str">
        <f t="shared" ref="A774:A821" si="12">CONCATENATE(K774,L774)</f>
        <v>OBLIG. POR INTERM. FINANC. SECTOR FINANCIERO Acreedores por Cargos Financieros Devengados</v>
      </c>
      <c r="B774" s="254" t="s">
        <v>179</v>
      </c>
      <c r="C774" s="254" t="s">
        <v>2346</v>
      </c>
      <c r="D774" s="254" t="s">
        <v>2347</v>
      </c>
      <c r="E774" s="254" t="s">
        <v>2348</v>
      </c>
      <c r="F774" s="255">
        <v>-14670663376</v>
      </c>
      <c r="G774" s="255">
        <v>0</v>
      </c>
      <c r="H774" s="255">
        <v>0</v>
      </c>
      <c r="I774" s="255">
        <v>-14670663376</v>
      </c>
      <c r="J774" s="256" t="s">
        <v>9</v>
      </c>
      <c r="K774" s="256" t="s">
        <v>11</v>
      </c>
      <c r="L774" s="256" t="s">
        <v>35</v>
      </c>
      <c r="M774" s="257" t="s">
        <v>2316</v>
      </c>
      <c r="N774" s="258" t="s">
        <v>2088</v>
      </c>
      <c r="O774" s="258" t="s">
        <v>2339</v>
      </c>
      <c r="Q774" s="259" t="e">
        <v>#N/A</v>
      </c>
      <c r="R774" s="259" t="e">
        <v>#N/A</v>
      </c>
    </row>
    <row r="775" spans="1:18" ht="14.4">
      <c r="A775" s="253" t="str">
        <f t="shared" si="12"/>
        <v>OBLIG. POR INTERM. FINANC. SECTOR FINANCIERO Acreedores por Cargos Financieros Devengados</v>
      </c>
      <c r="B775" s="254" t="s">
        <v>179</v>
      </c>
      <c r="C775" s="254" t="s">
        <v>2349</v>
      </c>
      <c r="D775" s="254" t="s">
        <v>2350</v>
      </c>
      <c r="E775" s="254" t="s">
        <v>2351</v>
      </c>
      <c r="F775" s="255">
        <v>-160165</v>
      </c>
      <c r="G775" s="255">
        <v>0</v>
      </c>
      <c r="H775" s="255">
        <v>0</v>
      </c>
      <c r="I775" s="255">
        <v>-160165</v>
      </c>
      <c r="J775" s="256" t="s">
        <v>9</v>
      </c>
      <c r="K775" s="256" t="s">
        <v>11</v>
      </c>
      <c r="L775" s="256" t="s">
        <v>35</v>
      </c>
      <c r="M775" s="257" t="s">
        <v>2352</v>
      </c>
      <c r="N775" s="258" t="s">
        <v>2088</v>
      </c>
      <c r="O775" s="258" t="s">
        <v>2332</v>
      </c>
      <c r="Q775" s="259" t="e">
        <v>#N/A</v>
      </c>
      <c r="R775" s="259" t="e">
        <v>#N/A</v>
      </c>
    </row>
    <row r="776" spans="1:18" ht="14.4">
      <c r="A776" s="253" t="str">
        <f t="shared" si="12"/>
        <v>OBLIG. POR INTERM. FINANC. SECTOR FINANCIERO Acreedores por Cargos Financieros Devengados</v>
      </c>
      <c r="B776" s="254" t="s">
        <v>179</v>
      </c>
      <c r="C776" s="254" t="s">
        <v>2353</v>
      </c>
      <c r="D776" s="254" t="s">
        <v>2354</v>
      </c>
      <c r="E776" s="254" t="s">
        <v>2351</v>
      </c>
      <c r="F776" s="255">
        <v>-177059387</v>
      </c>
      <c r="G776" s="255">
        <v>0</v>
      </c>
      <c r="H776" s="255">
        <v>0</v>
      </c>
      <c r="I776" s="255">
        <v>-177059387</v>
      </c>
      <c r="J776" s="256" t="s">
        <v>9</v>
      </c>
      <c r="K776" s="256" t="s">
        <v>11</v>
      </c>
      <c r="L776" s="256" t="s">
        <v>35</v>
      </c>
      <c r="M776" s="257" t="s">
        <v>2352</v>
      </c>
      <c r="N776" s="258" t="s">
        <v>2088</v>
      </c>
      <c r="O776" s="258" t="s">
        <v>2339</v>
      </c>
      <c r="Q776" s="259" t="e">
        <v>#N/A</v>
      </c>
      <c r="R776" s="259" t="e">
        <v>#N/A</v>
      </c>
    </row>
    <row r="777" spans="1:18" ht="14.4">
      <c r="A777" s="253" t="str">
        <f t="shared" si="12"/>
        <v>OBLIG. POR INTERM. FINANC. SECTOR FINANCIERO Acreedores por Cargos Financieros Devengados</v>
      </c>
      <c r="B777" s="254" t="s">
        <v>168</v>
      </c>
      <c r="C777" s="254" t="s">
        <v>2355</v>
      </c>
      <c r="D777" s="254" t="s">
        <v>2356</v>
      </c>
      <c r="E777" s="254" t="s">
        <v>2357</v>
      </c>
      <c r="F777" s="255">
        <v>0</v>
      </c>
      <c r="G777" s="255">
        <v>-1966.02</v>
      </c>
      <c r="H777" s="255">
        <v>-14309421</v>
      </c>
      <c r="I777" s="255">
        <v>-14309421</v>
      </c>
      <c r="J777" s="256" t="s">
        <v>9</v>
      </c>
      <c r="K777" s="256" t="s">
        <v>11</v>
      </c>
      <c r="L777" s="256" t="s">
        <v>35</v>
      </c>
      <c r="M777" s="257" t="s">
        <v>2352</v>
      </c>
      <c r="N777" s="258" t="s">
        <v>2088</v>
      </c>
      <c r="O777" s="258" t="s">
        <v>2332</v>
      </c>
      <c r="Q777" s="259" t="e">
        <v>#N/A</v>
      </c>
      <c r="R777" s="259" t="e">
        <v>#N/A</v>
      </c>
    </row>
    <row r="778" spans="1:18" ht="14.4">
      <c r="A778" s="253" t="str">
        <f t="shared" si="12"/>
        <v>OBLIG. POR INTERM. FINANC. SECTOR FINANCIERO Acreedores por Cargos Financieros Devengados</v>
      </c>
      <c r="B778" s="254" t="s">
        <v>168</v>
      </c>
      <c r="C778" s="254" t="s">
        <v>2358</v>
      </c>
      <c r="D778" s="254" t="s">
        <v>2359</v>
      </c>
      <c r="E778" s="254" t="s">
        <v>2357</v>
      </c>
      <c r="F778" s="255">
        <v>0</v>
      </c>
      <c r="G778" s="255">
        <v>-42777.760000000002</v>
      </c>
      <c r="H778" s="255">
        <v>-311352365</v>
      </c>
      <c r="I778" s="255">
        <v>-311352365</v>
      </c>
      <c r="J778" s="256" t="s">
        <v>9</v>
      </c>
      <c r="K778" s="256" t="s">
        <v>11</v>
      </c>
      <c r="L778" s="256" t="s">
        <v>35</v>
      </c>
      <c r="M778" s="257" t="s">
        <v>2352</v>
      </c>
      <c r="N778" s="258" t="s">
        <v>2088</v>
      </c>
      <c r="O778" s="258" t="s">
        <v>2339</v>
      </c>
      <c r="Q778" s="259" t="e">
        <v>#N/A</v>
      </c>
      <c r="R778" s="259" t="e">
        <v>#N/A</v>
      </c>
    </row>
    <row r="779" spans="1:18" ht="14.4">
      <c r="A779" s="253" t="str">
        <f t="shared" si="12"/>
        <v>OBLIG. POR INTERM. FINANC. SECTOR FINANCIERO Acreedores por Cargos Financieros Devengados</v>
      </c>
      <c r="B779" s="254" t="s">
        <v>179</v>
      </c>
      <c r="C779" s="254" t="s">
        <v>2360</v>
      </c>
      <c r="D779" s="254" t="s">
        <v>2361</v>
      </c>
      <c r="E779" s="254" t="s">
        <v>2362</v>
      </c>
      <c r="F779" s="255">
        <v>-422141876</v>
      </c>
      <c r="G779" s="255">
        <v>0</v>
      </c>
      <c r="H779" s="255">
        <v>0</v>
      </c>
      <c r="I779" s="255">
        <v>-422141876</v>
      </c>
      <c r="J779" s="256" t="s">
        <v>9</v>
      </c>
      <c r="K779" s="256" t="s">
        <v>11</v>
      </c>
      <c r="L779" s="256" t="s">
        <v>35</v>
      </c>
      <c r="M779" s="257" t="s">
        <v>2352</v>
      </c>
      <c r="N779" s="258" t="s">
        <v>2088</v>
      </c>
      <c r="O779" s="258" t="s">
        <v>2339</v>
      </c>
      <c r="Q779" s="259" t="e">
        <v>#N/A</v>
      </c>
      <c r="R779" s="259" t="e">
        <v>#N/A</v>
      </c>
    </row>
    <row r="780" spans="1:18" ht="14.4">
      <c r="A780" s="253" t="str">
        <f t="shared" si="12"/>
        <v>OBLIG. POR INTERM. FINANC. SECTOR FINANCIERO Acreedores por Cargos Financieros Devengados</v>
      </c>
      <c r="B780" s="254" t="s">
        <v>168</v>
      </c>
      <c r="C780" s="254" t="s">
        <v>2363</v>
      </c>
      <c r="D780" s="254" t="s">
        <v>2364</v>
      </c>
      <c r="E780" s="254" t="s">
        <v>2365</v>
      </c>
      <c r="F780" s="255">
        <v>0</v>
      </c>
      <c r="G780" s="255">
        <v>5958.9</v>
      </c>
      <c r="H780" s="255">
        <v>43371079</v>
      </c>
      <c r="I780" s="255">
        <v>43371079</v>
      </c>
      <c r="J780" s="256" t="s">
        <v>9</v>
      </c>
      <c r="K780" s="256" t="s">
        <v>11</v>
      </c>
      <c r="L780" s="256" t="s">
        <v>35</v>
      </c>
      <c r="M780" s="257" t="s">
        <v>2366</v>
      </c>
      <c r="N780" s="258" t="s">
        <v>2088</v>
      </c>
      <c r="O780" s="258" t="s">
        <v>2320</v>
      </c>
      <c r="Q780" s="259" t="e">
        <v>#N/A</v>
      </c>
      <c r="R780" s="259" t="e">
        <v>#N/A</v>
      </c>
    </row>
    <row r="781" spans="1:18" ht="14.4">
      <c r="A781" s="253" t="str">
        <f t="shared" si="12"/>
        <v>OBLIG. POR INTERM. FINANC. SECTOR FINANCIERO Acreedores por Cargos Financieros Devengados</v>
      </c>
      <c r="B781" s="254" t="s">
        <v>168</v>
      </c>
      <c r="C781" s="254" t="s">
        <v>2367</v>
      </c>
      <c r="D781" s="254" t="s">
        <v>2368</v>
      </c>
      <c r="E781" s="254" t="s">
        <v>2365</v>
      </c>
      <c r="F781" s="255">
        <v>0</v>
      </c>
      <c r="G781" s="255">
        <v>27835.62</v>
      </c>
      <c r="H781" s="255">
        <v>202597942</v>
      </c>
      <c r="I781" s="255">
        <v>202597942</v>
      </c>
      <c r="J781" s="256" t="s">
        <v>9</v>
      </c>
      <c r="K781" s="256" t="s">
        <v>11</v>
      </c>
      <c r="L781" s="256" t="s">
        <v>35</v>
      </c>
      <c r="M781" s="257" t="s">
        <v>2366</v>
      </c>
      <c r="N781" s="258" t="s">
        <v>2088</v>
      </c>
      <c r="O781" s="258" t="s">
        <v>2323</v>
      </c>
      <c r="Q781" s="259" t="e">
        <v>#N/A</v>
      </c>
      <c r="R781" s="259" t="e">
        <v>#N/A</v>
      </c>
    </row>
    <row r="782" spans="1:18" ht="14.4">
      <c r="A782" s="253" t="str">
        <f t="shared" si="12"/>
        <v>OBLIG. POR INTERM. FINANC. SECTOR FINANCIERO Acreedores por Cargos Financieros Devengados</v>
      </c>
      <c r="B782" s="254" t="s">
        <v>179</v>
      </c>
      <c r="C782" s="254" t="s">
        <v>2369</v>
      </c>
      <c r="D782" s="254" t="s">
        <v>2370</v>
      </c>
      <c r="E782" s="254" t="s">
        <v>2365</v>
      </c>
      <c r="F782" s="255">
        <v>19178082</v>
      </c>
      <c r="G782" s="255">
        <v>0</v>
      </c>
      <c r="H782" s="255">
        <v>0</v>
      </c>
      <c r="I782" s="255">
        <v>19178082</v>
      </c>
      <c r="J782" s="256" t="s">
        <v>9</v>
      </c>
      <c r="K782" s="256" t="s">
        <v>11</v>
      </c>
      <c r="L782" s="256" t="s">
        <v>35</v>
      </c>
      <c r="M782" s="257" t="s">
        <v>2366</v>
      </c>
      <c r="N782" s="258" t="s">
        <v>2088</v>
      </c>
      <c r="O782" s="258" t="s">
        <v>2317</v>
      </c>
      <c r="Q782" s="259" t="e">
        <v>#N/A</v>
      </c>
      <c r="R782" s="259" t="e">
        <v>#N/A</v>
      </c>
    </row>
    <row r="783" spans="1:18" ht="14.4">
      <c r="A783" s="253" t="str">
        <f t="shared" si="12"/>
        <v>OBLIG. POR INTERM. FINANC. SECTOR FINANCIERO Acreedores por Cargos Financieros Devengados</v>
      </c>
      <c r="B783" s="254" t="s">
        <v>179</v>
      </c>
      <c r="C783" s="254" t="s">
        <v>2371</v>
      </c>
      <c r="D783" s="254" t="s">
        <v>2372</v>
      </c>
      <c r="E783" s="254" t="s">
        <v>2365</v>
      </c>
      <c r="F783" s="255">
        <v>62684932</v>
      </c>
      <c r="G783" s="255">
        <v>0</v>
      </c>
      <c r="H783" s="255">
        <v>0</v>
      </c>
      <c r="I783" s="255">
        <v>62684932</v>
      </c>
      <c r="J783" s="256" t="s">
        <v>9</v>
      </c>
      <c r="K783" s="256" t="s">
        <v>11</v>
      </c>
      <c r="L783" s="256" t="s">
        <v>35</v>
      </c>
      <c r="M783" s="257" t="s">
        <v>2366</v>
      </c>
      <c r="N783" s="258" t="s">
        <v>2088</v>
      </c>
      <c r="O783" s="258" t="s">
        <v>2327</v>
      </c>
      <c r="Q783" s="259" t="e">
        <v>#N/A</v>
      </c>
      <c r="R783" s="259" t="e">
        <v>#N/A</v>
      </c>
    </row>
    <row r="784" spans="1:18" ht="14.4">
      <c r="A784" s="253" t="str">
        <f t="shared" si="12"/>
        <v>OBLIG. POR INTERM. FINANC. SECTOR FINANCIERO Acreedores por Cargos Financieros Devengados</v>
      </c>
      <c r="B784" s="254" t="s">
        <v>179</v>
      </c>
      <c r="C784" s="254" t="s">
        <v>2373</v>
      </c>
      <c r="D784" s="254" t="s">
        <v>2374</v>
      </c>
      <c r="E784" s="254" t="s">
        <v>2365</v>
      </c>
      <c r="F784" s="255">
        <v>2302882276</v>
      </c>
      <c r="G784" s="255">
        <v>0</v>
      </c>
      <c r="H784" s="255">
        <v>0</v>
      </c>
      <c r="I784" s="255">
        <v>2302882276</v>
      </c>
      <c r="J784" s="256" t="s">
        <v>9</v>
      </c>
      <c r="K784" s="256" t="s">
        <v>11</v>
      </c>
      <c r="L784" s="256" t="s">
        <v>35</v>
      </c>
      <c r="M784" s="257" t="s">
        <v>2366</v>
      </c>
      <c r="N784" s="258" t="s">
        <v>2088</v>
      </c>
      <c r="O784" s="258" t="s">
        <v>2323</v>
      </c>
      <c r="Q784" s="259" t="e">
        <v>#N/A</v>
      </c>
      <c r="R784" s="259" t="e">
        <v>#N/A</v>
      </c>
    </row>
    <row r="785" spans="1:18" ht="14.4">
      <c r="A785" s="253" t="str">
        <f t="shared" si="12"/>
        <v>OBLIG. POR INTERM. FINANC. SECTOR FINANCIERO Acreedores por Cargos Financieros Devengados</v>
      </c>
      <c r="B785" s="254" t="s">
        <v>179</v>
      </c>
      <c r="C785" s="254" t="s">
        <v>2375</v>
      </c>
      <c r="D785" s="254" t="s">
        <v>2376</v>
      </c>
      <c r="E785" s="254" t="s">
        <v>2365</v>
      </c>
      <c r="F785" s="255">
        <v>1094410958</v>
      </c>
      <c r="G785" s="255">
        <v>0</v>
      </c>
      <c r="H785" s="255">
        <v>0</v>
      </c>
      <c r="I785" s="255">
        <v>1094410958</v>
      </c>
      <c r="J785" s="256" t="s">
        <v>9</v>
      </c>
      <c r="K785" s="256" t="s">
        <v>11</v>
      </c>
      <c r="L785" s="256" t="s">
        <v>35</v>
      </c>
      <c r="M785" s="257" t="s">
        <v>2366</v>
      </c>
      <c r="N785" s="258" t="s">
        <v>2088</v>
      </c>
      <c r="O785" s="258" t="s">
        <v>2332</v>
      </c>
      <c r="Q785" s="259" t="e">
        <v>#N/A</v>
      </c>
      <c r="R785" s="259" t="e">
        <v>#N/A</v>
      </c>
    </row>
    <row r="786" spans="1:18" ht="14.4">
      <c r="A786" s="253" t="str">
        <f t="shared" si="12"/>
        <v>OBLIG. POR INTERM. FINANC. SECTOR FINANCIERO Acreedores por Cargos Financieros Devengados</v>
      </c>
      <c r="B786" s="254" t="s">
        <v>168</v>
      </c>
      <c r="C786" s="254" t="s">
        <v>2377</v>
      </c>
      <c r="D786" s="254" t="s">
        <v>2378</v>
      </c>
      <c r="E786" s="254" t="s">
        <v>2379</v>
      </c>
      <c r="F786" s="255">
        <v>0</v>
      </c>
      <c r="G786" s="255">
        <v>168926.41</v>
      </c>
      <c r="H786" s="255">
        <v>1229508915</v>
      </c>
      <c r="I786" s="255">
        <v>1229508915</v>
      </c>
      <c r="J786" s="256" t="s">
        <v>9</v>
      </c>
      <c r="K786" s="256" t="s">
        <v>11</v>
      </c>
      <c r="L786" s="256" t="s">
        <v>35</v>
      </c>
      <c r="M786" s="257" t="s">
        <v>2366</v>
      </c>
      <c r="N786" s="258" t="s">
        <v>2088</v>
      </c>
      <c r="O786" s="258" t="s">
        <v>2332</v>
      </c>
      <c r="Q786" s="259" t="e">
        <v>#N/A</v>
      </c>
      <c r="R786" s="259" t="e">
        <v>#N/A</v>
      </c>
    </row>
    <row r="787" spans="1:18" ht="14.4">
      <c r="A787" s="253" t="str">
        <f t="shared" si="12"/>
        <v>OBLIG. POR INTERM. FINANC. SECTOR FINANCIERO Acreedores por Cargos Financieros Devengados</v>
      </c>
      <c r="B787" s="254" t="s">
        <v>168</v>
      </c>
      <c r="C787" s="254" t="s">
        <v>2380</v>
      </c>
      <c r="D787" s="254" t="s">
        <v>2381</v>
      </c>
      <c r="E787" s="254" t="s">
        <v>2382</v>
      </c>
      <c r="F787" s="255">
        <v>0</v>
      </c>
      <c r="G787" s="255">
        <v>1241749.1399999999</v>
      </c>
      <c r="H787" s="255">
        <v>9037909688</v>
      </c>
      <c r="I787" s="255">
        <v>9037909688</v>
      </c>
      <c r="J787" s="256" t="s">
        <v>9</v>
      </c>
      <c r="K787" s="256" t="s">
        <v>11</v>
      </c>
      <c r="L787" s="256" t="s">
        <v>35</v>
      </c>
      <c r="M787" s="257" t="s">
        <v>2366</v>
      </c>
      <c r="N787" s="258" t="s">
        <v>2088</v>
      </c>
      <c r="O787" s="258" t="s">
        <v>2339</v>
      </c>
      <c r="Q787" s="259" t="e">
        <v>#N/A</v>
      </c>
      <c r="R787" s="259" t="e">
        <v>#N/A</v>
      </c>
    </row>
    <row r="788" spans="1:18" ht="14.4">
      <c r="A788" s="253" t="str">
        <f t="shared" si="12"/>
        <v>OBLIG. POR INTERM. FINANC. SECTOR FINANCIERO Acreedores por Cargos Financieros Devengados</v>
      </c>
      <c r="B788" s="254" t="s">
        <v>179</v>
      </c>
      <c r="C788" s="254" t="s">
        <v>2383</v>
      </c>
      <c r="D788" s="254" t="s">
        <v>2384</v>
      </c>
      <c r="E788" s="254" t="s">
        <v>2385</v>
      </c>
      <c r="F788" s="255">
        <v>17664575</v>
      </c>
      <c r="G788" s="255">
        <v>0</v>
      </c>
      <c r="H788" s="255">
        <v>0</v>
      </c>
      <c r="I788" s="255">
        <v>17664575</v>
      </c>
      <c r="J788" s="256" t="s">
        <v>9</v>
      </c>
      <c r="K788" s="256" t="s">
        <v>11</v>
      </c>
      <c r="L788" s="256" t="s">
        <v>35</v>
      </c>
      <c r="M788" s="257" t="s">
        <v>2366</v>
      </c>
      <c r="N788" s="258" t="s">
        <v>2088</v>
      </c>
      <c r="O788" s="258" t="s">
        <v>2323</v>
      </c>
      <c r="Q788" s="259" t="e">
        <v>#N/A</v>
      </c>
      <c r="R788" s="259" t="e">
        <v>#N/A</v>
      </c>
    </row>
    <row r="789" spans="1:18" ht="14.4">
      <c r="A789" s="253" t="str">
        <f t="shared" si="12"/>
        <v>OBLIG. POR INTERM. FINANC. SECTOR FINANCIERO Acreedores por Cargos Financieros Devengados</v>
      </c>
      <c r="B789" s="254" t="s">
        <v>179</v>
      </c>
      <c r="C789" s="254" t="s">
        <v>2386</v>
      </c>
      <c r="D789" s="254" t="s">
        <v>2387</v>
      </c>
      <c r="E789" s="254" t="s">
        <v>2388</v>
      </c>
      <c r="F789" s="255">
        <v>9233132807</v>
      </c>
      <c r="G789" s="255">
        <v>0</v>
      </c>
      <c r="H789" s="255">
        <v>0</v>
      </c>
      <c r="I789" s="255">
        <v>9233132807</v>
      </c>
      <c r="J789" s="256" t="s">
        <v>9</v>
      </c>
      <c r="K789" s="256" t="s">
        <v>11</v>
      </c>
      <c r="L789" s="256" t="s">
        <v>35</v>
      </c>
      <c r="M789" s="257" t="s">
        <v>2366</v>
      </c>
      <c r="N789" s="258" t="s">
        <v>2088</v>
      </c>
      <c r="O789" s="258" t="s">
        <v>2332</v>
      </c>
      <c r="Q789" s="259" t="e">
        <v>#N/A</v>
      </c>
      <c r="R789" s="259" t="e">
        <v>#N/A</v>
      </c>
    </row>
    <row r="790" spans="1:18" ht="14.4">
      <c r="A790" s="253" t="str">
        <f t="shared" si="12"/>
        <v>OBLIG. POR INTERM. FINANC. SECTOR FINANCIERO Acreedores por Cargos Financieros Devengados</v>
      </c>
      <c r="B790" s="254" t="s">
        <v>179</v>
      </c>
      <c r="C790" s="254" t="s">
        <v>2389</v>
      </c>
      <c r="D790" s="254" t="s">
        <v>2390</v>
      </c>
      <c r="E790" s="254" t="s">
        <v>2391</v>
      </c>
      <c r="F790" s="255">
        <v>13089653948</v>
      </c>
      <c r="G790" s="255">
        <v>0</v>
      </c>
      <c r="H790" s="255">
        <v>0</v>
      </c>
      <c r="I790" s="255">
        <v>13089653948</v>
      </c>
      <c r="J790" s="256" t="s">
        <v>9</v>
      </c>
      <c r="K790" s="256" t="s">
        <v>11</v>
      </c>
      <c r="L790" s="256" t="s">
        <v>35</v>
      </c>
      <c r="M790" s="257" t="s">
        <v>2366</v>
      </c>
      <c r="N790" s="258" t="s">
        <v>2088</v>
      </c>
      <c r="O790" s="258" t="s">
        <v>2339</v>
      </c>
      <c r="Q790" s="259" t="e">
        <v>#N/A</v>
      </c>
      <c r="R790" s="259" t="e">
        <v>#N/A</v>
      </c>
    </row>
    <row r="791" spans="1:18" ht="14.4">
      <c r="A791" s="253" t="str">
        <f t="shared" si="12"/>
        <v>OBLIG. POR INTERM. FINANC. SECTOR NO FINANCIERO Depósito - Sector Privado</v>
      </c>
      <c r="B791" s="254" t="s">
        <v>179</v>
      </c>
      <c r="C791" s="254" t="s">
        <v>2392</v>
      </c>
      <c r="D791" s="254" t="s">
        <v>2393</v>
      </c>
      <c r="E791" s="254" t="s">
        <v>2394</v>
      </c>
      <c r="F791" s="255">
        <v>-2231771</v>
      </c>
      <c r="G791" s="255">
        <v>0</v>
      </c>
      <c r="H791" s="255">
        <v>0</v>
      </c>
      <c r="I791" s="255">
        <v>-2231771</v>
      </c>
      <c r="J791" s="256" t="s">
        <v>9</v>
      </c>
      <c r="K791" s="256" t="s">
        <v>40</v>
      </c>
      <c r="L791" s="256" t="s">
        <v>43</v>
      </c>
      <c r="M791" s="257" t="s">
        <v>2395</v>
      </c>
      <c r="N791" s="258" t="s">
        <v>2088</v>
      </c>
      <c r="O791" s="258" t="s">
        <v>2396</v>
      </c>
      <c r="Q791" s="259" t="e">
        <v>#N/A</v>
      </c>
      <c r="R791" s="259" t="e">
        <v>#N/A</v>
      </c>
    </row>
    <row r="792" spans="1:18" ht="14.4">
      <c r="A792" s="253" t="str">
        <f t="shared" si="12"/>
        <v>OBLIG. POR INTERM. FINANC. SECTOR NO FINANCIERO Depósito - Sector Privado</v>
      </c>
      <c r="B792" s="254" t="s">
        <v>168</v>
      </c>
      <c r="C792" s="254" t="s">
        <v>2397</v>
      </c>
      <c r="D792" s="254" t="s">
        <v>2398</v>
      </c>
      <c r="E792" s="254" t="s">
        <v>2399</v>
      </c>
      <c r="F792" s="255">
        <v>0</v>
      </c>
      <c r="G792" s="255">
        <v>-15623611.16</v>
      </c>
      <c r="H792" s="255">
        <v>-113714422758</v>
      </c>
      <c r="I792" s="255">
        <v>-113714422758</v>
      </c>
      <c r="J792" s="256" t="s">
        <v>9</v>
      </c>
      <c r="K792" s="256" t="s">
        <v>40</v>
      </c>
      <c r="L792" s="256" t="s">
        <v>43</v>
      </c>
      <c r="M792" s="257" t="s">
        <v>2400</v>
      </c>
      <c r="N792" s="258" t="s">
        <v>2088</v>
      </c>
      <c r="O792" s="258" t="s">
        <v>2396</v>
      </c>
      <c r="Q792" s="259" t="e">
        <v>#N/A</v>
      </c>
      <c r="R792" s="259" t="e">
        <v>#N/A</v>
      </c>
    </row>
    <row r="793" spans="1:18" ht="14.4">
      <c r="A793" s="253" t="str">
        <f t="shared" si="12"/>
        <v>OBLIG. POR INTERM. FINANC. SECTOR NO FINANCIERO Depósito - Sector Privado</v>
      </c>
      <c r="B793" s="254" t="s">
        <v>179</v>
      </c>
      <c r="C793" s="254" t="s">
        <v>2401</v>
      </c>
      <c r="D793" s="254" t="s">
        <v>2402</v>
      </c>
      <c r="E793" s="254" t="s">
        <v>2403</v>
      </c>
      <c r="F793" s="255">
        <v>-265187433856</v>
      </c>
      <c r="G793" s="255">
        <v>0</v>
      </c>
      <c r="H793" s="255">
        <v>0</v>
      </c>
      <c r="I793" s="255">
        <v>-265187433856</v>
      </c>
      <c r="J793" s="256" t="s">
        <v>9</v>
      </c>
      <c r="K793" s="256" t="s">
        <v>40</v>
      </c>
      <c r="L793" s="256" t="s">
        <v>43</v>
      </c>
      <c r="M793" s="257" t="s">
        <v>2400</v>
      </c>
      <c r="N793" s="258" t="s">
        <v>2088</v>
      </c>
      <c r="O793" s="258" t="s">
        <v>2396</v>
      </c>
      <c r="Q793" s="259" t="e">
        <v>#N/A</v>
      </c>
      <c r="R793" s="259" t="e">
        <v>#N/A</v>
      </c>
    </row>
    <row r="794" spans="1:18" ht="14.4">
      <c r="A794" s="253" t="str">
        <f t="shared" si="12"/>
        <v>OBLIG. POR INTERM. FINANC. SECTOR NO FINANCIERO Depósito - Sector Privado</v>
      </c>
      <c r="B794" s="254" t="s">
        <v>179</v>
      </c>
      <c r="C794" s="254" t="s">
        <v>2404</v>
      </c>
      <c r="D794" s="254" t="s">
        <v>2405</v>
      </c>
      <c r="E794" s="254" t="s">
        <v>2406</v>
      </c>
      <c r="F794" s="255">
        <v>-333435</v>
      </c>
      <c r="G794" s="255">
        <v>0</v>
      </c>
      <c r="H794" s="255">
        <v>0</v>
      </c>
      <c r="I794" s="255">
        <v>-333435</v>
      </c>
      <c r="J794" s="256" t="s">
        <v>9</v>
      </c>
      <c r="K794" s="256" t="s">
        <v>40</v>
      </c>
      <c r="L794" s="256" t="s">
        <v>43</v>
      </c>
      <c r="M794" s="257" t="s">
        <v>2407</v>
      </c>
      <c r="N794" s="258" t="s">
        <v>2088</v>
      </c>
      <c r="O794" s="258" t="s">
        <v>2396</v>
      </c>
      <c r="Q794" s="259" t="e">
        <v>#N/A</v>
      </c>
      <c r="R794" s="259" t="e">
        <v>#N/A</v>
      </c>
    </row>
    <row r="795" spans="1:18" ht="14.4">
      <c r="A795" s="253" t="str">
        <f t="shared" si="12"/>
        <v>OBLIG. POR INTERM. FINANC. SECTOR NO FINANCIERO Depósito - Sector Privado</v>
      </c>
      <c r="B795" s="254" t="s">
        <v>168</v>
      </c>
      <c r="C795" s="254" t="s">
        <v>2408</v>
      </c>
      <c r="D795" s="254" t="s">
        <v>2409</v>
      </c>
      <c r="E795" s="254" t="s">
        <v>2410</v>
      </c>
      <c r="F795" s="255">
        <v>0</v>
      </c>
      <c r="G795" s="255">
        <v>-391836.62</v>
      </c>
      <c r="H795" s="255">
        <v>-2851931900</v>
      </c>
      <c r="I795" s="255">
        <v>-2851931900</v>
      </c>
      <c r="J795" s="256" t="s">
        <v>9</v>
      </c>
      <c r="K795" s="256" t="s">
        <v>40</v>
      </c>
      <c r="L795" s="256" t="s">
        <v>43</v>
      </c>
      <c r="M795" s="257" t="s">
        <v>2411</v>
      </c>
      <c r="N795" s="258" t="s">
        <v>2088</v>
      </c>
      <c r="O795" s="258" t="s">
        <v>2396</v>
      </c>
      <c r="Q795" s="259" t="e">
        <v>#N/A</v>
      </c>
      <c r="R795" s="259" t="e">
        <v>#N/A</v>
      </c>
    </row>
    <row r="796" spans="1:18" ht="14.4">
      <c r="A796" s="253" t="str">
        <f t="shared" si="12"/>
        <v>OBLIG. POR INTERM. FINANC. SECTOR NO FINANCIERO Depósito - Sector Privado</v>
      </c>
      <c r="B796" s="254" t="s">
        <v>179</v>
      </c>
      <c r="C796" s="254" t="s">
        <v>2412</v>
      </c>
      <c r="D796" s="254" t="s">
        <v>2413</v>
      </c>
      <c r="E796" s="254" t="s">
        <v>2414</v>
      </c>
      <c r="F796" s="255">
        <v>-10058144010</v>
      </c>
      <c r="G796" s="255">
        <v>0</v>
      </c>
      <c r="H796" s="255">
        <v>0</v>
      </c>
      <c r="I796" s="255">
        <v>-10058144010</v>
      </c>
      <c r="J796" s="256" t="s">
        <v>9</v>
      </c>
      <c r="K796" s="256" t="s">
        <v>40</v>
      </c>
      <c r="L796" s="256" t="s">
        <v>43</v>
      </c>
      <c r="M796" s="257" t="s">
        <v>2411</v>
      </c>
      <c r="N796" s="258" t="s">
        <v>2088</v>
      </c>
      <c r="O796" s="258" t="s">
        <v>2396</v>
      </c>
      <c r="Q796" s="259" t="e">
        <v>#N/A</v>
      </c>
      <c r="R796" s="259" t="e">
        <v>#N/A</v>
      </c>
    </row>
    <row r="797" spans="1:18" ht="14.4">
      <c r="A797" s="253" t="str">
        <f t="shared" si="12"/>
        <v>OBLIG. POR INTERM. FINANC. SECTOR NO FINANCIERO Depósito - Sector Privado</v>
      </c>
      <c r="B797" s="254" t="s">
        <v>179</v>
      </c>
      <c r="C797" s="254" t="s">
        <v>2415</v>
      </c>
      <c r="D797" s="254" t="s">
        <v>2416</v>
      </c>
      <c r="E797" s="254" t="s">
        <v>2417</v>
      </c>
      <c r="F797" s="255">
        <v>-371106429</v>
      </c>
      <c r="G797" s="255">
        <v>0</v>
      </c>
      <c r="H797" s="255">
        <v>0</v>
      </c>
      <c r="I797" s="255">
        <v>-371106429</v>
      </c>
      <c r="J797" s="256" t="s">
        <v>9</v>
      </c>
      <c r="K797" s="256" t="s">
        <v>40</v>
      </c>
      <c r="L797" s="256" t="s">
        <v>43</v>
      </c>
      <c r="M797" s="257" t="s">
        <v>2418</v>
      </c>
      <c r="N797" s="258" t="s">
        <v>2088</v>
      </c>
      <c r="O797" s="258" t="s">
        <v>2396</v>
      </c>
      <c r="Q797" s="259" t="e">
        <v>#N/A</v>
      </c>
      <c r="R797" s="259" t="e">
        <v>#N/A</v>
      </c>
    </row>
    <row r="798" spans="1:18" ht="14.4">
      <c r="A798" s="253" t="str">
        <f t="shared" si="12"/>
        <v>OBLIG. POR INTERM. FINANC. SECTOR NO FINANCIERO Depósito - Sector Privado</v>
      </c>
      <c r="B798" s="254" t="s">
        <v>168</v>
      </c>
      <c r="C798" s="254" t="s">
        <v>2419</v>
      </c>
      <c r="D798" s="254" t="s">
        <v>2420</v>
      </c>
      <c r="E798" s="254" t="s">
        <v>2421</v>
      </c>
      <c r="F798" s="255">
        <v>0</v>
      </c>
      <c r="G798" s="255">
        <v>-29141.85</v>
      </c>
      <c r="H798" s="255">
        <v>-212105167</v>
      </c>
      <c r="I798" s="255">
        <v>-212105167</v>
      </c>
      <c r="J798" s="256" t="s">
        <v>9</v>
      </c>
      <c r="K798" s="256" t="s">
        <v>40</v>
      </c>
      <c r="L798" s="256" t="s">
        <v>43</v>
      </c>
      <c r="M798" s="257" t="s">
        <v>2422</v>
      </c>
      <c r="N798" s="258" t="s">
        <v>2088</v>
      </c>
      <c r="O798" s="258" t="s">
        <v>2396</v>
      </c>
      <c r="Q798" s="259" t="e">
        <v>#N/A</v>
      </c>
      <c r="R798" s="259" t="e">
        <v>#N/A</v>
      </c>
    </row>
    <row r="799" spans="1:18" ht="14.4">
      <c r="A799" s="253" t="str">
        <f t="shared" si="12"/>
        <v>OBLIG. POR INTERM. FINANC. SECTOR NO FINANCIERO Depósito - Sector Privado</v>
      </c>
      <c r="B799" s="254" t="s">
        <v>179</v>
      </c>
      <c r="C799" s="254" t="s">
        <v>2423</v>
      </c>
      <c r="D799" s="254" t="s">
        <v>2424</v>
      </c>
      <c r="E799" s="254" t="s">
        <v>2425</v>
      </c>
      <c r="F799" s="255">
        <v>-101383769</v>
      </c>
      <c r="G799" s="255">
        <v>0</v>
      </c>
      <c r="H799" s="255">
        <v>0</v>
      </c>
      <c r="I799" s="255">
        <v>-101383769</v>
      </c>
      <c r="J799" s="256" t="s">
        <v>9</v>
      </c>
      <c r="K799" s="256" t="s">
        <v>40</v>
      </c>
      <c r="L799" s="256" t="s">
        <v>43</v>
      </c>
      <c r="M799" s="257" t="s">
        <v>2422</v>
      </c>
      <c r="N799" s="258" t="s">
        <v>2088</v>
      </c>
      <c r="O799" s="258" t="s">
        <v>2396</v>
      </c>
      <c r="Q799" s="259" t="e">
        <v>#N/A</v>
      </c>
      <c r="R799" s="259" t="e">
        <v>#N/A</v>
      </c>
    </row>
    <row r="800" spans="1:18" ht="14.4">
      <c r="A800" s="253" t="str">
        <f t="shared" si="12"/>
        <v>OBLIG. POR INTERM. FINANC. SECTOR NO FINANCIERO Depósito - Sector Privado</v>
      </c>
      <c r="B800" s="254" t="s">
        <v>168</v>
      </c>
      <c r="C800" s="254" t="s">
        <v>2426</v>
      </c>
      <c r="D800" s="254" t="s">
        <v>2427</v>
      </c>
      <c r="E800" s="254" t="s">
        <v>2428</v>
      </c>
      <c r="F800" s="255">
        <v>0</v>
      </c>
      <c r="G800" s="255">
        <v>-37160</v>
      </c>
      <c r="H800" s="255">
        <v>-270464229</v>
      </c>
      <c r="I800" s="255">
        <v>-270464229</v>
      </c>
      <c r="J800" s="256" t="s">
        <v>9</v>
      </c>
      <c r="K800" s="256" t="s">
        <v>40</v>
      </c>
      <c r="L800" s="256" t="s">
        <v>43</v>
      </c>
      <c r="M800" s="257" t="s">
        <v>2429</v>
      </c>
      <c r="N800" s="258" t="s">
        <v>2088</v>
      </c>
      <c r="O800" s="258" t="s">
        <v>2430</v>
      </c>
      <c r="Q800" s="259" t="e">
        <v>#N/A</v>
      </c>
      <c r="R800" s="259" t="e">
        <v>#N/A</v>
      </c>
    </row>
    <row r="801" spans="1:18" ht="14.4">
      <c r="A801" s="253" t="str">
        <f t="shared" si="12"/>
        <v>OBLIG. POR INTERM. FINANC. SECTOR NO FINANCIERO Depósito - Sector Privado</v>
      </c>
      <c r="B801" s="254" t="s">
        <v>168</v>
      </c>
      <c r="C801" s="254" t="s">
        <v>2431</v>
      </c>
      <c r="D801" s="254" t="s">
        <v>2432</v>
      </c>
      <c r="E801" s="254" t="s">
        <v>2433</v>
      </c>
      <c r="F801" s="255">
        <v>0</v>
      </c>
      <c r="G801" s="255">
        <v>-25000</v>
      </c>
      <c r="H801" s="255">
        <v>-181959250</v>
      </c>
      <c r="I801" s="255">
        <v>-181959250</v>
      </c>
      <c r="J801" s="256" t="s">
        <v>9</v>
      </c>
      <c r="K801" s="256" t="s">
        <v>40</v>
      </c>
      <c r="L801" s="256" t="s">
        <v>43</v>
      </c>
      <c r="M801" s="257" t="s">
        <v>2429</v>
      </c>
      <c r="N801" s="258" t="s">
        <v>2088</v>
      </c>
      <c r="O801" s="258" t="s">
        <v>2434</v>
      </c>
      <c r="Q801" s="259" t="e">
        <v>#N/A</v>
      </c>
      <c r="R801" s="259" t="e">
        <v>#N/A</v>
      </c>
    </row>
    <row r="802" spans="1:18" ht="14.4">
      <c r="A802" s="253" t="str">
        <f t="shared" si="12"/>
        <v>OBLIG. POR INTERM. FINANC. SECTOR NO FINANCIERO Depósito - Sector Privado</v>
      </c>
      <c r="B802" s="254" t="s">
        <v>168</v>
      </c>
      <c r="C802" s="254" t="s">
        <v>2435</v>
      </c>
      <c r="D802" s="254" t="s">
        <v>2436</v>
      </c>
      <c r="E802" s="254" t="s">
        <v>2437</v>
      </c>
      <c r="F802" s="255">
        <v>0</v>
      </c>
      <c r="G802" s="255">
        <v>-10000</v>
      </c>
      <c r="H802" s="255">
        <v>-72783700</v>
      </c>
      <c r="I802" s="255">
        <v>-72783700</v>
      </c>
      <c r="J802" s="256" t="s">
        <v>9</v>
      </c>
      <c r="K802" s="256" t="s">
        <v>40</v>
      </c>
      <c r="L802" s="256" t="s">
        <v>43</v>
      </c>
      <c r="M802" s="257" t="s">
        <v>2429</v>
      </c>
      <c r="N802" s="258" t="s">
        <v>2088</v>
      </c>
      <c r="O802" s="258" t="s">
        <v>2438</v>
      </c>
      <c r="Q802" s="259" t="e">
        <v>#N/A</v>
      </c>
      <c r="R802" s="259" t="e">
        <v>#N/A</v>
      </c>
    </row>
    <row r="803" spans="1:18" ht="14.4">
      <c r="A803" s="253" t="str">
        <f t="shared" si="12"/>
        <v>OBLIG. POR INTERM. FINANC. SECTOR NO FINANCIERO Depósito - Sector Privado</v>
      </c>
      <c r="B803" s="254" t="s">
        <v>168</v>
      </c>
      <c r="C803" s="254" t="s">
        <v>2439</v>
      </c>
      <c r="D803" s="254" t="s">
        <v>2440</v>
      </c>
      <c r="E803" s="254" t="s">
        <v>2441</v>
      </c>
      <c r="F803" s="255">
        <v>0</v>
      </c>
      <c r="G803" s="255">
        <v>-1757194.43</v>
      </c>
      <c r="H803" s="255">
        <v>-12789511223</v>
      </c>
      <c r="I803" s="255">
        <v>-12789511223</v>
      </c>
      <c r="J803" s="256" t="s">
        <v>9</v>
      </c>
      <c r="K803" s="256" t="s">
        <v>40</v>
      </c>
      <c r="L803" s="256" t="s">
        <v>43</v>
      </c>
      <c r="M803" s="257" t="s">
        <v>2429</v>
      </c>
      <c r="N803" s="258" t="s">
        <v>2088</v>
      </c>
      <c r="O803" s="258" t="s">
        <v>2442</v>
      </c>
      <c r="Q803" s="259" t="e">
        <v>#N/A</v>
      </c>
      <c r="R803" s="259" t="e">
        <v>#N/A</v>
      </c>
    </row>
    <row r="804" spans="1:18" ht="14.4">
      <c r="A804" s="253" t="str">
        <f t="shared" si="12"/>
        <v>OBLIG. POR INTERM. FINANC. SECTOR NO FINANCIERO Depósito - Sector Privado</v>
      </c>
      <c r="B804" s="254" t="s">
        <v>168</v>
      </c>
      <c r="C804" s="254" t="s">
        <v>2443</v>
      </c>
      <c r="D804" s="254" t="s">
        <v>2444</v>
      </c>
      <c r="E804" s="254" t="s">
        <v>2445</v>
      </c>
      <c r="F804" s="255">
        <v>0</v>
      </c>
      <c r="G804" s="255">
        <v>-34377066.009999998</v>
      </c>
      <c r="H804" s="255">
        <v>-250209005935</v>
      </c>
      <c r="I804" s="255">
        <v>-250209005935</v>
      </c>
      <c r="J804" s="256" t="s">
        <v>9</v>
      </c>
      <c r="K804" s="256" t="s">
        <v>40</v>
      </c>
      <c r="L804" s="256" t="s">
        <v>43</v>
      </c>
      <c r="M804" s="257" t="s">
        <v>2429</v>
      </c>
      <c r="N804" s="258" t="s">
        <v>2088</v>
      </c>
      <c r="O804" s="258" t="s">
        <v>2446</v>
      </c>
      <c r="Q804" s="259" t="e">
        <v>#N/A</v>
      </c>
      <c r="R804" s="259" t="e">
        <v>#N/A</v>
      </c>
    </row>
    <row r="805" spans="1:18" ht="14.4">
      <c r="A805" s="253" t="str">
        <f t="shared" si="12"/>
        <v>OBLIG. POR INTERM. FINANC. SECTOR NO FINANCIERO Depósito - Sector Privado</v>
      </c>
      <c r="B805" s="254" t="s">
        <v>168</v>
      </c>
      <c r="C805" s="254" t="s">
        <v>2447</v>
      </c>
      <c r="D805" s="254" t="s">
        <v>2448</v>
      </c>
      <c r="E805" s="254" t="s">
        <v>2449</v>
      </c>
      <c r="F805" s="255">
        <v>0</v>
      </c>
      <c r="G805" s="255">
        <v>-25764619.210000001</v>
      </c>
      <c r="H805" s="255">
        <v>-187524431519</v>
      </c>
      <c r="I805" s="255">
        <v>-187524431519</v>
      </c>
      <c r="J805" s="256" t="s">
        <v>9</v>
      </c>
      <c r="K805" s="256" t="s">
        <v>40</v>
      </c>
      <c r="L805" s="256" t="s">
        <v>43</v>
      </c>
      <c r="M805" s="257" t="s">
        <v>2429</v>
      </c>
      <c r="N805" s="258" t="s">
        <v>2088</v>
      </c>
      <c r="O805" s="258" t="s">
        <v>2450</v>
      </c>
      <c r="Q805" s="259" t="e">
        <v>#N/A</v>
      </c>
      <c r="R805" s="259" t="e">
        <v>#N/A</v>
      </c>
    </row>
    <row r="806" spans="1:18" ht="14.4">
      <c r="A806" s="253" t="str">
        <f t="shared" si="12"/>
        <v>OBLIG. POR INTERM. FINANC. SECTOR NO FINANCIERO Depósito - Sector Privado</v>
      </c>
      <c r="B806" s="254" t="s">
        <v>179</v>
      </c>
      <c r="C806" s="254" t="s">
        <v>2451</v>
      </c>
      <c r="D806" s="254" t="s">
        <v>2452</v>
      </c>
      <c r="E806" s="254" t="s">
        <v>2453</v>
      </c>
      <c r="F806" s="255">
        <v>-1400000000</v>
      </c>
      <c r="G806" s="255">
        <v>0</v>
      </c>
      <c r="H806" s="255">
        <v>0</v>
      </c>
      <c r="I806" s="255">
        <v>-1400000000</v>
      </c>
      <c r="J806" s="256" t="s">
        <v>9</v>
      </c>
      <c r="K806" s="256" t="s">
        <v>40</v>
      </c>
      <c r="L806" s="256" t="s">
        <v>43</v>
      </c>
      <c r="M806" s="257" t="s">
        <v>2429</v>
      </c>
      <c r="N806" s="258" t="s">
        <v>2088</v>
      </c>
      <c r="O806" s="258" t="s">
        <v>2430</v>
      </c>
      <c r="Q806" s="259" t="e">
        <v>#N/A</v>
      </c>
      <c r="R806" s="259" t="e">
        <v>#N/A</v>
      </c>
    </row>
    <row r="807" spans="1:18" ht="14.4">
      <c r="A807" s="253" t="str">
        <f t="shared" si="12"/>
        <v>OBLIG. POR INTERM. FINANC. SECTOR NO FINANCIERO Depósito - Sector Privado</v>
      </c>
      <c r="B807" s="254" t="s">
        <v>179</v>
      </c>
      <c r="C807" s="254" t="s">
        <v>2454</v>
      </c>
      <c r="D807" s="254" t="s">
        <v>2455</v>
      </c>
      <c r="E807" s="254" t="s">
        <v>2456</v>
      </c>
      <c r="F807" s="255">
        <v>-1162000000</v>
      </c>
      <c r="G807" s="255">
        <v>0</v>
      </c>
      <c r="H807" s="255">
        <v>0</v>
      </c>
      <c r="I807" s="255">
        <v>-1162000000</v>
      </c>
      <c r="J807" s="256" t="s">
        <v>9</v>
      </c>
      <c r="K807" s="256" t="s">
        <v>40</v>
      </c>
      <c r="L807" s="256" t="s">
        <v>43</v>
      </c>
      <c r="M807" s="257" t="s">
        <v>2429</v>
      </c>
      <c r="N807" s="258" t="s">
        <v>2088</v>
      </c>
      <c r="O807" s="258" t="s">
        <v>2438</v>
      </c>
      <c r="Q807" s="259" t="e">
        <v>#N/A</v>
      </c>
      <c r="R807" s="259" t="e">
        <v>#N/A</v>
      </c>
    </row>
    <row r="808" spans="1:18" ht="14.4">
      <c r="A808" s="253" t="str">
        <f t="shared" si="12"/>
        <v>OBLIG. POR INTERM. FINANC. SECTOR NO FINANCIERO Depósito - Sector Privado</v>
      </c>
      <c r="B808" s="254" t="s">
        <v>179</v>
      </c>
      <c r="C808" s="254" t="s">
        <v>2457</v>
      </c>
      <c r="D808" s="254" t="s">
        <v>2458</v>
      </c>
      <c r="E808" s="254" t="s">
        <v>2459</v>
      </c>
      <c r="F808" s="255">
        <v>-10436714444</v>
      </c>
      <c r="G808" s="255">
        <v>0</v>
      </c>
      <c r="H808" s="255">
        <v>0</v>
      </c>
      <c r="I808" s="255">
        <v>-10436714444</v>
      </c>
      <c r="J808" s="256" t="s">
        <v>9</v>
      </c>
      <c r="K808" s="256" t="s">
        <v>40</v>
      </c>
      <c r="L808" s="256" t="s">
        <v>43</v>
      </c>
      <c r="M808" s="257" t="s">
        <v>2429</v>
      </c>
      <c r="N808" s="258" t="s">
        <v>2088</v>
      </c>
      <c r="O808" s="258" t="s">
        <v>2442</v>
      </c>
      <c r="Q808" s="259" t="e">
        <v>#N/A</v>
      </c>
      <c r="R808" s="259" t="e">
        <v>#N/A</v>
      </c>
    </row>
    <row r="809" spans="1:18" ht="14.4">
      <c r="A809" s="253" t="str">
        <f t="shared" si="12"/>
        <v>OBLIG. POR INTERM. FINANC. SECTOR NO FINANCIERO Depósito - Sector Privado</v>
      </c>
      <c r="B809" s="254" t="s">
        <v>179</v>
      </c>
      <c r="C809" s="254" t="s">
        <v>2460</v>
      </c>
      <c r="D809" s="254" t="s">
        <v>2461</v>
      </c>
      <c r="E809" s="254" t="s">
        <v>2462</v>
      </c>
      <c r="F809" s="255">
        <v>-511186649649</v>
      </c>
      <c r="G809" s="255">
        <v>0</v>
      </c>
      <c r="H809" s="255">
        <v>0</v>
      </c>
      <c r="I809" s="255">
        <v>-511186649649</v>
      </c>
      <c r="J809" s="256" t="s">
        <v>9</v>
      </c>
      <c r="K809" s="256" t="s">
        <v>40</v>
      </c>
      <c r="L809" s="256" t="s">
        <v>43</v>
      </c>
      <c r="M809" s="257" t="s">
        <v>2429</v>
      </c>
      <c r="N809" s="258" t="s">
        <v>2088</v>
      </c>
      <c r="O809" s="258" t="s">
        <v>2446</v>
      </c>
      <c r="Q809" s="259" t="e">
        <v>#N/A</v>
      </c>
      <c r="R809" s="259" t="e">
        <v>#N/A</v>
      </c>
    </row>
    <row r="810" spans="1:18" ht="14.4">
      <c r="A810" s="253" t="str">
        <f t="shared" si="12"/>
        <v>OBLIG. POR INTERM. FINANC. SECTOR NO FINANCIERO Depósito - Sector Privado</v>
      </c>
      <c r="B810" s="254" t="s">
        <v>179</v>
      </c>
      <c r="C810" s="254" t="s">
        <v>2463</v>
      </c>
      <c r="D810" s="254" t="s">
        <v>2464</v>
      </c>
      <c r="E810" s="254" t="s">
        <v>2465</v>
      </c>
      <c r="F810" s="255">
        <v>-304615891719</v>
      </c>
      <c r="G810" s="255">
        <v>0</v>
      </c>
      <c r="H810" s="255">
        <v>0</v>
      </c>
      <c r="I810" s="255">
        <v>-304615891719</v>
      </c>
      <c r="J810" s="256" t="s">
        <v>9</v>
      </c>
      <c r="K810" s="256" t="s">
        <v>40</v>
      </c>
      <c r="L810" s="256" t="s">
        <v>43</v>
      </c>
      <c r="M810" s="257" t="s">
        <v>2429</v>
      </c>
      <c r="N810" s="258" t="s">
        <v>2088</v>
      </c>
      <c r="O810" s="258" t="s">
        <v>2450</v>
      </c>
      <c r="Q810" s="259" t="e">
        <v>#N/A</v>
      </c>
      <c r="R810" s="259" t="e">
        <v>#N/A</v>
      </c>
    </row>
    <row r="811" spans="1:18" ht="14.4">
      <c r="A811" s="253" t="str">
        <f t="shared" si="12"/>
        <v>OBLIG. POR INTERM. FINANC. SECTOR NO FINANCIERO Depósitos-Sector Publico</v>
      </c>
      <c r="B811" s="254" t="s">
        <v>168</v>
      </c>
      <c r="C811" s="254" t="s">
        <v>2466</v>
      </c>
      <c r="D811" s="254" t="s">
        <v>2467</v>
      </c>
      <c r="E811" s="254" t="s">
        <v>2468</v>
      </c>
      <c r="F811" s="255">
        <v>0</v>
      </c>
      <c r="G811" s="255">
        <v>-55645.45</v>
      </c>
      <c r="H811" s="255">
        <v>-405008174</v>
      </c>
      <c r="I811" s="255">
        <v>-405008174</v>
      </c>
      <c r="J811" s="256" t="s">
        <v>9</v>
      </c>
      <c r="K811" s="256" t="s">
        <v>40</v>
      </c>
      <c r="L811" s="256" t="s">
        <v>48</v>
      </c>
      <c r="M811" s="257" t="s">
        <v>2469</v>
      </c>
      <c r="N811" s="258" t="s">
        <v>2088</v>
      </c>
      <c r="O811" s="258" t="s">
        <v>2470</v>
      </c>
      <c r="Q811" s="259" t="e">
        <v>#N/A</v>
      </c>
      <c r="R811" s="259" t="e">
        <v>#N/A</v>
      </c>
    </row>
    <row r="812" spans="1:18" ht="14.4">
      <c r="A812" s="253" t="str">
        <f t="shared" si="12"/>
        <v>OBLIG. POR INTERM. FINANC. SECTOR NO FINANCIERO Depósitos-Sector Publico</v>
      </c>
      <c r="B812" s="254" t="s">
        <v>179</v>
      </c>
      <c r="C812" s="254" t="s">
        <v>2471</v>
      </c>
      <c r="D812" s="254" t="s">
        <v>2472</v>
      </c>
      <c r="E812" s="254" t="s">
        <v>2468</v>
      </c>
      <c r="F812" s="255">
        <v>-170665864495</v>
      </c>
      <c r="G812" s="255">
        <v>0</v>
      </c>
      <c r="H812" s="255">
        <v>0</v>
      </c>
      <c r="I812" s="255">
        <v>-170665864495</v>
      </c>
      <c r="J812" s="256" t="s">
        <v>9</v>
      </c>
      <c r="K812" s="256" t="s">
        <v>40</v>
      </c>
      <c r="L812" s="256" t="s">
        <v>48</v>
      </c>
      <c r="M812" s="257" t="s">
        <v>2469</v>
      </c>
      <c r="N812" s="258" t="s">
        <v>2088</v>
      </c>
      <c r="O812" s="258" t="s">
        <v>2470</v>
      </c>
      <c r="Q812" s="259" t="e">
        <v>#N/A</v>
      </c>
      <c r="R812" s="259" t="e">
        <v>#N/A</v>
      </c>
    </row>
    <row r="813" spans="1:18" ht="14.4">
      <c r="A813" s="253" t="str">
        <f t="shared" si="12"/>
        <v>OBLIG. POR INTERM. FINANC. SECTOR NO FINANCIERO Depósitos-Sector Publico</v>
      </c>
      <c r="B813" s="254" t="s">
        <v>179</v>
      </c>
      <c r="C813" s="254" t="s">
        <v>2473</v>
      </c>
      <c r="D813" s="254" t="s">
        <v>2474</v>
      </c>
      <c r="E813" s="254" t="s">
        <v>2475</v>
      </c>
      <c r="F813" s="255">
        <v>-2400677</v>
      </c>
      <c r="G813" s="255">
        <v>0</v>
      </c>
      <c r="H813" s="255">
        <v>0</v>
      </c>
      <c r="I813" s="255">
        <v>-2400677</v>
      </c>
      <c r="J813" s="256" t="s">
        <v>9</v>
      </c>
      <c r="K813" s="256" t="s">
        <v>40</v>
      </c>
      <c r="L813" s="256" t="s">
        <v>48</v>
      </c>
      <c r="M813" s="257" t="s">
        <v>2476</v>
      </c>
      <c r="N813" s="258" t="s">
        <v>2088</v>
      </c>
      <c r="O813" s="258" t="s">
        <v>2470</v>
      </c>
      <c r="Q813" s="259" t="e">
        <v>#N/A</v>
      </c>
      <c r="R813" s="259" t="e">
        <v>#N/A</v>
      </c>
    </row>
    <row r="814" spans="1:18" ht="14.4">
      <c r="A814" s="253" t="str">
        <f t="shared" si="12"/>
        <v>OBLIG. POR INTERM. FINANC. SECTOR NO FINANCIERO Depósitos-Sector Publico</v>
      </c>
      <c r="B814" s="254" t="s">
        <v>179</v>
      </c>
      <c r="C814" s="254" t="s">
        <v>2477</v>
      </c>
      <c r="D814" s="254" t="s">
        <v>2478</v>
      </c>
      <c r="E814" s="254" t="s">
        <v>2479</v>
      </c>
      <c r="F814" s="255">
        <v>-100460141852</v>
      </c>
      <c r="G814" s="255">
        <v>0</v>
      </c>
      <c r="H814" s="255">
        <v>0</v>
      </c>
      <c r="I814" s="255">
        <v>-100460141852</v>
      </c>
      <c r="J814" s="256" t="s">
        <v>9</v>
      </c>
      <c r="K814" s="256" t="s">
        <v>40</v>
      </c>
      <c r="L814" s="256" t="s">
        <v>48</v>
      </c>
      <c r="M814" s="257" t="s">
        <v>2480</v>
      </c>
      <c r="N814" s="258" t="s">
        <v>2088</v>
      </c>
      <c r="O814" s="258" t="s">
        <v>2470</v>
      </c>
      <c r="Q814" s="259" t="e">
        <v>#N/A</v>
      </c>
      <c r="R814" s="259" t="e">
        <v>#N/A</v>
      </c>
    </row>
    <row r="815" spans="1:18" ht="14.4">
      <c r="A815" s="253" t="str">
        <f t="shared" si="12"/>
        <v>OBLIG. POR INTERM. FINANC. SECTOR NO FINANCIERO Depósitos-Sector Publico</v>
      </c>
      <c r="B815" s="254" t="s">
        <v>168</v>
      </c>
      <c r="C815" s="254" t="s">
        <v>2481</v>
      </c>
      <c r="D815" s="254" t="s">
        <v>2482</v>
      </c>
      <c r="E815" s="254" t="s">
        <v>2483</v>
      </c>
      <c r="F815" s="255">
        <v>0</v>
      </c>
      <c r="G815" s="255">
        <v>-1000000</v>
      </c>
      <c r="H815" s="255">
        <v>-7278370000</v>
      </c>
      <c r="I815" s="255">
        <v>-7278370000</v>
      </c>
      <c r="J815" s="256" t="s">
        <v>9</v>
      </c>
      <c r="K815" s="256" t="s">
        <v>40</v>
      </c>
      <c r="L815" s="256" t="s">
        <v>48</v>
      </c>
      <c r="M815" s="257" t="s">
        <v>2484</v>
      </c>
      <c r="N815" s="258" t="s">
        <v>2088</v>
      </c>
      <c r="O815" s="258" t="s">
        <v>2485</v>
      </c>
      <c r="Q815" s="259" t="e">
        <v>#N/A</v>
      </c>
      <c r="R815" s="259" t="e">
        <v>#N/A</v>
      </c>
    </row>
    <row r="816" spans="1:18" ht="14.4">
      <c r="A816" s="253" t="str">
        <f t="shared" si="12"/>
        <v>OBLIG. POR INTERM. FINANC. SECTOR NO FINANCIERO Depósitos-Sector Publico</v>
      </c>
      <c r="B816" s="254" t="s">
        <v>179</v>
      </c>
      <c r="C816" s="254" t="s">
        <v>2486</v>
      </c>
      <c r="D816" s="254" t="s">
        <v>2487</v>
      </c>
      <c r="E816" s="254" t="s">
        <v>2483</v>
      </c>
      <c r="F816" s="255">
        <v>-5000000000</v>
      </c>
      <c r="G816" s="255">
        <v>0</v>
      </c>
      <c r="H816" s="255">
        <v>0</v>
      </c>
      <c r="I816" s="255">
        <v>-5000000000</v>
      </c>
      <c r="J816" s="256" t="s">
        <v>9</v>
      </c>
      <c r="K816" s="256" t="s">
        <v>40</v>
      </c>
      <c r="L816" s="256" t="s">
        <v>48</v>
      </c>
      <c r="M816" s="257" t="s">
        <v>2484</v>
      </c>
      <c r="N816" s="258" t="s">
        <v>2088</v>
      </c>
      <c r="O816" s="258" t="s">
        <v>2488</v>
      </c>
      <c r="Q816" s="259" t="e">
        <v>#N/A</v>
      </c>
      <c r="R816" s="259" t="e">
        <v>#N/A</v>
      </c>
    </row>
    <row r="817" spans="1:18" ht="14.4">
      <c r="A817" s="253" t="str">
        <f t="shared" si="12"/>
        <v>OBLIG. POR INTERM. FINANC. SECTOR NO FINANCIERO Depósitos-Sector Publico</v>
      </c>
      <c r="B817" s="254" t="s">
        <v>179</v>
      </c>
      <c r="C817" s="254" t="s">
        <v>2489</v>
      </c>
      <c r="D817" s="254" t="s">
        <v>2490</v>
      </c>
      <c r="E817" s="254" t="s">
        <v>2483</v>
      </c>
      <c r="F817" s="255">
        <v>-130000000000</v>
      </c>
      <c r="G817" s="255">
        <v>0</v>
      </c>
      <c r="H817" s="255">
        <v>0</v>
      </c>
      <c r="I817" s="255">
        <v>-130000000000</v>
      </c>
      <c r="J817" s="256" t="s">
        <v>9</v>
      </c>
      <c r="K817" s="256" t="s">
        <v>40</v>
      </c>
      <c r="L817" s="256" t="s">
        <v>48</v>
      </c>
      <c r="M817" s="257" t="s">
        <v>2484</v>
      </c>
      <c r="N817" s="258" t="s">
        <v>2088</v>
      </c>
      <c r="O817" s="258" t="s">
        <v>2485</v>
      </c>
      <c r="Q817" s="259" t="e">
        <v>#N/A</v>
      </c>
      <c r="R817" s="259" t="e">
        <v>#N/A</v>
      </c>
    </row>
    <row r="818" spans="1:18" ht="14.4">
      <c r="A818" s="253" t="str">
        <f t="shared" si="12"/>
        <v>OBLIG. POR INTERM. FINANC. SECTOR NO FINANCIERO Obligaciones de Pago Subordinado - No Reajustables</v>
      </c>
      <c r="B818" s="254" t="s">
        <v>168</v>
      </c>
      <c r="C818" s="254" t="s">
        <v>2491</v>
      </c>
      <c r="D818" s="254" t="s">
        <v>2492</v>
      </c>
      <c r="E818" s="254" t="s">
        <v>2493</v>
      </c>
      <c r="F818" s="255">
        <v>0</v>
      </c>
      <c r="G818" s="255">
        <v>-10000000</v>
      </c>
      <c r="H818" s="255">
        <v>-72783700000</v>
      </c>
      <c r="I818" s="255">
        <v>-72783700000</v>
      </c>
      <c r="J818" s="256" t="s">
        <v>9</v>
      </c>
      <c r="K818" s="256" t="s">
        <v>40</v>
      </c>
      <c r="L818" s="256" t="s">
        <v>58</v>
      </c>
      <c r="M818" s="257" t="s">
        <v>2494</v>
      </c>
      <c r="N818" s="258" t="s">
        <v>2088</v>
      </c>
      <c r="O818" s="258" t="s">
        <v>2495</v>
      </c>
      <c r="Q818" s="259" t="e">
        <v>#N/A</v>
      </c>
      <c r="R818" s="259" t="e">
        <v>#N/A</v>
      </c>
    </row>
    <row r="819" spans="1:18" ht="14.4">
      <c r="A819" s="253" t="str">
        <f t="shared" si="12"/>
        <v xml:space="preserve">OBLIG. POR INTERM. FINANC. SECTOR NO FINANCIERO Acreedores por Cargos Financieros Devengados </v>
      </c>
      <c r="B819" s="254" t="s">
        <v>168</v>
      </c>
      <c r="C819" s="254" t="s">
        <v>2496</v>
      </c>
      <c r="D819" s="254" t="s">
        <v>2497</v>
      </c>
      <c r="E819" s="254" t="s">
        <v>2498</v>
      </c>
      <c r="F819" s="255">
        <v>0</v>
      </c>
      <c r="G819" s="255">
        <v>-157</v>
      </c>
      <c r="H819" s="255">
        <v>-1142704</v>
      </c>
      <c r="I819" s="255">
        <v>-1142704</v>
      </c>
      <c r="J819" s="256" t="s">
        <v>9</v>
      </c>
      <c r="K819" s="256" t="s">
        <v>40</v>
      </c>
      <c r="L819" s="256" t="s">
        <v>55</v>
      </c>
      <c r="M819" s="257" t="s">
        <v>2499</v>
      </c>
      <c r="N819" s="258" t="s">
        <v>2088</v>
      </c>
      <c r="O819" s="258" t="s">
        <v>2500</v>
      </c>
      <c r="Q819" s="259" t="e">
        <v>#N/A</v>
      </c>
      <c r="R819" s="259" t="e">
        <v>#N/A</v>
      </c>
    </row>
    <row r="820" spans="1:18" ht="14.4">
      <c r="A820" s="253" t="str">
        <f t="shared" si="12"/>
        <v xml:space="preserve">OBLIG. POR INTERM. FINANC. SECTOR NO FINANCIERO Acreedores por Cargos Financieros Devengados </v>
      </c>
      <c r="B820" s="254" t="s">
        <v>168</v>
      </c>
      <c r="C820" s="254" t="s">
        <v>2501</v>
      </c>
      <c r="D820" s="254" t="s">
        <v>2502</v>
      </c>
      <c r="E820" s="254" t="s">
        <v>2503</v>
      </c>
      <c r="F820" s="255">
        <v>0</v>
      </c>
      <c r="G820" s="255">
        <v>-85</v>
      </c>
      <c r="H820" s="255">
        <v>-618661</v>
      </c>
      <c r="I820" s="255">
        <v>-618661</v>
      </c>
      <c r="J820" s="256" t="s">
        <v>9</v>
      </c>
      <c r="K820" s="256" t="s">
        <v>40</v>
      </c>
      <c r="L820" s="256" t="s">
        <v>55</v>
      </c>
      <c r="M820" s="257" t="s">
        <v>2499</v>
      </c>
      <c r="N820" s="258" t="s">
        <v>2088</v>
      </c>
      <c r="O820" s="258" t="s">
        <v>2504</v>
      </c>
      <c r="Q820" s="259" t="e">
        <v>#N/A</v>
      </c>
      <c r="R820" s="259" t="e">
        <v>#N/A</v>
      </c>
    </row>
    <row r="821" spans="1:18" ht="14.4">
      <c r="A821" s="253" t="str">
        <f t="shared" si="12"/>
        <v xml:space="preserve">OBLIG. POR INTERM. FINANC. SECTOR NO FINANCIERO Acreedores por Cargos Financieros Devengados </v>
      </c>
      <c r="B821" s="254" t="s">
        <v>168</v>
      </c>
      <c r="C821" s="254" t="s">
        <v>2505</v>
      </c>
      <c r="D821" s="254" t="s">
        <v>2506</v>
      </c>
      <c r="E821" s="254" t="s">
        <v>2507</v>
      </c>
      <c r="F821" s="255">
        <v>0</v>
      </c>
      <c r="G821" s="255">
        <v>-49</v>
      </c>
      <c r="H821" s="255">
        <v>-356640</v>
      </c>
      <c r="I821" s="255">
        <v>-356640</v>
      </c>
      <c r="J821" s="256" t="s">
        <v>9</v>
      </c>
      <c r="K821" s="256" t="s">
        <v>40</v>
      </c>
      <c r="L821" s="256" t="s">
        <v>55</v>
      </c>
      <c r="M821" s="257" t="s">
        <v>2499</v>
      </c>
      <c r="N821" s="258" t="s">
        <v>2088</v>
      </c>
      <c r="O821" s="258" t="s">
        <v>2508</v>
      </c>
      <c r="Q821" s="259" t="e">
        <v>#N/A</v>
      </c>
      <c r="R821" s="259" t="e">
        <v>#N/A</v>
      </c>
    </row>
    <row r="822" spans="1:18" ht="14.4">
      <c r="A822" s="253" t="str">
        <f t="shared" ref="A822:A885" si="13">CONCATENATE(K822,L822)</f>
        <v xml:space="preserve">OBLIG. POR INTERM. FINANC. SECTOR NO FINANCIERO Acreedores por Cargos Financieros Devengados </v>
      </c>
      <c r="B822" s="254" t="s">
        <v>168</v>
      </c>
      <c r="C822" s="254" t="s">
        <v>2509</v>
      </c>
      <c r="D822" s="254" t="s">
        <v>2510</v>
      </c>
      <c r="E822" s="254" t="s">
        <v>2511</v>
      </c>
      <c r="F822" s="255">
        <v>0</v>
      </c>
      <c r="G822" s="255">
        <v>-42422.79</v>
      </c>
      <c r="H822" s="255">
        <v>-308768762</v>
      </c>
      <c r="I822" s="255">
        <v>-308768762</v>
      </c>
      <c r="J822" s="256" t="s">
        <v>9</v>
      </c>
      <c r="K822" s="256" t="s">
        <v>40</v>
      </c>
      <c r="L822" s="256" t="s">
        <v>55</v>
      </c>
      <c r="M822" s="257" t="s">
        <v>2499</v>
      </c>
      <c r="N822" s="258" t="s">
        <v>2088</v>
      </c>
      <c r="O822" s="258" t="s">
        <v>2512</v>
      </c>
      <c r="Q822" s="259" t="e">
        <v>#N/A</v>
      </c>
      <c r="R822" s="259" t="e">
        <v>#N/A</v>
      </c>
    </row>
    <row r="823" spans="1:18" ht="14.4">
      <c r="A823" s="253" t="str">
        <f t="shared" si="13"/>
        <v xml:space="preserve">OBLIG. POR INTERM. FINANC. SECTOR NO FINANCIERO Acreedores por Cargos Financieros Devengados </v>
      </c>
      <c r="B823" s="254" t="s">
        <v>168</v>
      </c>
      <c r="C823" s="254" t="s">
        <v>2513</v>
      </c>
      <c r="D823" s="254" t="s">
        <v>2514</v>
      </c>
      <c r="E823" s="254" t="s">
        <v>2515</v>
      </c>
      <c r="F823" s="255">
        <v>0</v>
      </c>
      <c r="G823" s="255">
        <v>-2326168.66</v>
      </c>
      <c r="H823" s="255">
        <v>-16930716190</v>
      </c>
      <c r="I823" s="255">
        <v>-16930716190</v>
      </c>
      <c r="J823" s="256" t="s">
        <v>9</v>
      </c>
      <c r="K823" s="256" t="s">
        <v>40</v>
      </c>
      <c r="L823" s="256" t="s">
        <v>55</v>
      </c>
      <c r="M823" s="257" t="s">
        <v>2499</v>
      </c>
      <c r="N823" s="258" t="s">
        <v>2088</v>
      </c>
      <c r="O823" s="258" t="s">
        <v>2516</v>
      </c>
      <c r="Q823" s="259" t="e">
        <v>#N/A</v>
      </c>
      <c r="R823" s="259" t="e">
        <v>#N/A</v>
      </c>
    </row>
    <row r="824" spans="1:18" ht="14.4">
      <c r="A824" s="253" t="str">
        <f t="shared" si="13"/>
        <v xml:space="preserve">OBLIG. POR INTERM. FINANC. SECTOR NO FINANCIERO Acreedores por Cargos Financieros Devengados </v>
      </c>
      <c r="B824" s="254" t="s">
        <v>168</v>
      </c>
      <c r="C824" s="254" t="s">
        <v>2517</v>
      </c>
      <c r="D824" s="254" t="s">
        <v>2518</v>
      </c>
      <c r="E824" s="254" t="s">
        <v>2519</v>
      </c>
      <c r="F824" s="255">
        <v>0</v>
      </c>
      <c r="G824" s="255">
        <v>-4160511.38</v>
      </c>
      <c r="H824" s="255">
        <v>-30281741213</v>
      </c>
      <c r="I824" s="255">
        <v>-30281741213</v>
      </c>
      <c r="J824" s="256" t="s">
        <v>9</v>
      </c>
      <c r="K824" s="256" t="s">
        <v>40</v>
      </c>
      <c r="L824" s="256" t="s">
        <v>55</v>
      </c>
      <c r="M824" s="257" t="s">
        <v>2499</v>
      </c>
      <c r="N824" s="258" t="s">
        <v>2088</v>
      </c>
      <c r="O824" s="258" t="s">
        <v>2520</v>
      </c>
      <c r="Q824" s="259" t="e">
        <v>#N/A</v>
      </c>
      <c r="R824" s="259" t="e">
        <v>#N/A</v>
      </c>
    </row>
    <row r="825" spans="1:18" ht="14.4">
      <c r="A825" s="253" t="str">
        <f t="shared" si="13"/>
        <v xml:space="preserve">OBLIG. POR INTERM. FINANC. SECTOR NO FINANCIERO Acreedores por Cargos Financieros Devengados </v>
      </c>
      <c r="B825" s="254" t="s">
        <v>179</v>
      </c>
      <c r="C825" s="254" t="s">
        <v>2521</v>
      </c>
      <c r="D825" s="254" t="s">
        <v>2522</v>
      </c>
      <c r="E825" s="254" t="s">
        <v>2523</v>
      </c>
      <c r="F825" s="255">
        <v>-6713425</v>
      </c>
      <c r="G825" s="255">
        <v>0</v>
      </c>
      <c r="H825" s="255">
        <v>0</v>
      </c>
      <c r="I825" s="255">
        <v>-6713425</v>
      </c>
      <c r="J825" s="256" t="s">
        <v>9</v>
      </c>
      <c r="K825" s="256" t="s">
        <v>40</v>
      </c>
      <c r="L825" s="256" t="s">
        <v>55</v>
      </c>
      <c r="M825" s="257" t="s">
        <v>2499</v>
      </c>
      <c r="N825" s="258" t="s">
        <v>2088</v>
      </c>
      <c r="O825" s="258" t="s">
        <v>2500</v>
      </c>
      <c r="Q825" s="259" t="e">
        <v>#N/A</v>
      </c>
      <c r="R825" s="259" t="e">
        <v>#N/A</v>
      </c>
    </row>
    <row r="826" spans="1:18" ht="14.4">
      <c r="A826" s="253" t="str">
        <f t="shared" si="13"/>
        <v xml:space="preserve">OBLIG. POR INTERM. FINANC. SECTOR NO FINANCIERO Acreedores por Cargos Financieros Devengados </v>
      </c>
      <c r="B826" s="254" t="s">
        <v>179</v>
      </c>
      <c r="C826" s="254" t="s">
        <v>2524</v>
      </c>
      <c r="D826" s="254" t="s">
        <v>2525</v>
      </c>
      <c r="E826" s="254" t="s">
        <v>2526</v>
      </c>
      <c r="F826" s="255">
        <v>-15075671</v>
      </c>
      <c r="G826" s="255">
        <v>0</v>
      </c>
      <c r="H826" s="255">
        <v>0</v>
      </c>
      <c r="I826" s="255">
        <v>-15075671</v>
      </c>
      <c r="J826" s="256" t="s">
        <v>9</v>
      </c>
      <c r="K826" s="256" t="s">
        <v>40</v>
      </c>
      <c r="L826" s="256" t="s">
        <v>55</v>
      </c>
      <c r="M826" s="257" t="s">
        <v>2499</v>
      </c>
      <c r="N826" s="258" t="s">
        <v>2088</v>
      </c>
      <c r="O826" s="258" t="s">
        <v>2508</v>
      </c>
      <c r="Q826" s="259" t="e">
        <v>#N/A</v>
      </c>
      <c r="R826" s="259" t="e">
        <v>#N/A</v>
      </c>
    </row>
    <row r="827" spans="1:18" ht="14.4">
      <c r="A827" s="253" t="str">
        <f t="shared" si="13"/>
        <v xml:space="preserve">OBLIG. POR INTERM. FINANC. SECTOR NO FINANCIERO Acreedores por Cargos Financieros Devengados </v>
      </c>
      <c r="B827" s="254" t="s">
        <v>179</v>
      </c>
      <c r="C827" s="254" t="s">
        <v>2527</v>
      </c>
      <c r="D827" s="254" t="s">
        <v>2528</v>
      </c>
      <c r="E827" s="254" t="s">
        <v>2529</v>
      </c>
      <c r="F827" s="255">
        <v>-414091478</v>
      </c>
      <c r="G827" s="255">
        <v>0</v>
      </c>
      <c r="H827" s="255">
        <v>0</v>
      </c>
      <c r="I827" s="255">
        <v>-414091478</v>
      </c>
      <c r="J827" s="256" t="s">
        <v>9</v>
      </c>
      <c r="K827" s="256" t="s">
        <v>40</v>
      </c>
      <c r="L827" s="256" t="s">
        <v>55</v>
      </c>
      <c r="M827" s="257" t="s">
        <v>2499</v>
      </c>
      <c r="N827" s="258" t="s">
        <v>2088</v>
      </c>
      <c r="O827" s="258" t="s">
        <v>2512</v>
      </c>
      <c r="Q827" s="259" t="e">
        <v>#N/A</v>
      </c>
      <c r="R827" s="259" t="e">
        <v>#N/A</v>
      </c>
    </row>
    <row r="828" spans="1:18" ht="14.4">
      <c r="A828" s="253" t="str">
        <f t="shared" si="13"/>
        <v xml:space="preserve">OBLIG. POR INTERM. FINANC. SECTOR NO FINANCIERO Acreedores por Cargos Financieros Devengados </v>
      </c>
      <c r="B828" s="254" t="s">
        <v>179</v>
      </c>
      <c r="C828" s="254" t="s">
        <v>2530</v>
      </c>
      <c r="D828" s="254" t="s">
        <v>2531</v>
      </c>
      <c r="E828" s="254" t="s">
        <v>2532</v>
      </c>
      <c r="F828" s="255">
        <v>-59796758408</v>
      </c>
      <c r="G828" s="255">
        <v>0</v>
      </c>
      <c r="H828" s="255">
        <v>0</v>
      </c>
      <c r="I828" s="255">
        <v>-59796758408</v>
      </c>
      <c r="J828" s="256" t="s">
        <v>9</v>
      </c>
      <c r="K828" s="256" t="s">
        <v>40</v>
      </c>
      <c r="L828" s="256" t="s">
        <v>55</v>
      </c>
      <c r="M828" s="257" t="s">
        <v>2499</v>
      </c>
      <c r="N828" s="258" t="s">
        <v>2088</v>
      </c>
      <c r="O828" s="258" t="s">
        <v>2516</v>
      </c>
      <c r="Q828" s="259" t="e">
        <v>#N/A</v>
      </c>
      <c r="R828" s="259" t="e">
        <v>#N/A</v>
      </c>
    </row>
    <row r="829" spans="1:18" ht="14.4">
      <c r="A829" s="253" t="str">
        <f t="shared" si="13"/>
        <v xml:space="preserve">OBLIG. POR INTERM. FINANC. SECTOR NO FINANCIERO Acreedores por Cargos Financieros Devengados </v>
      </c>
      <c r="B829" s="254" t="s">
        <v>179</v>
      </c>
      <c r="C829" s="254" t="s">
        <v>2533</v>
      </c>
      <c r="D829" s="254" t="s">
        <v>2534</v>
      </c>
      <c r="E829" s="254" t="s">
        <v>2535</v>
      </c>
      <c r="F829" s="255">
        <v>-86560007960</v>
      </c>
      <c r="G829" s="255">
        <v>0</v>
      </c>
      <c r="H829" s="255">
        <v>0</v>
      </c>
      <c r="I829" s="255">
        <v>-86560007960</v>
      </c>
      <c r="J829" s="256" t="s">
        <v>9</v>
      </c>
      <c r="K829" s="256" t="s">
        <v>40</v>
      </c>
      <c r="L829" s="256" t="s">
        <v>55</v>
      </c>
      <c r="M829" s="257" t="s">
        <v>2499</v>
      </c>
      <c r="N829" s="258" t="s">
        <v>2088</v>
      </c>
      <c r="O829" s="258" t="s">
        <v>2520</v>
      </c>
      <c r="Q829" s="259" t="e">
        <v>#N/A</v>
      </c>
      <c r="R829" s="259" t="e">
        <v>#N/A</v>
      </c>
    </row>
    <row r="830" spans="1:18" ht="14.4">
      <c r="A830" s="253" t="str">
        <f t="shared" si="13"/>
        <v xml:space="preserve">OBLIG. POR INTERM. FINANC. SECTOR NO FINANCIERO Acreedores por Cargos Financieros Devengados </v>
      </c>
      <c r="B830" s="254" t="s">
        <v>168</v>
      </c>
      <c r="C830" s="254" t="s">
        <v>2536</v>
      </c>
      <c r="D830" s="254" t="s">
        <v>2537</v>
      </c>
      <c r="E830" s="254" t="s">
        <v>2538</v>
      </c>
      <c r="F830" s="255">
        <v>0</v>
      </c>
      <c r="G830" s="255">
        <v>-94456.84</v>
      </c>
      <c r="H830" s="255">
        <v>-687491831</v>
      </c>
      <c r="I830" s="255">
        <v>-687491831</v>
      </c>
      <c r="J830" s="256" t="s">
        <v>9</v>
      </c>
      <c r="K830" s="256" t="s">
        <v>40</v>
      </c>
      <c r="L830" s="256" t="s">
        <v>55</v>
      </c>
      <c r="M830" s="257" t="s">
        <v>2539</v>
      </c>
      <c r="N830" s="258" t="s">
        <v>2088</v>
      </c>
      <c r="O830" s="258" t="s">
        <v>2520</v>
      </c>
      <c r="Q830" s="259" t="e">
        <v>#N/A</v>
      </c>
      <c r="R830" s="259" t="e">
        <v>#N/A</v>
      </c>
    </row>
    <row r="831" spans="1:18" ht="14.4">
      <c r="A831" s="253" t="str">
        <f t="shared" si="13"/>
        <v xml:space="preserve">OBLIG. POR INTERM. FINANC. SECTOR NO FINANCIERO Acreedores por Cargos Financieros Devengados </v>
      </c>
      <c r="B831" s="254" t="s">
        <v>168</v>
      </c>
      <c r="C831" s="254" t="s">
        <v>2540</v>
      </c>
      <c r="D831" s="254" t="s">
        <v>2541</v>
      </c>
      <c r="E831" s="254" t="s">
        <v>2542</v>
      </c>
      <c r="F831" s="255">
        <v>0</v>
      </c>
      <c r="G831" s="255">
        <v>110</v>
      </c>
      <c r="H831" s="255">
        <v>800621</v>
      </c>
      <c r="I831" s="255">
        <v>800621</v>
      </c>
      <c r="J831" s="256" t="s">
        <v>9</v>
      </c>
      <c r="K831" s="256" t="s">
        <v>40</v>
      </c>
      <c r="L831" s="256" t="s">
        <v>55</v>
      </c>
      <c r="M831" s="257" t="s">
        <v>2543</v>
      </c>
      <c r="N831" s="258" t="s">
        <v>2088</v>
      </c>
      <c r="O831" s="258" t="s">
        <v>2500</v>
      </c>
      <c r="Q831" s="259" t="e">
        <v>#N/A</v>
      </c>
      <c r="R831" s="259" t="e">
        <v>#N/A</v>
      </c>
    </row>
    <row r="832" spans="1:18" ht="14.4">
      <c r="A832" s="253" t="str">
        <f t="shared" si="13"/>
        <v xml:space="preserve">OBLIG. POR INTERM. FINANC. SECTOR NO FINANCIERO Acreedores por Cargos Financieros Devengados </v>
      </c>
      <c r="B832" s="254" t="s">
        <v>168</v>
      </c>
      <c r="C832" s="254" t="s">
        <v>2544</v>
      </c>
      <c r="D832" s="254" t="s">
        <v>2545</v>
      </c>
      <c r="E832" s="254" t="s">
        <v>2546</v>
      </c>
      <c r="F832" s="255">
        <v>0</v>
      </c>
      <c r="G832" s="255">
        <v>56</v>
      </c>
      <c r="H832" s="255">
        <v>407589</v>
      </c>
      <c r="I832" s="255">
        <v>407589</v>
      </c>
      <c r="J832" s="256" t="s">
        <v>9</v>
      </c>
      <c r="K832" s="256" t="s">
        <v>40</v>
      </c>
      <c r="L832" s="256" t="s">
        <v>55</v>
      </c>
      <c r="M832" s="257" t="s">
        <v>2543</v>
      </c>
      <c r="N832" s="258" t="s">
        <v>2088</v>
      </c>
      <c r="O832" s="258" t="s">
        <v>2504</v>
      </c>
      <c r="Q832" s="259" t="e">
        <v>#N/A</v>
      </c>
      <c r="R832" s="259" t="e">
        <v>#N/A</v>
      </c>
    </row>
    <row r="833" spans="1:18" ht="14.4">
      <c r="A833" s="253" t="str">
        <f t="shared" si="13"/>
        <v xml:space="preserve">OBLIG. POR INTERM. FINANC. SECTOR NO FINANCIERO Acreedores por Cargos Financieros Devengados </v>
      </c>
      <c r="B833" s="254" t="s">
        <v>168</v>
      </c>
      <c r="C833" s="254" t="s">
        <v>2547</v>
      </c>
      <c r="D833" s="254" t="s">
        <v>2548</v>
      </c>
      <c r="E833" s="254" t="s">
        <v>2549</v>
      </c>
      <c r="F833" s="255">
        <v>0</v>
      </c>
      <c r="G833" s="255">
        <v>32</v>
      </c>
      <c r="H833" s="255">
        <v>232908</v>
      </c>
      <c r="I833" s="255">
        <v>232908</v>
      </c>
      <c r="J833" s="256" t="s">
        <v>9</v>
      </c>
      <c r="K833" s="256" t="s">
        <v>40</v>
      </c>
      <c r="L833" s="256" t="s">
        <v>55</v>
      </c>
      <c r="M833" s="257" t="s">
        <v>2543</v>
      </c>
      <c r="N833" s="258" t="s">
        <v>2088</v>
      </c>
      <c r="O833" s="258" t="s">
        <v>2508</v>
      </c>
      <c r="Q833" s="259" t="e">
        <v>#N/A</v>
      </c>
      <c r="R833" s="259" t="e">
        <v>#N/A</v>
      </c>
    </row>
    <row r="834" spans="1:18" ht="14.4">
      <c r="A834" s="253" t="str">
        <f t="shared" si="13"/>
        <v xml:space="preserve">OBLIG. POR INTERM. FINANC. SECTOR NO FINANCIERO Acreedores por Cargos Financieros Devengados </v>
      </c>
      <c r="B834" s="254" t="s">
        <v>168</v>
      </c>
      <c r="C834" s="254" t="s">
        <v>2550</v>
      </c>
      <c r="D834" s="254" t="s">
        <v>2551</v>
      </c>
      <c r="E834" s="254" t="s">
        <v>2552</v>
      </c>
      <c r="F834" s="255">
        <v>0</v>
      </c>
      <c r="G834" s="255">
        <v>27487.79</v>
      </c>
      <c r="H834" s="255">
        <v>200066306</v>
      </c>
      <c r="I834" s="255">
        <v>200066306</v>
      </c>
      <c r="J834" s="256" t="s">
        <v>9</v>
      </c>
      <c r="K834" s="256" t="s">
        <v>40</v>
      </c>
      <c r="L834" s="256" t="s">
        <v>55</v>
      </c>
      <c r="M834" s="257" t="s">
        <v>2543</v>
      </c>
      <c r="N834" s="258" t="s">
        <v>2088</v>
      </c>
      <c r="O834" s="258" t="s">
        <v>2512</v>
      </c>
      <c r="Q834" s="259" t="e">
        <v>#N/A</v>
      </c>
      <c r="R834" s="259" t="e">
        <v>#N/A</v>
      </c>
    </row>
    <row r="835" spans="1:18" ht="14.4">
      <c r="A835" s="253" t="str">
        <f t="shared" si="13"/>
        <v xml:space="preserve">OBLIG. POR INTERM. FINANC. SECTOR NO FINANCIERO Acreedores por Cargos Financieros Devengados </v>
      </c>
      <c r="B835" s="254" t="s">
        <v>168</v>
      </c>
      <c r="C835" s="254" t="s">
        <v>2553</v>
      </c>
      <c r="D835" s="254" t="s">
        <v>2554</v>
      </c>
      <c r="E835" s="254" t="s">
        <v>2555</v>
      </c>
      <c r="F835" s="255">
        <v>0</v>
      </c>
      <c r="G835" s="255">
        <v>1722396.64</v>
      </c>
      <c r="H835" s="255">
        <v>12536240033</v>
      </c>
      <c r="I835" s="255">
        <v>12536240033</v>
      </c>
      <c r="J835" s="256" t="s">
        <v>9</v>
      </c>
      <c r="K835" s="256" t="s">
        <v>40</v>
      </c>
      <c r="L835" s="256" t="s">
        <v>55</v>
      </c>
      <c r="M835" s="257" t="s">
        <v>2543</v>
      </c>
      <c r="N835" s="258" t="s">
        <v>2088</v>
      </c>
      <c r="O835" s="258" t="s">
        <v>2516</v>
      </c>
      <c r="Q835" s="259" t="e">
        <v>#N/A</v>
      </c>
      <c r="R835" s="259" t="e">
        <v>#N/A</v>
      </c>
    </row>
    <row r="836" spans="1:18" ht="14.4">
      <c r="A836" s="253" t="str">
        <f t="shared" si="13"/>
        <v xml:space="preserve">OBLIG. POR INTERM. FINANC. SECTOR NO FINANCIERO Acreedores por Cargos Financieros Devengados </v>
      </c>
      <c r="B836" s="254" t="s">
        <v>168</v>
      </c>
      <c r="C836" s="254" t="s">
        <v>2556</v>
      </c>
      <c r="D836" s="254" t="s">
        <v>2557</v>
      </c>
      <c r="E836" s="254" t="s">
        <v>2558</v>
      </c>
      <c r="F836" s="255">
        <v>0</v>
      </c>
      <c r="G836" s="255">
        <v>3926296.7</v>
      </c>
      <c r="H836" s="255">
        <v>28577040112</v>
      </c>
      <c r="I836" s="255">
        <v>28577040112</v>
      </c>
      <c r="J836" s="256" t="s">
        <v>9</v>
      </c>
      <c r="K836" s="256" t="s">
        <v>40</v>
      </c>
      <c r="L836" s="256" t="s">
        <v>55</v>
      </c>
      <c r="M836" s="257" t="s">
        <v>2543</v>
      </c>
      <c r="N836" s="258" t="s">
        <v>2088</v>
      </c>
      <c r="O836" s="258" t="s">
        <v>2520</v>
      </c>
      <c r="Q836" s="259" t="e">
        <v>#N/A</v>
      </c>
      <c r="R836" s="259" t="e">
        <v>#N/A</v>
      </c>
    </row>
    <row r="837" spans="1:18" ht="14.4">
      <c r="A837" s="253" t="str">
        <f t="shared" si="13"/>
        <v xml:space="preserve">OBLIG. POR INTERM. FINANC. SECTOR NO FINANCIERO Acreedores por Cargos Financieros Devengados </v>
      </c>
      <c r="B837" s="254" t="s">
        <v>179</v>
      </c>
      <c r="C837" s="254" t="s">
        <v>2559</v>
      </c>
      <c r="D837" s="254" t="s">
        <v>2560</v>
      </c>
      <c r="E837" s="254" t="s">
        <v>2561</v>
      </c>
      <c r="F837" s="255">
        <v>5672878</v>
      </c>
      <c r="G837" s="255">
        <v>0</v>
      </c>
      <c r="H837" s="255">
        <v>0</v>
      </c>
      <c r="I837" s="255">
        <v>5672878</v>
      </c>
      <c r="J837" s="256" t="s">
        <v>9</v>
      </c>
      <c r="K837" s="256" t="s">
        <v>40</v>
      </c>
      <c r="L837" s="256" t="s">
        <v>55</v>
      </c>
      <c r="M837" s="257" t="s">
        <v>2543</v>
      </c>
      <c r="N837" s="258" t="s">
        <v>2088</v>
      </c>
      <c r="O837" s="258" t="s">
        <v>2500</v>
      </c>
      <c r="Q837" s="259" t="e">
        <v>#N/A</v>
      </c>
      <c r="R837" s="259" t="e">
        <v>#N/A</v>
      </c>
    </row>
    <row r="838" spans="1:18" ht="14.4">
      <c r="A838" s="253" t="str">
        <f t="shared" si="13"/>
        <v xml:space="preserve">OBLIG. POR INTERM. FINANC. SECTOR NO FINANCIERO Acreedores por Cargos Financieros Devengados </v>
      </c>
      <c r="B838" s="254" t="s">
        <v>179</v>
      </c>
      <c r="C838" s="254" t="s">
        <v>2562</v>
      </c>
      <c r="D838" s="254" t="s">
        <v>2563</v>
      </c>
      <c r="E838" s="254" t="s">
        <v>2564</v>
      </c>
      <c r="F838" s="255">
        <v>4415026</v>
      </c>
      <c r="G838" s="255">
        <v>0</v>
      </c>
      <c r="H838" s="255">
        <v>0</v>
      </c>
      <c r="I838" s="255">
        <v>4415026</v>
      </c>
      <c r="J838" s="256" t="s">
        <v>9</v>
      </c>
      <c r="K838" s="256" t="s">
        <v>40</v>
      </c>
      <c r="L838" s="256" t="s">
        <v>55</v>
      </c>
      <c r="M838" s="257" t="s">
        <v>2543</v>
      </c>
      <c r="N838" s="258" t="s">
        <v>2088</v>
      </c>
      <c r="O838" s="258" t="s">
        <v>2508</v>
      </c>
      <c r="Q838" s="259" t="e">
        <v>#N/A</v>
      </c>
      <c r="R838" s="259" t="e">
        <v>#N/A</v>
      </c>
    </row>
    <row r="839" spans="1:18" ht="14.4">
      <c r="A839" s="253" t="str">
        <f t="shared" si="13"/>
        <v xml:space="preserve">OBLIG. POR INTERM. FINANC. SECTOR NO FINANCIERO Acreedores por Cargos Financieros Devengados </v>
      </c>
      <c r="B839" s="254" t="s">
        <v>179</v>
      </c>
      <c r="C839" s="254" t="s">
        <v>2565</v>
      </c>
      <c r="D839" s="254" t="s">
        <v>2566</v>
      </c>
      <c r="E839" s="254" t="s">
        <v>2567</v>
      </c>
      <c r="F839" s="255">
        <v>172764465</v>
      </c>
      <c r="G839" s="255">
        <v>0</v>
      </c>
      <c r="H839" s="255">
        <v>0</v>
      </c>
      <c r="I839" s="255">
        <v>172764465</v>
      </c>
      <c r="J839" s="256" t="s">
        <v>9</v>
      </c>
      <c r="K839" s="256" t="s">
        <v>40</v>
      </c>
      <c r="L839" s="256" t="s">
        <v>55</v>
      </c>
      <c r="M839" s="257" t="s">
        <v>2543</v>
      </c>
      <c r="N839" s="258" t="s">
        <v>2088</v>
      </c>
      <c r="O839" s="258" t="s">
        <v>2512</v>
      </c>
      <c r="Q839" s="259" t="e">
        <v>#N/A</v>
      </c>
      <c r="R839" s="259" t="e">
        <v>#N/A</v>
      </c>
    </row>
    <row r="840" spans="1:18" ht="14.4">
      <c r="A840" s="253" t="str">
        <f t="shared" si="13"/>
        <v xml:space="preserve">OBLIG. POR INTERM. FINANC. SECTOR NO FINANCIERO Acreedores por Cargos Financieros Devengados </v>
      </c>
      <c r="B840" s="254" t="s">
        <v>179</v>
      </c>
      <c r="C840" s="254" t="s">
        <v>2568</v>
      </c>
      <c r="D840" s="254" t="s">
        <v>2569</v>
      </c>
      <c r="E840" s="254" t="s">
        <v>2570</v>
      </c>
      <c r="F840" s="255">
        <v>46367469052</v>
      </c>
      <c r="G840" s="255">
        <v>0</v>
      </c>
      <c r="H840" s="255">
        <v>0</v>
      </c>
      <c r="I840" s="255">
        <v>46367469052</v>
      </c>
      <c r="J840" s="256" t="s">
        <v>9</v>
      </c>
      <c r="K840" s="256" t="s">
        <v>40</v>
      </c>
      <c r="L840" s="256" t="s">
        <v>55</v>
      </c>
      <c r="M840" s="257" t="s">
        <v>2543</v>
      </c>
      <c r="N840" s="258" t="s">
        <v>2088</v>
      </c>
      <c r="O840" s="258" t="s">
        <v>2516</v>
      </c>
      <c r="Q840" s="259" t="e">
        <v>#N/A</v>
      </c>
      <c r="R840" s="259" t="e">
        <v>#N/A</v>
      </c>
    </row>
    <row r="841" spans="1:18" ht="14.4">
      <c r="A841" s="253" t="str">
        <f t="shared" si="13"/>
        <v xml:space="preserve">OBLIG. POR INTERM. FINANC. SECTOR NO FINANCIERO Acreedores por Cargos Financieros Devengados </v>
      </c>
      <c r="B841" s="254" t="s">
        <v>179</v>
      </c>
      <c r="C841" s="254" t="s">
        <v>2571</v>
      </c>
      <c r="D841" s="254" t="s">
        <v>2572</v>
      </c>
      <c r="E841" s="254" t="s">
        <v>2573</v>
      </c>
      <c r="F841" s="255">
        <v>80816643328</v>
      </c>
      <c r="G841" s="255">
        <v>0</v>
      </c>
      <c r="H841" s="255">
        <v>0</v>
      </c>
      <c r="I841" s="255">
        <v>80816643328</v>
      </c>
      <c r="J841" s="256" t="s">
        <v>9</v>
      </c>
      <c r="K841" s="256" t="s">
        <v>40</v>
      </c>
      <c r="L841" s="256" t="s">
        <v>55</v>
      </c>
      <c r="M841" s="257" t="s">
        <v>2543</v>
      </c>
      <c r="N841" s="258" t="s">
        <v>2088</v>
      </c>
      <c r="O841" s="258" t="s">
        <v>2520</v>
      </c>
      <c r="Q841" s="259" t="e">
        <v>#N/A</v>
      </c>
      <c r="R841" s="259" t="e">
        <v>#N/A</v>
      </c>
    </row>
    <row r="842" spans="1:18" ht="14.4">
      <c r="A842" s="253" t="str">
        <f t="shared" si="13"/>
        <v xml:space="preserve">OBLIG. POR INTERM. FINANC. SECTOR NO FINANCIERO Acreedores por Cargos Financieros Devengados </v>
      </c>
      <c r="B842" s="254" t="s">
        <v>168</v>
      </c>
      <c r="C842" s="254" t="s">
        <v>2574</v>
      </c>
      <c r="D842" s="254" t="s">
        <v>2575</v>
      </c>
      <c r="E842" s="254" t="s">
        <v>2576</v>
      </c>
      <c r="F842" s="255">
        <v>0</v>
      </c>
      <c r="G842" s="255">
        <v>-67602.73</v>
      </c>
      <c r="H842" s="255">
        <v>-492037682</v>
      </c>
      <c r="I842" s="255">
        <v>-492037682</v>
      </c>
      <c r="J842" s="256" t="s">
        <v>9</v>
      </c>
      <c r="K842" s="256" t="s">
        <v>40</v>
      </c>
      <c r="L842" s="256" t="s">
        <v>55</v>
      </c>
      <c r="M842" s="257" t="s">
        <v>2577</v>
      </c>
      <c r="N842" s="258" t="s">
        <v>2088</v>
      </c>
      <c r="O842" s="258" t="s">
        <v>2520</v>
      </c>
      <c r="Q842" s="259" t="e">
        <v>#N/A</v>
      </c>
      <c r="R842" s="259" t="e">
        <v>#N/A</v>
      </c>
    </row>
    <row r="843" spans="1:18" ht="14.4">
      <c r="A843" s="253" t="str">
        <f t="shared" si="13"/>
        <v xml:space="preserve">OBLIG. POR INTERM. FINANC. SECTOR NO FINANCIERO Acreedores por Cargos Financieros Devengados </v>
      </c>
      <c r="B843" s="254" t="s">
        <v>179</v>
      </c>
      <c r="C843" s="254" t="s">
        <v>2578</v>
      </c>
      <c r="D843" s="254" t="s">
        <v>2579</v>
      </c>
      <c r="E843" s="254" t="s">
        <v>2580</v>
      </c>
      <c r="F843" s="255">
        <v>-283561644</v>
      </c>
      <c r="G843" s="255">
        <v>0</v>
      </c>
      <c r="H843" s="255">
        <v>0</v>
      </c>
      <c r="I843" s="255">
        <v>-283561644</v>
      </c>
      <c r="J843" s="256" t="s">
        <v>9</v>
      </c>
      <c r="K843" s="256" t="s">
        <v>40</v>
      </c>
      <c r="L843" s="256" t="s">
        <v>55</v>
      </c>
      <c r="M843" s="257" t="s">
        <v>2577</v>
      </c>
      <c r="N843" s="258" t="s">
        <v>2088</v>
      </c>
      <c r="O843" s="258" t="s">
        <v>2516</v>
      </c>
      <c r="Q843" s="259" t="e">
        <v>#N/A</v>
      </c>
      <c r="R843" s="259" t="e">
        <v>#N/A</v>
      </c>
    </row>
    <row r="844" spans="1:18" ht="14.4">
      <c r="A844" s="253" t="str">
        <f t="shared" si="13"/>
        <v xml:space="preserve">OBLIG. POR INTERM. FINANC. SECTOR NO FINANCIERO Acreedores por Cargos Financieros Devengados </v>
      </c>
      <c r="B844" s="254" t="s">
        <v>179</v>
      </c>
      <c r="C844" s="254" t="s">
        <v>2581</v>
      </c>
      <c r="D844" s="254" t="s">
        <v>2582</v>
      </c>
      <c r="E844" s="254" t="s">
        <v>2580</v>
      </c>
      <c r="F844" s="255">
        <v>-53406739725</v>
      </c>
      <c r="G844" s="255">
        <v>0</v>
      </c>
      <c r="H844" s="255">
        <v>0</v>
      </c>
      <c r="I844" s="255">
        <v>-53406739725</v>
      </c>
      <c r="J844" s="256" t="s">
        <v>9</v>
      </c>
      <c r="K844" s="256" t="s">
        <v>40</v>
      </c>
      <c r="L844" s="256" t="s">
        <v>55</v>
      </c>
      <c r="M844" s="257" t="s">
        <v>2577</v>
      </c>
      <c r="N844" s="258" t="s">
        <v>2088</v>
      </c>
      <c r="O844" s="258" t="s">
        <v>2520</v>
      </c>
      <c r="Q844" s="259" t="e">
        <v>#N/A</v>
      </c>
      <c r="R844" s="259" t="e">
        <v>#N/A</v>
      </c>
    </row>
    <row r="845" spans="1:18" ht="14.4">
      <c r="A845" s="253" t="str">
        <f t="shared" si="13"/>
        <v xml:space="preserve">OBLIG. POR INTERM. FINANC. SECTOR NO FINANCIERO Acreedores por Cargos Financieros Devengados </v>
      </c>
      <c r="B845" s="254" t="s">
        <v>168</v>
      </c>
      <c r="C845" s="254" t="s">
        <v>2583</v>
      </c>
      <c r="D845" s="254" t="s">
        <v>2584</v>
      </c>
      <c r="E845" s="254" t="s">
        <v>2576</v>
      </c>
      <c r="F845" s="255">
        <v>0</v>
      </c>
      <c r="G845" s="255">
        <v>61130.73</v>
      </c>
      <c r="H845" s="255">
        <v>444932071</v>
      </c>
      <c r="I845" s="255">
        <v>444932071</v>
      </c>
      <c r="J845" s="256" t="s">
        <v>9</v>
      </c>
      <c r="K845" s="256" t="s">
        <v>40</v>
      </c>
      <c r="L845" s="256" t="s">
        <v>55</v>
      </c>
      <c r="M845" s="257" t="s">
        <v>2585</v>
      </c>
      <c r="N845" s="258" t="s">
        <v>2088</v>
      </c>
      <c r="O845" s="258" t="s">
        <v>2520</v>
      </c>
      <c r="Q845" s="259" t="e">
        <v>#N/A</v>
      </c>
      <c r="R845" s="259" t="e">
        <v>#N/A</v>
      </c>
    </row>
    <row r="846" spans="1:18" ht="14.4">
      <c r="A846" s="253" t="str">
        <f t="shared" si="13"/>
        <v xml:space="preserve">OBLIG. POR INTERM. FINANC. SECTOR NO FINANCIERO Acreedores por Cargos Financieros Devengados </v>
      </c>
      <c r="B846" s="254" t="s">
        <v>179</v>
      </c>
      <c r="C846" s="254" t="s">
        <v>2586</v>
      </c>
      <c r="D846" s="254" t="s">
        <v>2587</v>
      </c>
      <c r="E846" s="254" t="s">
        <v>2580</v>
      </c>
      <c r="F846" s="255">
        <v>272534247</v>
      </c>
      <c r="G846" s="255">
        <v>0</v>
      </c>
      <c r="H846" s="255">
        <v>0</v>
      </c>
      <c r="I846" s="255">
        <v>272534247</v>
      </c>
      <c r="J846" s="256" t="s">
        <v>9</v>
      </c>
      <c r="K846" s="256" t="s">
        <v>40</v>
      </c>
      <c r="L846" s="256" t="s">
        <v>55</v>
      </c>
      <c r="M846" s="257" t="s">
        <v>2585</v>
      </c>
      <c r="N846" s="258" t="s">
        <v>2088</v>
      </c>
      <c r="O846" s="258" t="s">
        <v>2516</v>
      </c>
      <c r="Q846" s="259" t="e">
        <v>#N/A</v>
      </c>
      <c r="R846" s="259" t="e">
        <v>#N/A</v>
      </c>
    </row>
    <row r="847" spans="1:18" ht="14.4">
      <c r="A847" s="253" t="str">
        <f t="shared" si="13"/>
        <v xml:space="preserve">OBLIG. POR INTERM. FINANC. SECTOR NO FINANCIERO Acreedores por Cargos Financieros Devengados </v>
      </c>
      <c r="B847" s="254" t="s">
        <v>179</v>
      </c>
      <c r="C847" s="254" t="s">
        <v>2588</v>
      </c>
      <c r="D847" s="254" t="s">
        <v>2589</v>
      </c>
      <c r="E847" s="254" t="s">
        <v>2580</v>
      </c>
      <c r="F847" s="255">
        <v>53089102742</v>
      </c>
      <c r="G847" s="255">
        <v>0</v>
      </c>
      <c r="H847" s="255">
        <v>0</v>
      </c>
      <c r="I847" s="255">
        <v>53089102742</v>
      </c>
      <c r="J847" s="256" t="s">
        <v>9</v>
      </c>
      <c r="K847" s="256" t="s">
        <v>40</v>
      </c>
      <c r="L847" s="256" t="s">
        <v>55</v>
      </c>
      <c r="M847" s="257" t="s">
        <v>2585</v>
      </c>
      <c r="N847" s="258" t="s">
        <v>2088</v>
      </c>
      <c r="O847" s="258" t="s">
        <v>2520</v>
      </c>
      <c r="Q847" s="259" t="e">
        <v>#N/A</v>
      </c>
      <c r="R847" s="259" t="e">
        <v>#N/A</v>
      </c>
    </row>
    <row r="848" spans="1:18" ht="14.4">
      <c r="A848" s="253" t="str">
        <f t="shared" si="13"/>
        <v>OBLIGACIONES DIVERSASAcreedores Fiscales</v>
      </c>
      <c r="B848" s="254" t="s">
        <v>179</v>
      </c>
      <c r="C848" s="254" t="s">
        <v>2590</v>
      </c>
      <c r="D848" s="254" t="s">
        <v>2591</v>
      </c>
      <c r="E848" s="254" t="s">
        <v>2592</v>
      </c>
      <c r="F848" s="255">
        <v>-2116719705</v>
      </c>
      <c r="G848" s="255">
        <v>0</v>
      </c>
      <c r="H848" s="255">
        <v>0</v>
      </c>
      <c r="I848" s="255">
        <v>-2116719705</v>
      </c>
      <c r="J848" s="256" t="s">
        <v>9</v>
      </c>
      <c r="K848" s="256" t="s">
        <v>61</v>
      </c>
      <c r="L848" s="256" t="s">
        <v>63</v>
      </c>
      <c r="M848" s="257" t="s">
        <v>2593</v>
      </c>
      <c r="N848" s="258" t="s">
        <v>2088</v>
      </c>
      <c r="O848" s="258" t="s">
        <v>2594</v>
      </c>
      <c r="Q848" s="259" t="e">
        <v>#N/A</v>
      </c>
      <c r="R848" s="259" t="e">
        <v>#N/A</v>
      </c>
    </row>
    <row r="849" spans="1:18" ht="14.4">
      <c r="A849" s="253" t="str">
        <f t="shared" si="13"/>
        <v>OBLIGACIONES DIVERSASAcreedores Sociales</v>
      </c>
      <c r="B849" s="254" t="s">
        <v>179</v>
      </c>
      <c r="C849" s="254" t="s">
        <v>2595</v>
      </c>
      <c r="D849" s="254" t="s">
        <v>2596</v>
      </c>
      <c r="E849" s="254" t="s">
        <v>2597</v>
      </c>
      <c r="F849" s="255">
        <v>-114081836</v>
      </c>
      <c r="G849" s="255">
        <v>0</v>
      </c>
      <c r="H849" s="255">
        <v>0</v>
      </c>
      <c r="I849" s="255">
        <v>-114081836</v>
      </c>
      <c r="J849" s="256" t="s">
        <v>9</v>
      </c>
      <c r="K849" s="256" t="s">
        <v>61</v>
      </c>
      <c r="L849" s="256" t="s">
        <v>67</v>
      </c>
      <c r="M849" s="257" t="s">
        <v>2598</v>
      </c>
      <c r="N849" s="258" t="s">
        <v>2088</v>
      </c>
      <c r="O849" s="258" t="s">
        <v>2599</v>
      </c>
      <c r="Q849" s="259" t="e">
        <v>#N/A</v>
      </c>
      <c r="R849" s="259" t="e">
        <v>#N/A</v>
      </c>
    </row>
    <row r="850" spans="1:18" ht="14.4">
      <c r="A850" s="253" t="str">
        <f t="shared" si="13"/>
        <v>OBLIGACIONES DIVERSASAcreedores Sociales</v>
      </c>
      <c r="B850" s="254" t="s">
        <v>179</v>
      </c>
      <c r="C850" s="254" t="s">
        <v>2600</v>
      </c>
      <c r="D850" s="254" t="s">
        <v>2601</v>
      </c>
      <c r="E850" s="254" t="s">
        <v>2602</v>
      </c>
      <c r="F850" s="255">
        <v>-549429505</v>
      </c>
      <c r="G850" s="255">
        <v>0</v>
      </c>
      <c r="H850" s="255">
        <v>0</v>
      </c>
      <c r="I850" s="255">
        <v>-549429505</v>
      </c>
      <c r="J850" s="256" t="s">
        <v>9</v>
      </c>
      <c r="K850" s="256" t="s">
        <v>61</v>
      </c>
      <c r="L850" s="256" t="s">
        <v>67</v>
      </c>
      <c r="M850" s="257" t="s">
        <v>2598</v>
      </c>
      <c r="N850" s="258" t="s">
        <v>2088</v>
      </c>
      <c r="O850" s="258" t="s">
        <v>2599</v>
      </c>
      <c r="Q850" s="259" t="e">
        <v>#N/A</v>
      </c>
      <c r="R850" s="259" t="e">
        <v>#N/A</v>
      </c>
    </row>
    <row r="851" spans="1:18" ht="14.4">
      <c r="A851" s="253" t="str">
        <f t="shared" si="13"/>
        <v xml:space="preserve">OBLIGACIONES DIVERSASOtras Obligaciones Diversas </v>
      </c>
      <c r="B851" s="254" t="s">
        <v>179</v>
      </c>
      <c r="C851" s="254" t="s">
        <v>2603</v>
      </c>
      <c r="D851" s="254" t="s">
        <v>2604</v>
      </c>
      <c r="E851" s="254" t="s">
        <v>2605</v>
      </c>
      <c r="F851" s="255">
        <v>-38185065</v>
      </c>
      <c r="G851" s="255">
        <v>0</v>
      </c>
      <c r="H851" s="255">
        <v>0</v>
      </c>
      <c r="I851" s="255">
        <v>-38185065</v>
      </c>
      <c r="J851" s="256" t="s">
        <v>9</v>
      </c>
      <c r="K851" s="256" t="s">
        <v>61</v>
      </c>
      <c r="L851" s="256" t="s">
        <v>71</v>
      </c>
      <c r="M851" s="257" t="s">
        <v>2606</v>
      </c>
      <c r="N851" s="258" t="s">
        <v>2088</v>
      </c>
      <c r="O851" s="258" t="s">
        <v>2607</v>
      </c>
      <c r="Q851" s="259" t="e">
        <v>#N/A</v>
      </c>
      <c r="R851" s="259" t="e">
        <v>#N/A</v>
      </c>
    </row>
    <row r="852" spans="1:18" ht="14.4">
      <c r="A852" s="253" t="str">
        <f t="shared" si="13"/>
        <v xml:space="preserve">OBLIGACIONES DIVERSASOtras Obligaciones Diversas </v>
      </c>
      <c r="B852" s="254" t="s">
        <v>179</v>
      </c>
      <c r="C852" s="254" t="s">
        <v>2608</v>
      </c>
      <c r="D852" s="254" t="s">
        <v>2609</v>
      </c>
      <c r="E852" s="254" t="s">
        <v>2610</v>
      </c>
      <c r="F852" s="255">
        <v>-5120000</v>
      </c>
      <c r="G852" s="255">
        <v>0</v>
      </c>
      <c r="H852" s="255">
        <v>0</v>
      </c>
      <c r="I852" s="255">
        <v>-5120000</v>
      </c>
      <c r="J852" s="256" t="s">
        <v>9</v>
      </c>
      <c r="K852" s="256" t="s">
        <v>61</v>
      </c>
      <c r="L852" s="256" t="s">
        <v>71</v>
      </c>
      <c r="M852" s="257" t="s">
        <v>2606</v>
      </c>
      <c r="N852" s="258" t="s">
        <v>2088</v>
      </c>
      <c r="O852" s="258" t="s">
        <v>2607</v>
      </c>
      <c r="Q852" s="259" t="e">
        <v>#N/A</v>
      </c>
      <c r="R852" s="259" t="e">
        <v>#N/A</v>
      </c>
    </row>
    <row r="853" spans="1:18" ht="14.4">
      <c r="A853" s="253" t="str">
        <f t="shared" si="13"/>
        <v xml:space="preserve">OBLIGACIONES DIVERSASOtras Obligaciones Diversas </v>
      </c>
      <c r="B853" s="254" t="s">
        <v>179</v>
      </c>
      <c r="C853" s="254" t="s">
        <v>2611</v>
      </c>
      <c r="D853" s="254" t="s">
        <v>2612</v>
      </c>
      <c r="E853" s="254" t="s">
        <v>2613</v>
      </c>
      <c r="F853" s="255">
        <v>-97306167</v>
      </c>
      <c r="G853" s="255">
        <v>0</v>
      </c>
      <c r="H853" s="255">
        <v>0</v>
      </c>
      <c r="I853" s="255">
        <v>-97306167</v>
      </c>
      <c r="J853" s="256" t="s">
        <v>9</v>
      </c>
      <c r="K853" s="256" t="s">
        <v>61</v>
      </c>
      <c r="L853" s="256" t="s">
        <v>71</v>
      </c>
      <c r="M853" s="257" t="s">
        <v>2606</v>
      </c>
      <c r="N853" s="258" t="s">
        <v>2088</v>
      </c>
      <c r="O853" s="258" t="s">
        <v>2607</v>
      </c>
      <c r="Q853" s="259" t="e">
        <v>#N/A</v>
      </c>
      <c r="R853" s="259" t="e">
        <v>#N/A</v>
      </c>
    </row>
    <row r="854" spans="1:18" ht="14.4">
      <c r="A854" s="253" t="str">
        <f t="shared" si="13"/>
        <v xml:space="preserve">OBLIGACIONES DIVERSASOtras Obligaciones Diversas </v>
      </c>
      <c r="B854" s="254" t="s">
        <v>179</v>
      </c>
      <c r="C854" s="254" t="s">
        <v>2614</v>
      </c>
      <c r="D854" s="254" t="s">
        <v>2615</v>
      </c>
      <c r="E854" s="254" t="s">
        <v>2616</v>
      </c>
      <c r="F854" s="255">
        <v>-972621287</v>
      </c>
      <c r="G854" s="255">
        <v>0</v>
      </c>
      <c r="H854" s="255">
        <v>0</v>
      </c>
      <c r="I854" s="255">
        <v>-972621287</v>
      </c>
      <c r="J854" s="256" t="s">
        <v>9</v>
      </c>
      <c r="K854" s="256" t="s">
        <v>61</v>
      </c>
      <c r="L854" s="256" t="s">
        <v>71</v>
      </c>
      <c r="M854" s="257" t="s">
        <v>2606</v>
      </c>
      <c r="N854" s="258" t="s">
        <v>2088</v>
      </c>
      <c r="O854" s="258" t="s">
        <v>2607</v>
      </c>
      <c r="Q854" s="259" t="e">
        <v>#N/A</v>
      </c>
      <c r="R854" s="259" t="e">
        <v>#N/A</v>
      </c>
    </row>
    <row r="855" spans="1:18" ht="14.4">
      <c r="A855" s="253" t="str">
        <f t="shared" si="13"/>
        <v xml:space="preserve">OBLIGACIONES DIVERSASOtras Obligaciones Diversas </v>
      </c>
      <c r="B855" s="254" t="s">
        <v>168</v>
      </c>
      <c r="C855" s="254" t="s">
        <v>2617</v>
      </c>
      <c r="D855" s="254" t="s">
        <v>2618</v>
      </c>
      <c r="E855" s="254" t="s">
        <v>2619</v>
      </c>
      <c r="F855" s="255">
        <v>0</v>
      </c>
      <c r="G855" s="255">
        <v>-153740.18</v>
      </c>
      <c r="H855" s="255">
        <v>-1118977914</v>
      </c>
      <c r="I855" s="255">
        <v>-1118977914</v>
      </c>
      <c r="J855" s="256" t="s">
        <v>9</v>
      </c>
      <c r="K855" s="256" t="s">
        <v>61</v>
      </c>
      <c r="L855" s="256" t="s">
        <v>71</v>
      </c>
      <c r="M855" s="257" t="s">
        <v>2606</v>
      </c>
      <c r="N855" s="258" t="s">
        <v>2088</v>
      </c>
      <c r="O855" s="258" t="s">
        <v>2607</v>
      </c>
      <c r="Q855" s="259" t="e">
        <v>#N/A</v>
      </c>
      <c r="R855" s="259" t="e">
        <v>#N/A</v>
      </c>
    </row>
    <row r="856" spans="1:18" ht="14.4">
      <c r="A856" s="253" t="str">
        <f t="shared" si="13"/>
        <v xml:space="preserve">OBLIGACIONES DIVERSASOtras Obligaciones Diversas </v>
      </c>
      <c r="B856" s="254" t="s">
        <v>179</v>
      </c>
      <c r="C856" s="254" t="s">
        <v>2620</v>
      </c>
      <c r="D856" s="254" t="s">
        <v>2621</v>
      </c>
      <c r="E856" s="254" t="s">
        <v>2619</v>
      </c>
      <c r="F856" s="255">
        <v>-12461238664</v>
      </c>
      <c r="G856" s="255">
        <v>0</v>
      </c>
      <c r="H856" s="255">
        <v>0</v>
      </c>
      <c r="I856" s="255">
        <v>-12461238664</v>
      </c>
      <c r="J856" s="256" t="s">
        <v>9</v>
      </c>
      <c r="K856" s="256" t="s">
        <v>61</v>
      </c>
      <c r="L856" s="256" t="s">
        <v>71</v>
      </c>
      <c r="M856" s="257" t="s">
        <v>2606</v>
      </c>
      <c r="N856" s="258" t="s">
        <v>2088</v>
      </c>
      <c r="O856" s="258" t="s">
        <v>2607</v>
      </c>
      <c r="Q856" s="259" t="e">
        <v>#N/A</v>
      </c>
      <c r="R856" s="259" t="e">
        <v>#N/A</v>
      </c>
    </row>
    <row r="857" spans="1:18" ht="14.4">
      <c r="A857" s="253" t="str">
        <f t="shared" si="13"/>
        <v xml:space="preserve">OBLIGACIONES DIVERSASOtras Obligaciones Diversas </v>
      </c>
      <c r="B857" s="254" t="s">
        <v>179</v>
      </c>
      <c r="C857" s="254" t="s">
        <v>2622</v>
      </c>
      <c r="D857" s="254" t="s">
        <v>2623</v>
      </c>
      <c r="E857" s="254" t="s">
        <v>2624</v>
      </c>
      <c r="F857" s="255">
        <v>-322574584</v>
      </c>
      <c r="G857" s="255">
        <v>0</v>
      </c>
      <c r="H857" s="255">
        <v>0</v>
      </c>
      <c r="I857" s="255">
        <v>-322574584</v>
      </c>
      <c r="J857" s="256" t="s">
        <v>9</v>
      </c>
      <c r="K857" s="256" t="s">
        <v>61</v>
      </c>
      <c r="L857" s="256" t="s">
        <v>71</v>
      </c>
      <c r="M857" s="257" t="s">
        <v>2606</v>
      </c>
      <c r="N857" s="258" t="s">
        <v>2088</v>
      </c>
      <c r="O857" s="258" t="s">
        <v>2607</v>
      </c>
      <c r="Q857" s="259" t="e">
        <v>#N/A</v>
      </c>
      <c r="R857" s="259" t="e">
        <v>#N/A</v>
      </c>
    </row>
    <row r="858" spans="1:18" ht="14.4">
      <c r="A858" s="253" t="str">
        <f t="shared" si="13"/>
        <v xml:space="preserve">OBLIGACIONES DIVERSASOtras Obligaciones Diversas </v>
      </c>
      <c r="B858" s="254" t="s">
        <v>179</v>
      </c>
      <c r="C858" s="254" t="s">
        <v>2625</v>
      </c>
      <c r="D858" s="254" t="s">
        <v>2626</v>
      </c>
      <c r="E858" s="254" t="s">
        <v>2627</v>
      </c>
      <c r="F858" s="255">
        <v>-80040057</v>
      </c>
      <c r="G858" s="255">
        <v>0</v>
      </c>
      <c r="H858" s="255">
        <v>0</v>
      </c>
      <c r="I858" s="255">
        <v>-80040057</v>
      </c>
      <c r="J858" s="256" t="s">
        <v>9</v>
      </c>
      <c r="K858" s="256" t="s">
        <v>61</v>
      </c>
      <c r="L858" s="256" t="s">
        <v>71</v>
      </c>
      <c r="M858" s="257" t="s">
        <v>2606</v>
      </c>
      <c r="N858" s="258" t="s">
        <v>2088</v>
      </c>
      <c r="O858" s="258" t="s">
        <v>2607</v>
      </c>
      <c r="Q858" s="259" t="e">
        <v>#N/A</v>
      </c>
      <c r="R858" s="259" t="e">
        <v>#N/A</v>
      </c>
    </row>
    <row r="859" spans="1:18" ht="14.4">
      <c r="A859" s="253" t="str">
        <f t="shared" si="13"/>
        <v xml:space="preserve">OBLIGACIONES DIVERSASOtras Obligaciones Diversas </v>
      </c>
      <c r="B859" s="254" t="s">
        <v>179</v>
      </c>
      <c r="C859" s="254" t="s">
        <v>2628</v>
      </c>
      <c r="D859" s="254" t="s">
        <v>2629</v>
      </c>
      <c r="E859" s="254" t="s">
        <v>2630</v>
      </c>
      <c r="F859" s="255">
        <v>-408333434</v>
      </c>
      <c r="G859" s="255">
        <v>0</v>
      </c>
      <c r="H859" s="255">
        <v>0</v>
      </c>
      <c r="I859" s="255">
        <v>-408333434</v>
      </c>
      <c r="J859" s="256" t="s">
        <v>9</v>
      </c>
      <c r="K859" s="256" t="s">
        <v>61</v>
      </c>
      <c r="L859" s="256" t="s">
        <v>71</v>
      </c>
      <c r="M859" s="257" t="s">
        <v>2606</v>
      </c>
      <c r="N859" s="258" t="s">
        <v>2088</v>
      </c>
      <c r="O859" s="258" t="s">
        <v>2607</v>
      </c>
      <c r="Q859" s="259" t="e">
        <v>#N/A</v>
      </c>
      <c r="R859" s="259" t="e">
        <v>#N/A</v>
      </c>
    </row>
    <row r="860" spans="1:18" ht="14.4">
      <c r="A860" s="253" t="str">
        <f t="shared" si="13"/>
        <v xml:space="preserve">OBLIGACIONES DIVERSASOtras Obligaciones Diversas </v>
      </c>
      <c r="B860" s="254" t="s">
        <v>179</v>
      </c>
      <c r="C860" s="254" t="s">
        <v>2631</v>
      </c>
      <c r="D860" s="254" t="s">
        <v>2632</v>
      </c>
      <c r="E860" s="254" t="s">
        <v>2633</v>
      </c>
      <c r="F860" s="255">
        <v>-3863685866</v>
      </c>
      <c r="G860" s="255">
        <v>0</v>
      </c>
      <c r="H860" s="255">
        <v>0</v>
      </c>
      <c r="I860" s="255">
        <v>-3863685866</v>
      </c>
      <c r="J860" s="256" t="s">
        <v>9</v>
      </c>
      <c r="K860" s="256" t="s">
        <v>61</v>
      </c>
      <c r="L860" s="256" t="s">
        <v>71</v>
      </c>
      <c r="M860" s="257" t="s">
        <v>2606</v>
      </c>
      <c r="N860" s="258" t="s">
        <v>2088</v>
      </c>
      <c r="O860" s="258" t="s">
        <v>2607</v>
      </c>
      <c r="Q860" s="259" t="e">
        <v>#N/A</v>
      </c>
      <c r="R860" s="259" t="e">
        <v>#N/A</v>
      </c>
    </row>
    <row r="861" spans="1:18" ht="14.4">
      <c r="A861" s="253" t="str">
        <f t="shared" si="13"/>
        <v xml:space="preserve">OBLIGACIONES DIVERSASOtras Obligaciones Diversas </v>
      </c>
      <c r="B861" s="254" t="s">
        <v>168</v>
      </c>
      <c r="C861" s="254" t="s">
        <v>2634</v>
      </c>
      <c r="D861" s="254" t="s">
        <v>2635</v>
      </c>
      <c r="E861" s="254" t="s">
        <v>2636</v>
      </c>
      <c r="F861" s="255">
        <v>0</v>
      </c>
      <c r="G861" s="255">
        <v>-12547.65</v>
      </c>
      <c r="H861" s="255">
        <v>-91326439</v>
      </c>
      <c r="I861" s="255">
        <v>-91326439</v>
      </c>
      <c r="J861" s="256" t="s">
        <v>9</v>
      </c>
      <c r="K861" s="256" t="s">
        <v>61</v>
      </c>
      <c r="L861" s="256" t="s">
        <v>71</v>
      </c>
      <c r="M861" s="257" t="s">
        <v>2606</v>
      </c>
      <c r="N861" s="258" t="s">
        <v>2088</v>
      </c>
      <c r="O861" s="258" t="s">
        <v>2607</v>
      </c>
      <c r="Q861" s="259" t="e">
        <v>#N/A</v>
      </c>
      <c r="R861" s="259" t="e">
        <v>#N/A</v>
      </c>
    </row>
    <row r="862" spans="1:18" ht="14.4">
      <c r="A862" s="253" t="str">
        <f t="shared" si="13"/>
        <v xml:space="preserve">OBLIGACIONES DIVERSASOtras Obligaciones Diversas </v>
      </c>
      <c r="B862" s="254" t="s">
        <v>179</v>
      </c>
      <c r="C862" s="254" t="s">
        <v>2637</v>
      </c>
      <c r="D862" s="254" t="s">
        <v>2638</v>
      </c>
      <c r="E862" s="254" t="s">
        <v>2639</v>
      </c>
      <c r="F862" s="255">
        <v>-2548475972</v>
      </c>
      <c r="G862" s="255">
        <v>0</v>
      </c>
      <c r="H862" s="255">
        <v>0</v>
      </c>
      <c r="I862" s="255">
        <v>-2548475972</v>
      </c>
      <c r="J862" s="256" t="s">
        <v>9</v>
      </c>
      <c r="K862" s="256" t="s">
        <v>61</v>
      </c>
      <c r="L862" s="256" t="s">
        <v>71</v>
      </c>
      <c r="M862" s="257" t="s">
        <v>2606</v>
      </c>
      <c r="N862" s="258" t="s">
        <v>2088</v>
      </c>
      <c r="O862" s="258" t="s">
        <v>2607</v>
      </c>
      <c r="Q862" s="259" t="e">
        <v>#N/A</v>
      </c>
      <c r="R862" s="259" t="e">
        <v>#N/A</v>
      </c>
    </row>
    <row r="863" spans="1:18" ht="14.4">
      <c r="A863" s="253" t="str">
        <f t="shared" si="13"/>
        <v xml:space="preserve">OBLIGACIONES DIVERSASOtras Obligaciones Diversas </v>
      </c>
      <c r="B863" s="254" t="s">
        <v>179</v>
      </c>
      <c r="C863" s="254" t="s">
        <v>2640</v>
      </c>
      <c r="D863" s="254" t="s">
        <v>2641</v>
      </c>
      <c r="E863" s="254" t="s">
        <v>2642</v>
      </c>
      <c r="F863" s="255">
        <v>-118199911</v>
      </c>
      <c r="G863" s="255">
        <v>0</v>
      </c>
      <c r="H863" s="255">
        <v>0</v>
      </c>
      <c r="I863" s="255">
        <v>-118199911</v>
      </c>
      <c r="J863" s="256" t="s">
        <v>9</v>
      </c>
      <c r="K863" s="256" t="s">
        <v>61</v>
      </c>
      <c r="L863" s="256" t="s">
        <v>71</v>
      </c>
      <c r="M863" s="257" t="s">
        <v>2606</v>
      </c>
      <c r="N863" s="258" t="s">
        <v>2088</v>
      </c>
      <c r="O863" s="258" t="s">
        <v>2607</v>
      </c>
      <c r="Q863" s="259" t="e">
        <v>#N/A</v>
      </c>
      <c r="R863" s="259" t="e">
        <v>#N/A</v>
      </c>
    </row>
    <row r="864" spans="1:18" ht="14.4">
      <c r="A864" s="253" t="str">
        <f t="shared" si="13"/>
        <v xml:space="preserve">OBLIGACIONES DIVERSASOtras Obligaciones Diversas </v>
      </c>
      <c r="B864" s="254" t="s">
        <v>179</v>
      </c>
      <c r="C864" s="254" t="s">
        <v>2643</v>
      </c>
      <c r="D864" s="254" t="s">
        <v>2644</v>
      </c>
      <c r="E864" s="254" t="s">
        <v>2645</v>
      </c>
      <c r="F864" s="255">
        <v>-24905799</v>
      </c>
      <c r="G864" s="255">
        <v>0</v>
      </c>
      <c r="H864" s="255">
        <v>0</v>
      </c>
      <c r="I864" s="255">
        <v>-24905799</v>
      </c>
      <c r="J864" s="256" t="s">
        <v>9</v>
      </c>
      <c r="K864" s="256" t="s">
        <v>61</v>
      </c>
      <c r="L864" s="256" t="s">
        <v>71</v>
      </c>
      <c r="M864" s="257" t="s">
        <v>2646</v>
      </c>
      <c r="N864" s="258" t="s">
        <v>2088</v>
      </c>
      <c r="O864" s="258" t="s">
        <v>2607</v>
      </c>
      <c r="Q864" s="259" t="e">
        <v>#N/A</v>
      </c>
      <c r="R864" s="259" t="e">
        <v>#N/A</v>
      </c>
    </row>
    <row r="865" spans="1:18" ht="14.4">
      <c r="A865" s="253" t="str">
        <f t="shared" si="13"/>
        <v xml:space="preserve">OBLIGACIONES DIVERSASOtras Obligaciones Diversas </v>
      </c>
      <c r="B865" s="254" t="s">
        <v>179</v>
      </c>
      <c r="C865" s="254" t="s">
        <v>2647</v>
      </c>
      <c r="D865" s="254" t="s">
        <v>2648</v>
      </c>
      <c r="E865" s="254" t="s">
        <v>2649</v>
      </c>
      <c r="F865" s="255">
        <v>-779717193</v>
      </c>
      <c r="G865" s="255">
        <v>0</v>
      </c>
      <c r="H865" s="255">
        <v>0</v>
      </c>
      <c r="I865" s="255">
        <v>-779717193</v>
      </c>
      <c r="J865" s="256" t="s">
        <v>9</v>
      </c>
      <c r="K865" s="256" t="s">
        <v>61</v>
      </c>
      <c r="L865" s="256" t="s">
        <v>71</v>
      </c>
      <c r="M865" s="257" t="s">
        <v>2646</v>
      </c>
      <c r="N865" s="258" t="s">
        <v>2088</v>
      </c>
      <c r="O865" s="258" t="s">
        <v>2607</v>
      </c>
      <c r="Q865" s="259" t="e">
        <v>#N/A</v>
      </c>
      <c r="R865" s="259" t="e">
        <v>#N/A</v>
      </c>
    </row>
    <row r="866" spans="1:18" ht="14.4">
      <c r="A866" s="253" t="str">
        <f t="shared" si="13"/>
        <v xml:space="preserve">OBLIGACIONES DIVERSASOtras Obligaciones Diversas </v>
      </c>
      <c r="B866" s="254" t="s">
        <v>179</v>
      </c>
      <c r="C866" s="254" t="s">
        <v>2650</v>
      </c>
      <c r="D866" s="254" t="s">
        <v>2651</v>
      </c>
      <c r="E866" s="254" t="s">
        <v>2652</v>
      </c>
      <c r="F866" s="255">
        <v>-1439336</v>
      </c>
      <c r="G866" s="255">
        <v>0</v>
      </c>
      <c r="H866" s="255">
        <v>0</v>
      </c>
      <c r="I866" s="255">
        <v>-1439336</v>
      </c>
      <c r="J866" s="256" t="s">
        <v>9</v>
      </c>
      <c r="K866" s="256" t="s">
        <v>61</v>
      </c>
      <c r="L866" s="256" t="s">
        <v>71</v>
      </c>
      <c r="M866" s="257" t="s">
        <v>2646</v>
      </c>
      <c r="N866" s="258" t="s">
        <v>2088</v>
      </c>
      <c r="O866" s="258" t="s">
        <v>2607</v>
      </c>
      <c r="Q866" s="259" t="e">
        <v>#N/A</v>
      </c>
      <c r="R866" s="259" t="e">
        <v>#N/A</v>
      </c>
    </row>
    <row r="867" spans="1:18" ht="14.4">
      <c r="A867" s="253" t="str">
        <f t="shared" si="13"/>
        <v xml:space="preserve">OBLIGACIONES DIVERSASOtras Obligaciones Diversas </v>
      </c>
      <c r="B867" s="254" t="s">
        <v>179</v>
      </c>
      <c r="C867" s="254" t="s">
        <v>2653</v>
      </c>
      <c r="D867" s="254" t="s">
        <v>2654</v>
      </c>
      <c r="E867" s="254" t="s">
        <v>2655</v>
      </c>
      <c r="F867" s="255">
        <v>-3520525</v>
      </c>
      <c r="G867" s="255">
        <v>0</v>
      </c>
      <c r="H867" s="255">
        <v>0</v>
      </c>
      <c r="I867" s="255">
        <v>-3520525</v>
      </c>
      <c r="J867" s="256" t="s">
        <v>9</v>
      </c>
      <c r="K867" s="256" t="s">
        <v>61</v>
      </c>
      <c r="L867" s="256" t="s">
        <v>71</v>
      </c>
      <c r="M867" s="257" t="s">
        <v>2646</v>
      </c>
      <c r="N867" s="258" t="s">
        <v>2088</v>
      </c>
      <c r="O867" s="258" t="s">
        <v>2607</v>
      </c>
      <c r="Q867" s="259" t="e">
        <v>#N/A</v>
      </c>
      <c r="R867" s="259" t="e">
        <v>#N/A</v>
      </c>
    </row>
    <row r="868" spans="1:18" ht="14.4">
      <c r="A868" s="253" t="str">
        <f t="shared" si="13"/>
        <v xml:space="preserve">OBLIGACIONES DIVERSASOtras Obligaciones Diversas </v>
      </c>
      <c r="B868" s="254" t="s">
        <v>179</v>
      </c>
      <c r="C868" s="254" t="s">
        <v>2656</v>
      </c>
      <c r="D868" s="254" t="s">
        <v>2657</v>
      </c>
      <c r="E868" s="254" t="s">
        <v>2658</v>
      </c>
      <c r="F868" s="255">
        <v>-5190716</v>
      </c>
      <c r="G868" s="255">
        <v>0</v>
      </c>
      <c r="H868" s="255">
        <v>0</v>
      </c>
      <c r="I868" s="255">
        <v>-5190716</v>
      </c>
      <c r="J868" s="256" t="s">
        <v>9</v>
      </c>
      <c r="K868" s="256" t="s">
        <v>61</v>
      </c>
      <c r="L868" s="256" t="s">
        <v>71</v>
      </c>
      <c r="M868" s="257" t="s">
        <v>2646</v>
      </c>
      <c r="N868" s="258" t="s">
        <v>2088</v>
      </c>
      <c r="O868" s="258" t="s">
        <v>2607</v>
      </c>
      <c r="Q868" s="259" t="e">
        <v>#N/A</v>
      </c>
      <c r="R868" s="259" t="e">
        <v>#N/A</v>
      </c>
    </row>
    <row r="869" spans="1:18" ht="14.4">
      <c r="A869" s="253" t="str">
        <f t="shared" si="13"/>
        <v xml:space="preserve">OBLIGACIONES DIVERSASOtras Obligaciones Diversas </v>
      </c>
      <c r="B869" s="254" t="s">
        <v>168</v>
      </c>
      <c r="C869" s="254" t="s">
        <v>2659</v>
      </c>
      <c r="D869" s="254" t="s">
        <v>2660</v>
      </c>
      <c r="E869" s="254" t="s">
        <v>2661</v>
      </c>
      <c r="F869" s="255">
        <v>0</v>
      </c>
      <c r="G869" s="255">
        <v>-97100</v>
      </c>
      <c r="H869" s="255">
        <v>-706729727</v>
      </c>
      <c r="I869" s="255">
        <v>-706729727</v>
      </c>
      <c r="J869" s="256" t="s">
        <v>9</v>
      </c>
      <c r="K869" s="256" t="s">
        <v>61</v>
      </c>
      <c r="L869" s="256" t="s">
        <v>71</v>
      </c>
      <c r="M869" s="257" t="s">
        <v>2646</v>
      </c>
      <c r="N869" s="258" t="s">
        <v>2088</v>
      </c>
      <c r="O869" s="258" t="s">
        <v>2607</v>
      </c>
      <c r="Q869" s="259" t="e">
        <v>#N/A</v>
      </c>
      <c r="R869" s="259" t="e">
        <v>#N/A</v>
      </c>
    </row>
    <row r="870" spans="1:18" ht="14.4">
      <c r="A870" s="253" t="str">
        <f t="shared" si="13"/>
        <v xml:space="preserve">OBLIGACIONES DIVERSASOtras Obligaciones Diversas </v>
      </c>
      <c r="B870" s="254" t="s">
        <v>179</v>
      </c>
      <c r="C870" s="254" t="s">
        <v>2662</v>
      </c>
      <c r="D870" s="254" t="s">
        <v>2663</v>
      </c>
      <c r="E870" s="254" t="s">
        <v>2664</v>
      </c>
      <c r="F870" s="255">
        <v>-52864</v>
      </c>
      <c r="G870" s="255">
        <v>0</v>
      </c>
      <c r="H870" s="255">
        <v>0</v>
      </c>
      <c r="I870" s="255">
        <v>-52864</v>
      </c>
      <c r="J870" s="256" t="s">
        <v>9</v>
      </c>
      <c r="K870" s="256" t="s">
        <v>61</v>
      </c>
      <c r="L870" s="256" t="s">
        <v>71</v>
      </c>
      <c r="M870" s="257" t="s">
        <v>2646</v>
      </c>
      <c r="N870" s="258" t="s">
        <v>2088</v>
      </c>
      <c r="O870" s="258" t="s">
        <v>2607</v>
      </c>
      <c r="Q870" s="259" t="e">
        <v>#N/A</v>
      </c>
      <c r="R870" s="259" t="e">
        <v>#N/A</v>
      </c>
    </row>
    <row r="871" spans="1:18" ht="14.4">
      <c r="A871" s="253" t="str">
        <f t="shared" si="13"/>
        <v xml:space="preserve">OBLIGACIONES DIVERSASOtras Obligaciones Diversas </v>
      </c>
      <c r="B871" s="254" t="s">
        <v>179</v>
      </c>
      <c r="C871" s="254" t="s">
        <v>2665</v>
      </c>
      <c r="D871" s="254" t="s">
        <v>2666</v>
      </c>
      <c r="E871" s="254" t="s">
        <v>2667</v>
      </c>
      <c r="F871" s="255">
        <v>-5337836378</v>
      </c>
      <c r="G871" s="255">
        <v>0</v>
      </c>
      <c r="H871" s="255">
        <v>0</v>
      </c>
      <c r="I871" s="255">
        <v>-5337836378</v>
      </c>
      <c r="J871" s="256" t="s">
        <v>9</v>
      </c>
      <c r="K871" s="256" t="s">
        <v>61</v>
      </c>
      <c r="L871" s="256" t="s">
        <v>71</v>
      </c>
      <c r="M871" s="257" t="s">
        <v>2646</v>
      </c>
      <c r="N871" s="258" t="s">
        <v>2088</v>
      </c>
      <c r="O871" s="258" t="s">
        <v>2607</v>
      </c>
      <c r="Q871" s="259" t="e">
        <v>#N/A</v>
      </c>
      <c r="R871" s="259" t="e">
        <v>#N/A</v>
      </c>
    </row>
    <row r="872" spans="1:18" ht="14.4">
      <c r="A872" s="253" t="str">
        <f t="shared" si="13"/>
        <v xml:space="preserve">OBLIGACIONES DIVERSASOtras Obligaciones Diversas </v>
      </c>
      <c r="B872" s="254" t="s">
        <v>168</v>
      </c>
      <c r="C872" s="254" t="s">
        <v>2668</v>
      </c>
      <c r="D872" s="254" t="s">
        <v>2669</v>
      </c>
      <c r="E872" s="254" t="s">
        <v>2670</v>
      </c>
      <c r="F872" s="255">
        <v>0</v>
      </c>
      <c r="G872" s="255">
        <v>-51607.83</v>
      </c>
      <c r="H872" s="255">
        <v>-375620882</v>
      </c>
      <c r="I872" s="255">
        <v>-375620882</v>
      </c>
      <c r="J872" s="256" t="s">
        <v>9</v>
      </c>
      <c r="K872" s="256" t="s">
        <v>61</v>
      </c>
      <c r="L872" s="256" t="s">
        <v>71</v>
      </c>
      <c r="M872" s="257" t="s">
        <v>2646</v>
      </c>
      <c r="N872" s="258" t="s">
        <v>2088</v>
      </c>
      <c r="O872" s="258" t="s">
        <v>2607</v>
      </c>
      <c r="Q872" s="259" t="e">
        <v>#N/A</v>
      </c>
      <c r="R872" s="259" t="e">
        <v>#N/A</v>
      </c>
    </row>
    <row r="873" spans="1:18" ht="14.4">
      <c r="A873" s="253" t="str">
        <f t="shared" si="13"/>
        <v xml:space="preserve">OBLIGACIONES DIVERSASOtras Obligaciones Diversas </v>
      </c>
      <c r="B873" s="254" t="s">
        <v>179</v>
      </c>
      <c r="C873" s="254" t="s">
        <v>2671</v>
      </c>
      <c r="D873" s="254" t="s">
        <v>2672</v>
      </c>
      <c r="E873" s="254" t="s">
        <v>2673</v>
      </c>
      <c r="F873" s="255">
        <v>-7621493104</v>
      </c>
      <c r="G873" s="255">
        <v>0</v>
      </c>
      <c r="H873" s="255">
        <v>0</v>
      </c>
      <c r="I873" s="255">
        <v>-7621493104</v>
      </c>
      <c r="J873" s="256" t="s">
        <v>9</v>
      </c>
      <c r="K873" s="256" t="s">
        <v>61</v>
      </c>
      <c r="L873" s="256" t="s">
        <v>71</v>
      </c>
      <c r="M873" s="257" t="s">
        <v>2646</v>
      </c>
      <c r="N873" s="258" t="s">
        <v>2088</v>
      </c>
      <c r="O873" s="258" t="s">
        <v>2607</v>
      </c>
      <c r="Q873" s="259" t="e">
        <v>#N/A</v>
      </c>
      <c r="R873" s="259" t="e">
        <v>#N/A</v>
      </c>
    </row>
    <row r="874" spans="1:18" ht="14.4">
      <c r="A874" s="253" t="str">
        <f t="shared" si="13"/>
        <v xml:space="preserve">OBLIGACIONES DIVERSASOtras Obligaciones Diversas </v>
      </c>
      <c r="B874" s="254" t="s">
        <v>168</v>
      </c>
      <c r="C874" s="254" t="s">
        <v>2674</v>
      </c>
      <c r="D874" s="254" t="s">
        <v>2675</v>
      </c>
      <c r="E874" s="254" t="s">
        <v>2676</v>
      </c>
      <c r="F874" s="255">
        <v>0</v>
      </c>
      <c r="G874" s="255">
        <v>-18542.310000000001</v>
      </c>
      <c r="H874" s="255">
        <v>-134957793</v>
      </c>
      <c r="I874" s="255">
        <v>-134957793</v>
      </c>
      <c r="J874" s="256" t="s">
        <v>9</v>
      </c>
      <c r="K874" s="256" t="s">
        <v>61</v>
      </c>
      <c r="L874" s="256" t="s">
        <v>71</v>
      </c>
      <c r="M874" s="257" t="s">
        <v>2646</v>
      </c>
      <c r="N874" s="258" t="s">
        <v>2088</v>
      </c>
      <c r="O874" s="258" t="s">
        <v>2607</v>
      </c>
      <c r="Q874" s="259" t="e">
        <v>#N/A</v>
      </c>
      <c r="R874" s="259" t="e">
        <v>#N/A</v>
      </c>
    </row>
    <row r="875" spans="1:18" ht="14.4">
      <c r="A875" s="253" t="str">
        <f t="shared" si="13"/>
        <v xml:space="preserve">OBLIGACIONES DIVERSASOtras Obligaciones Diversas </v>
      </c>
      <c r="B875" s="254" t="s">
        <v>179</v>
      </c>
      <c r="C875" s="254" t="s">
        <v>2677</v>
      </c>
      <c r="D875" s="254" t="s">
        <v>2678</v>
      </c>
      <c r="E875" s="254" t="s">
        <v>2679</v>
      </c>
      <c r="F875" s="255">
        <v>-149563055</v>
      </c>
      <c r="G875" s="255">
        <v>0</v>
      </c>
      <c r="H875" s="255">
        <v>0</v>
      </c>
      <c r="I875" s="255">
        <v>-149563055</v>
      </c>
      <c r="J875" s="256" t="s">
        <v>9</v>
      </c>
      <c r="K875" s="256" t="s">
        <v>61</v>
      </c>
      <c r="L875" s="256" t="s">
        <v>71</v>
      </c>
      <c r="M875" s="257" t="s">
        <v>2646</v>
      </c>
      <c r="N875" s="258" t="s">
        <v>2088</v>
      </c>
      <c r="O875" s="258" t="s">
        <v>2607</v>
      </c>
      <c r="Q875" s="259" t="e">
        <v>#N/A</v>
      </c>
      <c r="R875" s="259" t="e">
        <v>#N/A</v>
      </c>
    </row>
    <row r="876" spans="1:18" ht="14.4">
      <c r="A876" s="253" t="str">
        <f t="shared" si="13"/>
        <v xml:space="preserve">OBLIGACIONES DIVERSASOtras Obligaciones Diversas </v>
      </c>
      <c r="B876" s="254" t="s">
        <v>168</v>
      </c>
      <c r="C876" s="254" t="s">
        <v>2680</v>
      </c>
      <c r="D876" s="254" t="s">
        <v>2681</v>
      </c>
      <c r="E876" s="254" t="s">
        <v>2682</v>
      </c>
      <c r="F876" s="255">
        <v>0</v>
      </c>
      <c r="G876" s="255">
        <v>-5790.87</v>
      </c>
      <c r="H876" s="255">
        <v>-42148094</v>
      </c>
      <c r="I876" s="255">
        <v>-42148094</v>
      </c>
      <c r="J876" s="256" t="s">
        <v>9</v>
      </c>
      <c r="K876" s="256" t="s">
        <v>61</v>
      </c>
      <c r="L876" s="256" t="s">
        <v>71</v>
      </c>
      <c r="M876" s="257" t="s">
        <v>2646</v>
      </c>
      <c r="N876" s="258" t="s">
        <v>2088</v>
      </c>
      <c r="O876" s="258" t="s">
        <v>2607</v>
      </c>
      <c r="Q876" s="259" t="e">
        <v>#N/A</v>
      </c>
      <c r="R876" s="259" t="e">
        <v>#N/A</v>
      </c>
    </row>
    <row r="877" spans="1:18" ht="14.4">
      <c r="A877" s="253" t="str">
        <f t="shared" si="13"/>
        <v xml:space="preserve">OBLIGACIONES DIVERSASOtras Obligaciones Diversas </v>
      </c>
      <c r="B877" s="254" t="s">
        <v>179</v>
      </c>
      <c r="C877" s="254" t="s">
        <v>2683</v>
      </c>
      <c r="D877" s="254" t="s">
        <v>2684</v>
      </c>
      <c r="E877" s="254" t="s">
        <v>2685</v>
      </c>
      <c r="F877" s="255">
        <v>-514835405</v>
      </c>
      <c r="G877" s="255">
        <v>0</v>
      </c>
      <c r="H877" s="255">
        <v>0</v>
      </c>
      <c r="I877" s="255">
        <v>-514835405</v>
      </c>
      <c r="J877" s="256" t="s">
        <v>9</v>
      </c>
      <c r="K877" s="256" t="s">
        <v>61</v>
      </c>
      <c r="L877" s="256" t="s">
        <v>71</v>
      </c>
      <c r="M877" s="257" t="s">
        <v>2646</v>
      </c>
      <c r="N877" s="258" t="s">
        <v>2088</v>
      </c>
      <c r="O877" s="258" t="s">
        <v>2607</v>
      </c>
      <c r="Q877" s="259" t="e">
        <v>#N/A</v>
      </c>
      <c r="R877" s="259" t="e">
        <v>#N/A</v>
      </c>
    </row>
    <row r="878" spans="1:18" ht="14.4">
      <c r="A878" s="253" t="str">
        <f t="shared" si="13"/>
        <v xml:space="preserve">OBLIGACIONES DIVERSASOtras Obligaciones Diversas </v>
      </c>
      <c r="B878" s="254" t="s">
        <v>168</v>
      </c>
      <c r="C878" s="254" t="s">
        <v>2686</v>
      </c>
      <c r="D878" s="254" t="s">
        <v>2687</v>
      </c>
      <c r="E878" s="254" t="s">
        <v>2688</v>
      </c>
      <c r="F878" s="255">
        <v>0</v>
      </c>
      <c r="G878" s="255">
        <v>-45264.01</v>
      </c>
      <c r="H878" s="255">
        <v>-329448212</v>
      </c>
      <c r="I878" s="255">
        <v>-329448212</v>
      </c>
      <c r="J878" s="256" t="s">
        <v>9</v>
      </c>
      <c r="K878" s="256" t="s">
        <v>61</v>
      </c>
      <c r="L878" s="256" t="s">
        <v>71</v>
      </c>
      <c r="M878" s="257" t="s">
        <v>2646</v>
      </c>
      <c r="N878" s="258" t="s">
        <v>2088</v>
      </c>
      <c r="O878" s="258" t="s">
        <v>2607</v>
      </c>
      <c r="Q878" s="259" t="e">
        <v>#N/A</v>
      </c>
      <c r="R878" s="259" t="e">
        <v>#N/A</v>
      </c>
    </row>
    <row r="879" spans="1:18" ht="14.4">
      <c r="A879" s="253" t="str">
        <f t="shared" si="13"/>
        <v xml:space="preserve">OBLIGACIONES DIVERSASOtras Obligaciones Diversas </v>
      </c>
      <c r="B879" s="254" t="s">
        <v>179</v>
      </c>
      <c r="C879" s="254" t="s">
        <v>2689</v>
      </c>
      <c r="D879" s="254" t="s">
        <v>2690</v>
      </c>
      <c r="E879" s="254" t="s">
        <v>2691</v>
      </c>
      <c r="F879" s="255">
        <v>-94197710</v>
      </c>
      <c r="G879" s="255">
        <v>0</v>
      </c>
      <c r="H879" s="255">
        <v>0</v>
      </c>
      <c r="I879" s="255">
        <v>-94197710</v>
      </c>
      <c r="J879" s="256" t="s">
        <v>9</v>
      </c>
      <c r="K879" s="256" t="s">
        <v>61</v>
      </c>
      <c r="L879" s="256" t="s">
        <v>71</v>
      </c>
      <c r="M879" s="257" t="s">
        <v>2646</v>
      </c>
      <c r="N879" s="258" t="s">
        <v>2088</v>
      </c>
      <c r="O879" s="258" t="s">
        <v>2607</v>
      </c>
      <c r="Q879" s="259" t="e">
        <v>#N/A</v>
      </c>
      <c r="R879" s="259" t="e">
        <v>#N/A</v>
      </c>
    </row>
    <row r="880" spans="1:18" ht="14.4">
      <c r="A880" s="253" t="str">
        <f t="shared" si="13"/>
        <v xml:space="preserve">OBLIGACIONES DIVERSASOtras Obligaciones Diversas </v>
      </c>
      <c r="B880" s="254" t="s">
        <v>179</v>
      </c>
      <c r="C880" s="254" t="s">
        <v>2692</v>
      </c>
      <c r="D880" s="254" t="s">
        <v>2693</v>
      </c>
      <c r="E880" s="254" t="s">
        <v>2694</v>
      </c>
      <c r="F880" s="255">
        <v>-1250000</v>
      </c>
      <c r="G880" s="255">
        <v>0</v>
      </c>
      <c r="H880" s="255">
        <v>0</v>
      </c>
      <c r="I880" s="255">
        <v>-1250000</v>
      </c>
      <c r="J880" s="256" t="s">
        <v>9</v>
      </c>
      <c r="K880" s="256" t="s">
        <v>61</v>
      </c>
      <c r="L880" s="256" t="s">
        <v>71</v>
      </c>
      <c r="M880" s="257" t="s">
        <v>2646</v>
      </c>
      <c r="N880" s="258" t="s">
        <v>2088</v>
      </c>
      <c r="O880" s="258" t="s">
        <v>2607</v>
      </c>
      <c r="Q880" s="259" t="e">
        <v>#N/A</v>
      </c>
      <c r="R880" s="259" t="e">
        <v>#N/A</v>
      </c>
    </row>
    <row r="881" spans="1:18" ht="14.4">
      <c r="A881" s="253" t="str">
        <f t="shared" si="13"/>
        <v xml:space="preserve">OBLIGACIONES DIVERSASOtras Obligaciones Diversas </v>
      </c>
      <c r="B881" s="254" t="s">
        <v>168</v>
      </c>
      <c r="C881" s="254" t="s">
        <v>2695</v>
      </c>
      <c r="D881" s="254" t="s">
        <v>2696</v>
      </c>
      <c r="E881" s="254" t="s">
        <v>2697</v>
      </c>
      <c r="F881" s="255">
        <v>0</v>
      </c>
      <c r="G881" s="255">
        <v>-131322.74</v>
      </c>
      <c r="H881" s="255">
        <v>-955815491</v>
      </c>
      <c r="I881" s="255">
        <v>-955815491</v>
      </c>
      <c r="J881" s="256" t="s">
        <v>9</v>
      </c>
      <c r="K881" s="256" t="s">
        <v>61</v>
      </c>
      <c r="L881" s="256" t="s">
        <v>71</v>
      </c>
      <c r="M881" s="257" t="s">
        <v>2646</v>
      </c>
      <c r="N881" s="258" t="s">
        <v>2088</v>
      </c>
      <c r="O881" s="258" t="s">
        <v>2607</v>
      </c>
      <c r="Q881" s="259" t="e">
        <v>#N/A</v>
      </c>
      <c r="R881" s="259" t="e">
        <v>#N/A</v>
      </c>
    </row>
    <row r="882" spans="1:18" ht="14.4">
      <c r="A882" s="253" t="str">
        <f t="shared" si="13"/>
        <v xml:space="preserve">OBLIGACIONES DIVERSASOtras Obligaciones Diversas </v>
      </c>
      <c r="B882" s="254" t="s">
        <v>179</v>
      </c>
      <c r="C882" s="254" t="s">
        <v>2698</v>
      </c>
      <c r="D882" s="254" t="s">
        <v>2699</v>
      </c>
      <c r="E882" s="254" t="s">
        <v>2700</v>
      </c>
      <c r="F882" s="255">
        <v>-1984562587</v>
      </c>
      <c r="G882" s="255">
        <v>0</v>
      </c>
      <c r="H882" s="255">
        <v>0</v>
      </c>
      <c r="I882" s="255">
        <v>-1984562587</v>
      </c>
      <c r="J882" s="256" t="s">
        <v>9</v>
      </c>
      <c r="K882" s="256" t="s">
        <v>61</v>
      </c>
      <c r="L882" s="256" t="s">
        <v>71</v>
      </c>
      <c r="M882" s="257" t="s">
        <v>2646</v>
      </c>
      <c r="N882" s="258" t="s">
        <v>2088</v>
      </c>
      <c r="O882" s="258" t="s">
        <v>2607</v>
      </c>
      <c r="Q882" s="259" t="e">
        <v>#N/A</v>
      </c>
      <c r="R882" s="259" t="e">
        <v>#N/A</v>
      </c>
    </row>
    <row r="883" spans="1:18" ht="14.4">
      <c r="A883" s="253" t="str">
        <f t="shared" si="13"/>
        <v xml:space="preserve">OBLIGACIONES DIVERSASOtras Obligaciones Diversas </v>
      </c>
      <c r="B883" s="254" t="s">
        <v>179</v>
      </c>
      <c r="C883" s="254" t="s">
        <v>2701</v>
      </c>
      <c r="D883" s="254" t="s">
        <v>2702</v>
      </c>
      <c r="E883" s="254" t="s">
        <v>2703</v>
      </c>
      <c r="F883" s="255">
        <v>-54428173</v>
      </c>
      <c r="G883" s="255">
        <v>0</v>
      </c>
      <c r="H883" s="255">
        <v>0</v>
      </c>
      <c r="I883" s="255">
        <v>-54428173</v>
      </c>
      <c r="J883" s="256" t="s">
        <v>9</v>
      </c>
      <c r="K883" s="256" t="s">
        <v>61</v>
      </c>
      <c r="L883" s="256" t="s">
        <v>71</v>
      </c>
      <c r="M883" s="257" t="s">
        <v>2704</v>
      </c>
      <c r="N883" s="258" t="s">
        <v>2088</v>
      </c>
      <c r="O883" s="258" t="s">
        <v>2607</v>
      </c>
      <c r="Q883" s="259" t="e">
        <v>#N/A</v>
      </c>
      <c r="R883" s="259" t="e">
        <v>#N/A</v>
      </c>
    </row>
    <row r="884" spans="1:18" ht="14.4">
      <c r="A884" s="253" t="str">
        <f t="shared" si="13"/>
        <v>PROVISIONES Y PREVISIONESProvisiones</v>
      </c>
      <c r="B884" s="254" t="s">
        <v>179</v>
      </c>
      <c r="C884" s="254" t="s">
        <v>2705</v>
      </c>
      <c r="D884" s="254" t="s">
        <v>2706</v>
      </c>
      <c r="E884" s="254" t="s">
        <v>2707</v>
      </c>
      <c r="F884" s="255">
        <v>-857315261</v>
      </c>
      <c r="G884" s="255">
        <v>0</v>
      </c>
      <c r="H884" s="255">
        <v>0</v>
      </c>
      <c r="I884" s="255">
        <v>-857315261</v>
      </c>
      <c r="J884" s="256" t="s">
        <v>9</v>
      </c>
      <c r="K884" s="256" t="s">
        <v>80</v>
      </c>
      <c r="L884" s="256" t="s">
        <v>82</v>
      </c>
      <c r="M884" s="257" t="s">
        <v>2708</v>
      </c>
      <c r="N884" s="258" t="s">
        <v>2088</v>
      </c>
      <c r="O884" s="258" t="s">
        <v>2709</v>
      </c>
      <c r="Q884" s="259" t="e">
        <v>#N/A</v>
      </c>
      <c r="R884" s="259" t="e">
        <v>#N/A</v>
      </c>
    </row>
    <row r="885" spans="1:18" ht="14.4">
      <c r="A885" s="253" t="str">
        <f t="shared" si="13"/>
        <v>PROVISIONES Y PREVISIONESProvisiones</v>
      </c>
      <c r="B885" s="254" t="s">
        <v>179</v>
      </c>
      <c r="C885" s="254" t="s">
        <v>2710</v>
      </c>
      <c r="D885" s="254" t="s">
        <v>2711</v>
      </c>
      <c r="E885" s="254" t="s">
        <v>2712</v>
      </c>
      <c r="F885" s="255">
        <v>-3086430914</v>
      </c>
      <c r="G885" s="255">
        <v>0</v>
      </c>
      <c r="H885" s="255">
        <v>0</v>
      </c>
      <c r="I885" s="255">
        <v>-3086430914</v>
      </c>
      <c r="J885" s="256" t="s">
        <v>9</v>
      </c>
      <c r="K885" s="256" t="s">
        <v>80</v>
      </c>
      <c r="L885" s="256" t="s">
        <v>82</v>
      </c>
      <c r="M885" s="257" t="s">
        <v>2708</v>
      </c>
      <c r="N885" s="258" t="s">
        <v>2088</v>
      </c>
      <c r="O885" s="258" t="s">
        <v>2709</v>
      </c>
      <c r="Q885" s="259" t="e">
        <v>#N/A</v>
      </c>
      <c r="R885" s="259" t="e">
        <v>#N/A</v>
      </c>
    </row>
    <row r="886" spans="1:18" ht="14.4">
      <c r="A886" s="253" t="str">
        <f t="shared" ref="A886:A949" si="14">CONCATENATE(K886,L886)</f>
        <v>PROVISIONES Y PREVISIONESPrevisiones</v>
      </c>
      <c r="B886" s="254" t="s">
        <v>179</v>
      </c>
      <c r="C886" s="254" t="s">
        <v>2713</v>
      </c>
      <c r="D886" s="254" t="s">
        <v>2714</v>
      </c>
      <c r="E886" s="254" t="s">
        <v>2715</v>
      </c>
      <c r="F886" s="255">
        <v>-40198331</v>
      </c>
      <c r="G886" s="255">
        <v>0</v>
      </c>
      <c r="H886" s="255">
        <v>0</v>
      </c>
      <c r="I886" s="255">
        <v>-40198331</v>
      </c>
      <c r="J886" s="256" t="s">
        <v>9</v>
      </c>
      <c r="K886" s="256" t="s">
        <v>80</v>
      </c>
      <c r="L886" s="256" t="s">
        <v>32</v>
      </c>
      <c r="M886" s="257" t="s">
        <v>2716</v>
      </c>
      <c r="N886" s="258" t="s">
        <v>2088</v>
      </c>
      <c r="O886" s="258" t="s">
        <v>2717</v>
      </c>
      <c r="Q886" s="259" t="e">
        <v>#N/A</v>
      </c>
      <c r="R886" s="259" t="e">
        <v>#N/A</v>
      </c>
    </row>
    <row r="887" spans="1:18" ht="14.4">
      <c r="A887" s="253" t="str">
        <f t="shared" si="14"/>
        <v>Capital Integrado0</v>
      </c>
      <c r="B887" s="254" t="s">
        <v>179</v>
      </c>
      <c r="C887" s="254" t="s">
        <v>2718</v>
      </c>
      <c r="D887" s="254" t="s">
        <v>2719</v>
      </c>
      <c r="E887" s="254" t="s">
        <v>98</v>
      </c>
      <c r="F887" s="255">
        <v>-156316000000</v>
      </c>
      <c r="G887" s="255">
        <v>0</v>
      </c>
      <c r="H887" s="255">
        <v>0</v>
      </c>
      <c r="I887" s="255">
        <v>-156316000000</v>
      </c>
      <c r="J887" s="256" t="s">
        <v>91</v>
      </c>
      <c r="K887" s="256" t="s">
        <v>98</v>
      </c>
      <c r="L887" s="256">
        <v>0</v>
      </c>
      <c r="M887" s="257" t="s">
        <v>2720</v>
      </c>
      <c r="N887" s="258" t="s">
        <v>2721</v>
      </c>
      <c r="O887" s="258" t="s">
        <v>2722</v>
      </c>
      <c r="Q887" s="259" t="e">
        <v>#N/A</v>
      </c>
      <c r="R887" s="259" t="e">
        <v>#N/A</v>
      </c>
    </row>
    <row r="888" spans="1:18" ht="14.4">
      <c r="A888" s="253" t="str">
        <f t="shared" si="14"/>
        <v>Primas de Emisión0</v>
      </c>
      <c r="B888" s="254" t="s">
        <v>179</v>
      </c>
      <c r="C888" s="254" t="s">
        <v>2723</v>
      </c>
      <c r="D888" s="254" t="s">
        <v>2724</v>
      </c>
      <c r="E888" s="254" t="s">
        <v>2725</v>
      </c>
      <c r="F888" s="255">
        <v>-1953371</v>
      </c>
      <c r="G888" s="255">
        <v>0</v>
      </c>
      <c r="H888" s="255">
        <v>0</v>
      </c>
      <c r="I888" s="255">
        <v>-1953371</v>
      </c>
      <c r="J888" s="256" t="s">
        <v>91</v>
      </c>
      <c r="K888" s="256" t="s">
        <v>105</v>
      </c>
      <c r="L888" s="256">
        <v>0</v>
      </c>
      <c r="M888" s="257" t="s">
        <v>2726</v>
      </c>
      <c r="N888" s="258" t="s">
        <v>2721</v>
      </c>
      <c r="O888" s="258" t="s">
        <v>2727</v>
      </c>
      <c r="Q888" s="259" t="e">
        <v>#N/A</v>
      </c>
      <c r="R888" s="259" t="e">
        <v>#N/A</v>
      </c>
    </row>
    <row r="889" spans="1:18" ht="14.4">
      <c r="A889" s="253" t="str">
        <f t="shared" si="14"/>
        <v>Aportes No Capitalizados0</v>
      </c>
      <c r="B889" s="254" t="s">
        <v>179</v>
      </c>
      <c r="C889" s="254" t="s">
        <v>2728</v>
      </c>
      <c r="D889" s="254" t="s">
        <v>2729</v>
      </c>
      <c r="E889" s="254" t="s">
        <v>2730</v>
      </c>
      <c r="F889" s="255">
        <v>-39000000000</v>
      </c>
      <c r="G889" s="255">
        <v>0</v>
      </c>
      <c r="H889" s="255">
        <v>0</v>
      </c>
      <c r="I889" s="255">
        <v>-39000000000</v>
      </c>
      <c r="J889" s="256" t="s">
        <v>91</v>
      </c>
      <c r="K889" s="256" t="s">
        <v>102</v>
      </c>
      <c r="L889" s="256">
        <v>0</v>
      </c>
      <c r="M889" s="257" t="s">
        <v>2731</v>
      </c>
      <c r="N889" s="258" t="s">
        <v>2721</v>
      </c>
      <c r="O889" s="258" t="s">
        <v>2727</v>
      </c>
      <c r="Q889" s="259" t="e">
        <v>#N/A</v>
      </c>
      <c r="R889" s="259" t="e">
        <v>#N/A</v>
      </c>
    </row>
    <row r="890" spans="1:18" ht="14.4">
      <c r="A890" s="253" t="str">
        <f t="shared" si="14"/>
        <v>Reserva de revaluo0</v>
      </c>
      <c r="B890" s="254" t="s">
        <v>179</v>
      </c>
      <c r="C890" s="254" t="s">
        <v>2732</v>
      </c>
      <c r="D890" s="254" t="s">
        <v>2733</v>
      </c>
      <c r="E890" s="254" t="s">
        <v>2734</v>
      </c>
      <c r="F890" s="255">
        <v>-8687383410</v>
      </c>
      <c r="G890" s="255">
        <v>0</v>
      </c>
      <c r="H890" s="255">
        <v>0</v>
      </c>
      <c r="I890" s="255">
        <v>-8687383410</v>
      </c>
      <c r="J890" s="256" t="s">
        <v>91</v>
      </c>
      <c r="K890" s="256" t="s">
        <v>110</v>
      </c>
      <c r="L890" s="256">
        <v>0</v>
      </c>
      <c r="M890" s="257" t="s">
        <v>2735</v>
      </c>
      <c r="N890" s="258" t="s">
        <v>2721</v>
      </c>
      <c r="O890" s="258" t="s">
        <v>2736</v>
      </c>
      <c r="Q890" s="259" t="e">
        <v>#N/A</v>
      </c>
      <c r="R890" s="259" t="e">
        <v>#N/A</v>
      </c>
    </row>
    <row r="891" spans="1:18" ht="14.4">
      <c r="A891" s="253" t="str">
        <f t="shared" si="14"/>
        <v>Reservas legal0</v>
      </c>
      <c r="B891" s="254" t="s">
        <v>179</v>
      </c>
      <c r="C891" s="254" t="s">
        <v>2737</v>
      </c>
      <c r="D891" s="254" t="s">
        <v>2738</v>
      </c>
      <c r="E891" s="254" t="s">
        <v>2739</v>
      </c>
      <c r="F891" s="255">
        <v>-49418774126</v>
      </c>
      <c r="G891" s="255">
        <v>0</v>
      </c>
      <c r="H891" s="255">
        <v>0</v>
      </c>
      <c r="I891" s="255">
        <v>-49418774126</v>
      </c>
      <c r="J891" s="256" t="s">
        <v>91</v>
      </c>
      <c r="K891" s="256" t="s">
        <v>108</v>
      </c>
      <c r="L891" s="256">
        <v>0</v>
      </c>
      <c r="M891" s="257" t="s">
        <v>2740</v>
      </c>
      <c r="N891" s="258" t="s">
        <v>2721</v>
      </c>
      <c r="O891" s="258" t="s">
        <v>2741</v>
      </c>
      <c r="Q891" s="259" t="e">
        <v>#N/A</v>
      </c>
      <c r="R891" s="259" t="e">
        <v>#N/A</v>
      </c>
    </row>
    <row r="892" spans="1:18" ht="14.4">
      <c r="A892" s="253" t="str">
        <f t="shared" si="14"/>
        <v>Resultado del Ejercicio0</v>
      </c>
      <c r="B892" s="254" t="s">
        <v>179</v>
      </c>
      <c r="C892" s="254" t="s">
        <v>2742</v>
      </c>
      <c r="D892" s="254" t="s">
        <v>2743</v>
      </c>
      <c r="E892" s="254" t="s">
        <v>2744</v>
      </c>
      <c r="F892" s="255">
        <v>-31361300723</v>
      </c>
      <c r="G892" s="255">
        <v>0</v>
      </c>
      <c r="H892" s="255">
        <v>0</v>
      </c>
      <c r="I892" s="255">
        <v>-31361300723</v>
      </c>
      <c r="J892" s="256" t="s">
        <v>91</v>
      </c>
      <c r="K892" s="256" t="s">
        <v>112</v>
      </c>
      <c r="L892" s="256">
        <v>0</v>
      </c>
      <c r="M892" s="257" t="s">
        <v>2745</v>
      </c>
      <c r="N892" s="258" t="s">
        <v>2721</v>
      </c>
      <c r="O892" s="258" t="s">
        <v>2746</v>
      </c>
      <c r="Q892" s="259" t="e">
        <v>#N/A</v>
      </c>
      <c r="R892" s="259" t="e">
        <v>#N/A</v>
      </c>
    </row>
    <row r="893" spans="1:18" ht="14.4">
      <c r="A893" s="253" t="str">
        <f t="shared" si="14"/>
        <v>CUENTAS DE CONTINGENCIA,ORDEN Y FIDEICOMISOLíneas de Créditos</v>
      </c>
      <c r="B893" s="254" t="s">
        <v>179</v>
      </c>
      <c r="C893" s="254" t="s">
        <v>2747</v>
      </c>
      <c r="D893" s="254" t="s">
        <v>2748</v>
      </c>
      <c r="E893" s="254" t="s">
        <v>2749</v>
      </c>
      <c r="F893" s="255">
        <v>194063174182</v>
      </c>
      <c r="G893" s="255">
        <v>0</v>
      </c>
      <c r="H893" s="255">
        <v>0</v>
      </c>
      <c r="I893" s="255">
        <v>194063174182</v>
      </c>
      <c r="J893" s="256" t="s">
        <v>129</v>
      </c>
      <c r="K893" s="256" t="s">
        <v>129</v>
      </c>
      <c r="L893" s="256" t="s">
        <v>130</v>
      </c>
      <c r="M893" s="257" t="s">
        <v>2750</v>
      </c>
      <c r="N893" s="258" t="s">
        <v>2751</v>
      </c>
      <c r="O893" s="258" t="s">
        <v>2752</v>
      </c>
      <c r="Q893" s="259" t="e">
        <v>#N/A</v>
      </c>
      <c r="R893" s="259" t="e">
        <v>#N/A</v>
      </c>
    </row>
    <row r="894" spans="1:18" ht="14.4">
      <c r="A894" s="253" t="str">
        <f t="shared" si="14"/>
        <v>00</v>
      </c>
      <c r="B894" s="254" t="s">
        <v>179</v>
      </c>
      <c r="C894" s="254" t="s">
        <v>2753</v>
      </c>
      <c r="D894" s="254" t="s">
        <v>2754</v>
      </c>
      <c r="E894" s="254" t="s">
        <v>2755</v>
      </c>
      <c r="F894" s="255">
        <v>-194063174182</v>
      </c>
      <c r="G894" s="255">
        <v>0</v>
      </c>
      <c r="H894" s="255">
        <v>0</v>
      </c>
      <c r="I894" s="255">
        <v>-194063174182</v>
      </c>
      <c r="J894" s="256" t="s">
        <v>129</v>
      </c>
      <c r="K894" s="256">
        <v>0</v>
      </c>
      <c r="L894" s="256">
        <v>0</v>
      </c>
      <c r="M894" s="257" t="s">
        <v>2756</v>
      </c>
      <c r="N894" s="258" t="s">
        <v>2751</v>
      </c>
      <c r="O894" s="258" t="s">
        <v>2757</v>
      </c>
      <c r="Q894" s="259" t="e">
        <v>#N/A</v>
      </c>
      <c r="R894" s="259" t="e">
        <v>#N/A</v>
      </c>
    </row>
    <row r="895" spans="1:18" ht="14.4">
      <c r="A895" s="253" t="str">
        <f t="shared" si="14"/>
        <v>CUENTAS DE CONTINGENCIA,ORDEN Y FIDEICOMISOCuentas de Orden</v>
      </c>
      <c r="B895" s="254" t="s">
        <v>168</v>
      </c>
      <c r="C895" s="254" t="s">
        <v>2758</v>
      </c>
      <c r="D895" s="254" t="s">
        <v>2759</v>
      </c>
      <c r="E895" s="254" t="s">
        <v>2760</v>
      </c>
      <c r="F895" s="255">
        <v>0</v>
      </c>
      <c r="G895" s="255">
        <v>104914.4</v>
      </c>
      <c r="H895" s="255">
        <v>763605822</v>
      </c>
      <c r="I895" s="255">
        <v>763605822</v>
      </c>
      <c r="J895" s="256" t="s">
        <v>129</v>
      </c>
      <c r="K895" s="256" t="s">
        <v>129</v>
      </c>
      <c r="L895" s="256" t="s">
        <v>134</v>
      </c>
      <c r="M895" s="257" t="s">
        <v>2761</v>
      </c>
      <c r="N895" s="258" t="s">
        <v>2762</v>
      </c>
      <c r="O895" s="258" t="s">
        <v>2763</v>
      </c>
      <c r="Q895" s="259" t="e">
        <v>#N/A</v>
      </c>
      <c r="R895" s="259" t="e">
        <v>#N/A</v>
      </c>
    </row>
    <row r="896" spans="1:18" ht="14.4">
      <c r="A896" s="253" t="str">
        <f t="shared" si="14"/>
        <v>CUENTAS DE CONTINGENCIA,ORDEN Y FIDEICOMISOCuentas de Orden</v>
      </c>
      <c r="B896" s="254" t="s">
        <v>179</v>
      </c>
      <c r="C896" s="254" t="s">
        <v>2764</v>
      </c>
      <c r="D896" s="254" t="s">
        <v>2765</v>
      </c>
      <c r="E896" s="254" t="s">
        <v>2766</v>
      </c>
      <c r="F896" s="255">
        <v>48195703497</v>
      </c>
      <c r="G896" s="255">
        <v>0</v>
      </c>
      <c r="H896" s="255">
        <v>0</v>
      </c>
      <c r="I896" s="255">
        <v>48195703497</v>
      </c>
      <c r="J896" s="256" t="s">
        <v>129</v>
      </c>
      <c r="K896" s="256" t="s">
        <v>129</v>
      </c>
      <c r="L896" s="256" t="s">
        <v>134</v>
      </c>
      <c r="M896" s="257" t="s">
        <v>2761</v>
      </c>
      <c r="N896" s="258" t="s">
        <v>2762</v>
      </c>
      <c r="O896" s="258" t="s">
        <v>2763</v>
      </c>
      <c r="Q896" s="259" t="e">
        <v>#N/A</v>
      </c>
      <c r="R896" s="259" t="e">
        <v>#N/A</v>
      </c>
    </row>
    <row r="897" spans="1:18" ht="14.4">
      <c r="A897" s="253" t="str">
        <f t="shared" si="14"/>
        <v>CUENTAS DE CONTINGENCIA,ORDEN Y FIDEICOMISOCuentas de Orden</v>
      </c>
      <c r="B897" s="254" t="s">
        <v>168</v>
      </c>
      <c r="C897" s="254" t="s">
        <v>2767</v>
      </c>
      <c r="D897" s="254" t="s">
        <v>2768</v>
      </c>
      <c r="E897" s="254" t="s">
        <v>2769</v>
      </c>
      <c r="F897" s="255">
        <v>0</v>
      </c>
      <c r="G897" s="255">
        <v>7085.6</v>
      </c>
      <c r="H897" s="255">
        <v>51571618</v>
      </c>
      <c r="I897" s="255">
        <v>51571618</v>
      </c>
      <c r="J897" s="256" t="s">
        <v>129</v>
      </c>
      <c r="K897" s="256" t="s">
        <v>129</v>
      </c>
      <c r="L897" s="256" t="s">
        <v>134</v>
      </c>
      <c r="M897" s="257" t="s">
        <v>2770</v>
      </c>
      <c r="N897" s="258" t="s">
        <v>2762</v>
      </c>
      <c r="O897" s="258" t="s">
        <v>2763</v>
      </c>
      <c r="Q897" s="259" t="e">
        <v>#N/A</v>
      </c>
      <c r="R897" s="259" t="e">
        <v>#N/A</v>
      </c>
    </row>
    <row r="898" spans="1:18" ht="14.4">
      <c r="A898" s="253" t="str">
        <f t="shared" si="14"/>
        <v>CUENTAS DE CONTINGENCIA,ORDEN Y FIDEICOMISOCuentas de Orden</v>
      </c>
      <c r="B898" s="254" t="s">
        <v>168</v>
      </c>
      <c r="C898" s="254" t="s">
        <v>2771</v>
      </c>
      <c r="D898" s="254" t="s">
        <v>2772</v>
      </c>
      <c r="E898" s="254" t="s">
        <v>2773</v>
      </c>
      <c r="F898" s="255">
        <v>0</v>
      </c>
      <c r="G898" s="255">
        <v>2260996.89</v>
      </c>
      <c r="H898" s="255">
        <v>16456371934</v>
      </c>
      <c r="I898" s="255">
        <v>16456371934</v>
      </c>
      <c r="J898" s="256" t="s">
        <v>129</v>
      </c>
      <c r="K898" s="256" t="s">
        <v>129</v>
      </c>
      <c r="L898" s="256" t="s">
        <v>134</v>
      </c>
      <c r="M898" s="257" t="s">
        <v>2774</v>
      </c>
      <c r="N898" s="258" t="s">
        <v>2762</v>
      </c>
      <c r="O898" s="258" t="s">
        <v>2763</v>
      </c>
      <c r="Q898" s="259" t="e">
        <v>#N/A</v>
      </c>
      <c r="R898" s="259" t="e">
        <v>#N/A</v>
      </c>
    </row>
    <row r="899" spans="1:18" ht="14.4">
      <c r="A899" s="253" t="str">
        <f t="shared" si="14"/>
        <v>CUENTAS DE CONTINGENCIA,ORDEN Y FIDEICOMISOCuentas de Orden</v>
      </c>
      <c r="B899" s="254" t="s">
        <v>168</v>
      </c>
      <c r="C899" s="254" t="s">
        <v>2775</v>
      </c>
      <c r="D899" s="254" t="s">
        <v>2776</v>
      </c>
      <c r="E899" s="254" t="s">
        <v>2777</v>
      </c>
      <c r="F899" s="255">
        <v>0</v>
      </c>
      <c r="G899" s="255">
        <v>2799056.99</v>
      </c>
      <c r="H899" s="255">
        <v>20372572424</v>
      </c>
      <c r="I899" s="255">
        <v>20372572424</v>
      </c>
      <c r="J899" s="256" t="s">
        <v>129</v>
      </c>
      <c r="K899" s="256" t="s">
        <v>129</v>
      </c>
      <c r="L899" s="256" t="s">
        <v>134</v>
      </c>
      <c r="M899" s="257" t="s">
        <v>2774</v>
      </c>
      <c r="N899" s="258" t="s">
        <v>2762</v>
      </c>
      <c r="O899" s="258" t="s">
        <v>2763</v>
      </c>
      <c r="Q899" s="259" t="e">
        <v>#N/A</v>
      </c>
      <c r="R899" s="259" t="e">
        <v>#N/A</v>
      </c>
    </row>
    <row r="900" spans="1:18" ht="14.4">
      <c r="A900" s="253" t="str">
        <f t="shared" si="14"/>
        <v>CUENTAS DE CONTINGENCIA,ORDEN Y FIDEICOMISOCuentas de Orden</v>
      </c>
      <c r="B900" s="254" t="s">
        <v>179</v>
      </c>
      <c r="C900" s="254" t="s">
        <v>2778</v>
      </c>
      <c r="D900" s="254" t="s">
        <v>2779</v>
      </c>
      <c r="E900" s="254" t="s">
        <v>2780</v>
      </c>
      <c r="F900" s="255">
        <v>27149245704</v>
      </c>
      <c r="G900" s="255">
        <v>0</v>
      </c>
      <c r="H900" s="255">
        <v>0</v>
      </c>
      <c r="I900" s="255">
        <v>27149245704</v>
      </c>
      <c r="J900" s="256" t="s">
        <v>129</v>
      </c>
      <c r="K900" s="256" t="s">
        <v>129</v>
      </c>
      <c r="L900" s="256" t="s">
        <v>134</v>
      </c>
      <c r="M900" s="257" t="s">
        <v>2774</v>
      </c>
      <c r="N900" s="258" t="s">
        <v>2762</v>
      </c>
      <c r="O900" s="258" t="s">
        <v>2763</v>
      </c>
      <c r="Q900" s="259" t="e">
        <v>#N/A</v>
      </c>
      <c r="R900" s="259" t="e">
        <v>#N/A</v>
      </c>
    </row>
    <row r="901" spans="1:18" ht="14.4">
      <c r="A901" s="253" t="str">
        <f t="shared" si="14"/>
        <v>CUENTAS DE CONTINGENCIA,ORDEN Y FIDEICOMISOCuentas de Orden</v>
      </c>
      <c r="B901" s="254" t="s">
        <v>179</v>
      </c>
      <c r="C901" s="254" t="s">
        <v>2781</v>
      </c>
      <c r="D901" s="254" t="s">
        <v>2782</v>
      </c>
      <c r="E901" s="254" t="s">
        <v>2783</v>
      </c>
      <c r="F901" s="255">
        <v>83744290798</v>
      </c>
      <c r="G901" s="255">
        <v>0</v>
      </c>
      <c r="H901" s="255">
        <v>0</v>
      </c>
      <c r="I901" s="255">
        <v>83744290798</v>
      </c>
      <c r="J901" s="256" t="s">
        <v>129</v>
      </c>
      <c r="K901" s="256" t="s">
        <v>129</v>
      </c>
      <c r="L901" s="256" t="s">
        <v>134</v>
      </c>
      <c r="M901" s="257" t="s">
        <v>2784</v>
      </c>
      <c r="N901" s="258" t="s">
        <v>2762</v>
      </c>
      <c r="O901" s="258" t="s">
        <v>2763</v>
      </c>
      <c r="Q901" s="259" t="e">
        <v>#N/A</v>
      </c>
      <c r="R901" s="259" t="e">
        <v>#N/A</v>
      </c>
    </row>
    <row r="902" spans="1:18" ht="14.4">
      <c r="A902" s="253" t="str">
        <f t="shared" si="14"/>
        <v>CUENTAS DE CONTINGENCIA,ORDEN Y FIDEICOMISOCuentas de Orden</v>
      </c>
      <c r="B902" s="254" t="s">
        <v>179</v>
      </c>
      <c r="C902" s="254" t="s">
        <v>2785</v>
      </c>
      <c r="D902" s="254" t="s">
        <v>2786</v>
      </c>
      <c r="E902" s="254" t="s">
        <v>2787</v>
      </c>
      <c r="F902" s="255">
        <v>2168057360</v>
      </c>
      <c r="G902" s="255">
        <v>0</v>
      </c>
      <c r="H902" s="255">
        <v>0</v>
      </c>
      <c r="I902" s="255">
        <v>2168057360</v>
      </c>
      <c r="J902" s="256" t="s">
        <v>129</v>
      </c>
      <c r="K902" s="256" t="s">
        <v>129</v>
      </c>
      <c r="L902" s="256" t="s">
        <v>134</v>
      </c>
      <c r="M902" s="257" t="s">
        <v>2788</v>
      </c>
      <c r="N902" s="258" t="s">
        <v>2762</v>
      </c>
      <c r="O902" s="258" t="s">
        <v>2763</v>
      </c>
      <c r="Q902" s="259" t="e">
        <v>#N/A</v>
      </c>
      <c r="R902" s="259" t="e">
        <v>#N/A</v>
      </c>
    </row>
    <row r="903" spans="1:18" ht="14.4">
      <c r="A903" s="253" t="str">
        <f t="shared" si="14"/>
        <v>CUENTAS DE CONTINGENCIA,ORDEN Y FIDEICOMISOCuentas de Orden</v>
      </c>
      <c r="B903" s="254" t="s">
        <v>179</v>
      </c>
      <c r="C903" s="254" t="s">
        <v>2789</v>
      </c>
      <c r="D903" s="254" t="s">
        <v>2790</v>
      </c>
      <c r="E903" s="254" t="s">
        <v>2791</v>
      </c>
      <c r="F903" s="255">
        <v>312071440</v>
      </c>
      <c r="G903" s="255">
        <v>0</v>
      </c>
      <c r="H903" s="255">
        <v>0</v>
      </c>
      <c r="I903" s="255">
        <v>312071440</v>
      </c>
      <c r="J903" s="256" t="s">
        <v>129</v>
      </c>
      <c r="K903" s="256" t="s">
        <v>129</v>
      </c>
      <c r="L903" s="256" t="s">
        <v>134</v>
      </c>
      <c r="M903" s="257" t="s">
        <v>2792</v>
      </c>
      <c r="N903" s="258" t="s">
        <v>2762</v>
      </c>
      <c r="O903" s="258" t="s">
        <v>2763</v>
      </c>
      <c r="Q903" s="259" t="e">
        <v>#N/A</v>
      </c>
      <c r="R903" s="259" t="e">
        <v>#N/A</v>
      </c>
    </row>
    <row r="904" spans="1:18" ht="14.4">
      <c r="A904" s="253" t="str">
        <f t="shared" si="14"/>
        <v>CUENTAS DE CONTINGENCIA,ORDEN Y FIDEICOMISOCuentas de Orden</v>
      </c>
      <c r="B904" s="254" t="s">
        <v>179</v>
      </c>
      <c r="C904" s="254" t="s">
        <v>2793</v>
      </c>
      <c r="D904" s="254" t="s">
        <v>2794</v>
      </c>
      <c r="E904" s="254" t="s">
        <v>2795</v>
      </c>
      <c r="F904" s="255">
        <v>5859421064</v>
      </c>
      <c r="G904" s="255">
        <v>0</v>
      </c>
      <c r="H904" s="255">
        <v>0</v>
      </c>
      <c r="I904" s="255">
        <v>5859421064</v>
      </c>
      <c r="J904" s="256" t="s">
        <v>129</v>
      </c>
      <c r="K904" s="256" t="s">
        <v>129</v>
      </c>
      <c r="L904" s="256" t="s">
        <v>134</v>
      </c>
      <c r="M904" s="257" t="s">
        <v>2796</v>
      </c>
      <c r="N904" s="258" t="s">
        <v>2762</v>
      </c>
      <c r="O904" s="258" t="s">
        <v>2763</v>
      </c>
      <c r="Q904" s="259" t="e">
        <v>#N/A</v>
      </c>
      <c r="R904" s="259" t="e">
        <v>#N/A</v>
      </c>
    </row>
    <row r="905" spans="1:18" ht="14.4">
      <c r="A905" s="253" t="str">
        <f t="shared" si="14"/>
        <v>CUENTAS DE CONTINGENCIA,ORDEN Y FIDEICOMISOCuentas de Orden</v>
      </c>
      <c r="B905" s="254" t="s">
        <v>179</v>
      </c>
      <c r="C905" s="254" t="s">
        <v>2797</v>
      </c>
      <c r="D905" s="254" t="s">
        <v>2798</v>
      </c>
      <c r="E905" s="254" t="s">
        <v>2799</v>
      </c>
      <c r="F905" s="255">
        <v>6867837176</v>
      </c>
      <c r="G905" s="255">
        <v>0</v>
      </c>
      <c r="H905" s="255">
        <v>0</v>
      </c>
      <c r="I905" s="255">
        <v>6867837176</v>
      </c>
      <c r="J905" s="256" t="s">
        <v>129</v>
      </c>
      <c r="K905" s="256" t="s">
        <v>129</v>
      </c>
      <c r="L905" s="256" t="s">
        <v>134</v>
      </c>
      <c r="M905" s="257" t="s">
        <v>2800</v>
      </c>
      <c r="N905" s="258" t="s">
        <v>2762</v>
      </c>
      <c r="O905" s="258" t="s">
        <v>2763</v>
      </c>
      <c r="Q905" s="259" t="e">
        <v>#N/A</v>
      </c>
      <c r="R905" s="259" t="e">
        <v>#N/A</v>
      </c>
    </row>
    <row r="906" spans="1:18" ht="14.4">
      <c r="A906" s="253" t="str">
        <f t="shared" si="14"/>
        <v>CUENTAS DE CONTINGENCIA,ORDEN Y FIDEICOMISOCuentas de Orden</v>
      </c>
      <c r="B906" s="254" t="s">
        <v>168</v>
      </c>
      <c r="C906" s="254" t="s">
        <v>2801</v>
      </c>
      <c r="D906" s="254" t="s">
        <v>2802</v>
      </c>
      <c r="E906" s="254" t="s">
        <v>2803</v>
      </c>
      <c r="F906" s="255">
        <v>0</v>
      </c>
      <c r="G906" s="255">
        <v>55688911.969999999</v>
      </c>
      <c r="H906" s="255">
        <v>405324506215</v>
      </c>
      <c r="I906" s="255">
        <v>405324506215</v>
      </c>
      <c r="J906" s="256" t="s">
        <v>129</v>
      </c>
      <c r="K906" s="256" t="s">
        <v>129</v>
      </c>
      <c r="L906" s="256" t="s">
        <v>134</v>
      </c>
      <c r="M906" s="257" t="s">
        <v>2804</v>
      </c>
      <c r="N906" s="258" t="s">
        <v>2762</v>
      </c>
      <c r="O906" s="258" t="s">
        <v>2763</v>
      </c>
      <c r="Q906" s="259" t="e">
        <v>#N/A</v>
      </c>
      <c r="R906" s="259" t="e">
        <v>#N/A</v>
      </c>
    </row>
    <row r="907" spans="1:18" ht="14.4">
      <c r="A907" s="253" t="str">
        <f t="shared" si="14"/>
        <v>CUENTAS DE CONTINGENCIA,ORDEN Y FIDEICOMISOCuentas de Orden</v>
      </c>
      <c r="B907" s="254" t="s">
        <v>179</v>
      </c>
      <c r="C907" s="254" t="s">
        <v>2805</v>
      </c>
      <c r="D907" s="254" t="s">
        <v>2806</v>
      </c>
      <c r="E907" s="254" t="s">
        <v>2803</v>
      </c>
      <c r="F907" s="255">
        <v>301622182188</v>
      </c>
      <c r="G907" s="255">
        <v>0</v>
      </c>
      <c r="H907" s="255">
        <v>0</v>
      </c>
      <c r="I907" s="255">
        <v>301622182188</v>
      </c>
      <c r="J907" s="256" t="s">
        <v>129</v>
      </c>
      <c r="K907" s="256" t="s">
        <v>129</v>
      </c>
      <c r="L907" s="256" t="s">
        <v>134</v>
      </c>
      <c r="M907" s="257" t="s">
        <v>2804</v>
      </c>
      <c r="N907" s="258" t="s">
        <v>2762</v>
      </c>
      <c r="O907" s="258" t="s">
        <v>2763</v>
      </c>
      <c r="Q907" s="259" t="e">
        <v>#N/A</v>
      </c>
      <c r="R907" s="259" t="e">
        <v>#N/A</v>
      </c>
    </row>
    <row r="908" spans="1:18" ht="14.4">
      <c r="A908" s="253" t="str">
        <f t="shared" si="14"/>
        <v>CUENTAS DE CONTINGENCIA,ORDEN Y FIDEICOMISOCuentas de Orden</v>
      </c>
      <c r="B908" s="254" t="s">
        <v>168</v>
      </c>
      <c r="C908" s="254" t="s">
        <v>2807</v>
      </c>
      <c r="D908" s="254" t="s">
        <v>2808</v>
      </c>
      <c r="E908" s="254" t="s">
        <v>2809</v>
      </c>
      <c r="F908" s="255">
        <v>0</v>
      </c>
      <c r="G908" s="255">
        <v>4546565.75</v>
      </c>
      <c r="H908" s="255">
        <v>33091587758</v>
      </c>
      <c r="I908" s="255">
        <v>33091587758</v>
      </c>
      <c r="J908" s="256" t="s">
        <v>129</v>
      </c>
      <c r="K908" s="256" t="s">
        <v>129</v>
      </c>
      <c r="L908" s="256" t="s">
        <v>134</v>
      </c>
      <c r="M908" s="257" t="s">
        <v>2810</v>
      </c>
      <c r="N908" s="258" t="s">
        <v>2762</v>
      </c>
      <c r="O908" s="258" t="s">
        <v>2811</v>
      </c>
      <c r="Q908" s="259" t="e">
        <v>#N/A</v>
      </c>
      <c r="R908" s="259" t="e">
        <v>#N/A</v>
      </c>
    </row>
    <row r="909" spans="1:18" ht="14.4">
      <c r="A909" s="253" t="str">
        <f t="shared" si="14"/>
        <v>CUENTAS DE CONTINGENCIA,ORDEN Y FIDEICOMISOCuentas de Orden</v>
      </c>
      <c r="B909" s="254" t="s">
        <v>179</v>
      </c>
      <c r="C909" s="254" t="s">
        <v>2812</v>
      </c>
      <c r="D909" s="254" t="s">
        <v>2813</v>
      </c>
      <c r="E909" s="254" t="s">
        <v>2814</v>
      </c>
      <c r="F909" s="255">
        <v>252584185559</v>
      </c>
      <c r="G909" s="255">
        <v>0</v>
      </c>
      <c r="H909" s="255">
        <v>0</v>
      </c>
      <c r="I909" s="255">
        <v>252584185559</v>
      </c>
      <c r="J909" s="256" t="s">
        <v>129</v>
      </c>
      <c r="K909" s="256" t="s">
        <v>129</v>
      </c>
      <c r="L909" s="256" t="s">
        <v>134</v>
      </c>
      <c r="M909" s="257" t="s">
        <v>2810</v>
      </c>
      <c r="N909" s="258" t="s">
        <v>2762</v>
      </c>
      <c r="O909" s="258" t="s">
        <v>2811</v>
      </c>
      <c r="Q909" s="259" t="e">
        <v>#N/A</v>
      </c>
      <c r="R909" s="259" t="e">
        <v>#N/A</v>
      </c>
    </row>
    <row r="910" spans="1:18" ht="14.4">
      <c r="A910" s="253" t="str">
        <f t="shared" si="14"/>
        <v>CUENTAS DE CONTINGENCIA,ORDEN Y FIDEICOMISOCuentas de Orden</v>
      </c>
      <c r="B910" s="254" t="s">
        <v>179</v>
      </c>
      <c r="C910" s="254" t="s">
        <v>2815</v>
      </c>
      <c r="D910" s="254" t="s">
        <v>2816</v>
      </c>
      <c r="E910" s="254" t="s">
        <v>2817</v>
      </c>
      <c r="F910" s="255">
        <v>49371674327</v>
      </c>
      <c r="G910" s="255">
        <v>0</v>
      </c>
      <c r="H910" s="255">
        <v>0</v>
      </c>
      <c r="I910" s="255">
        <v>49371674327</v>
      </c>
      <c r="J910" s="256" t="s">
        <v>129</v>
      </c>
      <c r="K910" s="256" t="s">
        <v>129</v>
      </c>
      <c r="L910" s="256" t="s">
        <v>134</v>
      </c>
      <c r="M910" s="257" t="s">
        <v>2818</v>
      </c>
      <c r="N910" s="258" t="s">
        <v>2762</v>
      </c>
      <c r="O910" s="258" t="s">
        <v>2811</v>
      </c>
      <c r="Q910" s="259" t="e">
        <v>#N/A</v>
      </c>
      <c r="R910" s="259" t="e">
        <v>#N/A</v>
      </c>
    </row>
    <row r="911" spans="1:18" ht="14.4">
      <c r="A911" s="253" t="str">
        <f t="shared" si="14"/>
        <v>CUENTAS DE CONTINGENCIA,ORDEN Y FIDEICOMISOCuentas de Orden</v>
      </c>
      <c r="B911" s="254" t="s">
        <v>168</v>
      </c>
      <c r="C911" s="254" t="s">
        <v>2819</v>
      </c>
      <c r="D911" s="254" t="s">
        <v>2820</v>
      </c>
      <c r="E911" s="254" t="s">
        <v>2817</v>
      </c>
      <c r="F911" s="255">
        <v>0</v>
      </c>
      <c r="G911" s="255">
        <v>335260.56</v>
      </c>
      <c r="H911" s="255">
        <v>2440150402</v>
      </c>
      <c r="I911" s="255">
        <v>2440150402</v>
      </c>
      <c r="J911" s="256" t="s">
        <v>129</v>
      </c>
      <c r="K911" s="256" t="s">
        <v>129</v>
      </c>
      <c r="L911" s="256" t="s">
        <v>134</v>
      </c>
      <c r="M911" s="257" t="s">
        <v>2818</v>
      </c>
      <c r="N911" s="258" t="s">
        <v>2762</v>
      </c>
      <c r="O911" s="258" t="s">
        <v>2811</v>
      </c>
      <c r="Q911" s="259" t="e">
        <v>#N/A</v>
      </c>
      <c r="R911" s="259" t="e">
        <v>#N/A</v>
      </c>
    </row>
    <row r="912" spans="1:18" ht="14.4">
      <c r="A912" s="253" t="str">
        <f t="shared" si="14"/>
        <v>CUENTAS DE CONTINGENCIA,ORDEN Y FIDEICOMISOCuentas de Orden</v>
      </c>
      <c r="B912" s="254" t="s">
        <v>168</v>
      </c>
      <c r="C912" s="254" t="s">
        <v>2821</v>
      </c>
      <c r="D912" s="254" t="s">
        <v>2822</v>
      </c>
      <c r="E912" s="254" t="s">
        <v>2823</v>
      </c>
      <c r="F912" s="255">
        <v>0</v>
      </c>
      <c r="G912" s="255">
        <v>3568151.04</v>
      </c>
      <c r="H912" s="255">
        <v>25970323485</v>
      </c>
      <c r="I912" s="255">
        <v>25970323485</v>
      </c>
      <c r="J912" s="256" t="s">
        <v>129</v>
      </c>
      <c r="K912" s="256" t="s">
        <v>129</v>
      </c>
      <c r="L912" s="256" t="s">
        <v>134</v>
      </c>
      <c r="M912" s="257" t="s">
        <v>2818</v>
      </c>
      <c r="N912" s="258" t="s">
        <v>2762</v>
      </c>
      <c r="O912" s="258" t="s">
        <v>2811</v>
      </c>
      <c r="Q912" s="259" t="e">
        <v>#N/A</v>
      </c>
      <c r="R912" s="259" t="e">
        <v>#N/A</v>
      </c>
    </row>
    <row r="913" spans="1:18" ht="14.4">
      <c r="A913" s="253" t="str">
        <f t="shared" si="14"/>
        <v>CUENTAS DE CONTINGENCIA,ORDEN Y FIDEICOMISOCuentas de Orden</v>
      </c>
      <c r="B913" s="254" t="s">
        <v>168</v>
      </c>
      <c r="C913" s="254" t="s">
        <v>2824</v>
      </c>
      <c r="D913" s="254" t="s">
        <v>2825</v>
      </c>
      <c r="E913" s="254" t="s">
        <v>2826</v>
      </c>
      <c r="F913" s="255">
        <v>0</v>
      </c>
      <c r="G913" s="255">
        <v>3812882.73</v>
      </c>
      <c r="H913" s="255">
        <v>27751571276</v>
      </c>
      <c r="I913" s="255">
        <v>27751571276</v>
      </c>
      <c r="J913" s="256" t="s">
        <v>129</v>
      </c>
      <c r="K913" s="256" t="s">
        <v>129</v>
      </c>
      <c r="L913" s="256" t="s">
        <v>134</v>
      </c>
      <c r="M913" s="257" t="s">
        <v>2827</v>
      </c>
      <c r="N913" s="258" t="s">
        <v>2762</v>
      </c>
      <c r="O913" s="258" t="s">
        <v>2811</v>
      </c>
      <c r="Q913" s="259" t="e">
        <v>#N/A</v>
      </c>
      <c r="R913" s="259" t="e">
        <v>#N/A</v>
      </c>
    </row>
    <row r="914" spans="1:18" ht="14.4">
      <c r="A914" s="253" t="str">
        <f t="shared" si="14"/>
        <v>CUENTAS DE CONTINGENCIA,ORDEN Y FIDEICOMISOCuentas de Orden</v>
      </c>
      <c r="B914" s="254" t="s">
        <v>168</v>
      </c>
      <c r="C914" s="254" t="s">
        <v>2828</v>
      </c>
      <c r="D914" s="254" t="s">
        <v>2829</v>
      </c>
      <c r="E914" s="254" t="s">
        <v>2830</v>
      </c>
      <c r="F914" s="255">
        <v>0</v>
      </c>
      <c r="G914" s="255">
        <v>18956245.050000001</v>
      </c>
      <c r="H914" s="255">
        <v>137970565285</v>
      </c>
      <c r="I914" s="255">
        <v>137970565285</v>
      </c>
      <c r="J914" s="256" t="s">
        <v>129</v>
      </c>
      <c r="K914" s="256" t="s">
        <v>129</v>
      </c>
      <c r="L914" s="256" t="s">
        <v>134</v>
      </c>
      <c r="M914" s="257" t="s">
        <v>2831</v>
      </c>
      <c r="N914" s="258" t="s">
        <v>2762</v>
      </c>
      <c r="O914" s="258" t="s">
        <v>2811</v>
      </c>
      <c r="Q914" s="259" t="e">
        <v>#N/A</v>
      </c>
      <c r="R914" s="259" t="e">
        <v>#N/A</v>
      </c>
    </row>
    <row r="915" spans="1:18" ht="14.4">
      <c r="A915" s="253" t="str">
        <f t="shared" si="14"/>
        <v>CUENTAS DE CONTINGENCIA,ORDEN Y FIDEICOMISOCuentas de Orden</v>
      </c>
      <c r="B915" s="254" t="s">
        <v>179</v>
      </c>
      <c r="C915" s="254" t="s">
        <v>2832</v>
      </c>
      <c r="D915" s="254" t="s">
        <v>2833</v>
      </c>
      <c r="E915" s="254" t="s">
        <v>2830</v>
      </c>
      <c r="F915" s="255">
        <v>165283970999</v>
      </c>
      <c r="G915" s="255">
        <v>0</v>
      </c>
      <c r="H915" s="255">
        <v>0</v>
      </c>
      <c r="I915" s="255">
        <v>165283970999</v>
      </c>
      <c r="J915" s="256" t="s">
        <v>129</v>
      </c>
      <c r="K915" s="256" t="s">
        <v>129</v>
      </c>
      <c r="L915" s="256" t="s">
        <v>134</v>
      </c>
      <c r="M915" s="257" t="s">
        <v>2831</v>
      </c>
      <c r="N915" s="258" t="s">
        <v>2762</v>
      </c>
      <c r="O915" s="258" t="s">
        <v>2811</v>
      </c>
      <c r="Q915" s="259" t="e">
        <v>#N/A</v>
      </c>
      <c r="R915" s="259" t="e">
        <v>#N/A</v>
      </c>
    </row>
    <row r="916" spans="1:18" ht="14.4">
      <c r="A916" s="253" t="str">
        <f t="shared" si="14"/>
        <v>CUENTAS DE CONTINGENCIA,ORDEN Y FIDEICOMISOCuentas de Orden</v>
      </c>
      <c r="B916" s="254" t="s">
        <v>168</v>
      </c>
      <c r="C916" s="254" t="s">
        <v>2834</v>
      </c>
      <c r="D916" s="254" t="s">
        <v>2835</v>
      </c>
      <c r="E916" s="254" t="s">
        <v>2836</v>
      </c>
      <c r="F916" s="255">
        <v>0</v>
      </c>
      <c r="G916" s="255">
        <v>5619842.4699999997</v>
      </c>
      <c r="H916" s="255">
        <v>40903292838</v>
      </c>
      <c r="I916" s="255">
        <v>40903292838</v>
      </c>
      <c r="J916" s="256" t="s">
        <v>129</v>
      </c>
      <c r="K916" s="256" t="s">
        <v>129</v>
      </c>
      <c r="L916" s="256" t="s">
        <v>134</v>
      </c>
      <c r="M916" s="257" t="s">
        <v>2837</v>
      </c>
      <c r="N916" s="258" t="s">
        <v>2762</v>
      </c>
      <c r="O916" s="258" t="s">
        <v>2811</v>
      </c>
      <c r="Q916" s="259" t="e">
        <v>#N/A</v>
      </c>
      <c r="R916" s="259" t="e">
        <v>#N/A</v>
      </c>
    </row>
    <row r="917" spans="1:18" ht="14.4">
      <c r="A917" s="253" t="str">
        <f t="shared" si="14"/>
        <v>CUENTAS DE CONTINGENCIA,ORDEN Y FIDEICOMISOCuentas de Orden</v>
      </c>
      <c r="B917" s="254" t="s">
        <v>179</v>
      </c>
      <c r="C917" s="254" t="s">
        <v>2838</v>
      </c>
      <c r="D917" s="254" t="s">
        <v>2839</v>
      </c>
      <c r="E917" s="254" t="s">
        <v>2836</v>
      </c>
      <c r="F917" s="255">
        <v>122934267963</v>
      </c>
      <c r="G917" s="255">
        <v>0</v>
      </c>
      <c r="H917" s="255">
        <v>0</v>
      </c>
      <c r="I917" s="255">
        <v>122934267963</v>
      </c>
      <c r="J917" s="256" t="s">
        <v>129</v>
      </c>
      <c r="K917" s="256" t="s">
        <v>129</v>
      </c>
      <c r="L917" s="256" t="s">
        <v>134</v>
      </c>
      <c r="M917" s="257" t="s">
        <v>2837</v>
      </c>
      <c r="N917" s="258" t="s">
        <v>2762</v>
      </c>
      <c r="O917" s="258" t="s">
        <v>2811</v>
      </c>
      <c r="Q917" s="259" t="e">
        <v>#N/A</v>
      </c>
      <c r="R917" s="259" t="e">
        <v>#N/A</v>
      </c>
    </row>
    <row r="918" spans="1:18" ht="14.4">
      <c r="A918" s="253" t="str">
        <f t="shared" si="14"/>
        <v>00</v>
      </c>
      <c r="B918" s="254" t="s">
        <v>168</v>
      </c>
      <c r="C918" s="254" t="s">
        <v>2840</v>
      </c>
      <c r="D918" s="254" t="s">
        <v>2841</v>
      </c>
      <c r="E918" s="254" t="s">
        <v>2777</v>
      </c>
      <c r="F918" s="255">
        <v>0</v>
      </c>
      <c r="G918" s="255">
        <v>-2799056.99</v>
      </c>
      <c r="H918" s="255">
        <v>-20372572424</v>
      </c>
      <c r="I918" s="255">
        <v>-20372572424</v>
      </c>
      <c r="J918" s="256" t="s">
        <v>129</v>
      </c>
      <c r="K918" s="256">
        <v>0</v>
      </c>
      <c r="L918" s="256">
        <v>0</v>
      </c>
      <c r="M918" s="257" t="s">
        <v>2842</v>
      </c>
      <c r="N918" s="258" t="s">
        <v>2762</v>
      </c>
      <c r="O918" s="258" t="s">
        <v>2843</v>
      </c>
      <c r="Q918" s="259" t="e">
        <v>#N/A</v>
      </c>
      <c r="R918" s="259" t="e">
        <v>#N/A</v>
      </c>
    </row>
    <row r="919" spans="1:18" ht="14.4">
      <c r="A919" s="253" t="str">
        <f t="shared" si="14"/>
        <v>00</v>
      </c>
      <c r="B919" s="254" t="s">
        <v>179</v>
      </c>
      <c r="C919" s="254" t="s">
        <v>2844</v>
      </c>
      <c r="D919" s="254" t="s">
        <v>2845</v>
      </c>
      <c r="E919" s="254" t="s">
        <v>2783</v>
      </c>
      <c r="F919" s="255">
        <v>-83744290798</v>
      </c>
      <c r="G919" s="255">
        <v>0</v>
      </c>
      <c r="H919" s="255">
        <v>0</v>
      </c>
      <c r="I919" s="255">
        <v>-83744290798</v>
      </c>
      <c r="J919" s="256" t="s">
        <v>129</v>
      </c>
      <c r="K919" s="256">
        <v>0</v>
      </c>
      <c r="L919" s="256">
        <v>0</v>
      </c>
      <c r="M919" s="257" t="s">
        <v>2842</v>
      </c>
      <c r="N919" s="258" t="s">
        <v>2762</v>
      </c>
      <c r="O919" s="258" t="s">
        <v>2843</v>
      </c>
      <c r="Q919" s="259" t="e">
        <v>#N/A</v>
      </c>
      <c r="R919" s="259" t="e">
        <v>#N/A</v>
      </c>
    </row>
    <row r="920" spans="1:18" ht="14.4">
      <c r="A920" s="253" t="str">
        <f t="shared" si="14"/>
        <v>00</v>
      </c>
      <c r="B920" s="254" t="s">
        <v>168</v>
      </c>
      <c r="C920" s="254" t="s">
        <v>2846</v>
      </c>
      <c r="D920" s="254" t="s">
        <v>2847</v>
      </c>
      <c r="E920" s="254" t="s">
        <v>2773</v>
      </c>
      <c r="F920" s="255">
        <v>0</v>
      </c>
      <c r="G920" s="255">
        <v>-2260996.89</v>
      </c>
      <c r="H920" s="255">
        <v>-16456371934</v>
      </c>
      <c r="I920" s="255">
        <v>-16456371934</v>
      </c>
      <c r="J920" s="256" t="s">
        <v>129</v>
      </c>
      <c r="K920" s="256">
        <v>0</v>
      </c>
      <c r="L920" s="256">
        <v>0</v>
      </c>
      <c r="M920" s="257" t="s">
        <v>2842</v>
      </c>
      <c r="N920" s="258" t="s">
        <v>2762</v>
      </c>
      <c r="O920" s="258" t="s">
        <v>2843</v>
      </c>
      <c r="Q920" s="259" t="e">
        <v>#N/A</v>
      </c>
      <c r="R920" s="259" t="e">
        <v>#N/A</v>
      </c>
    </row>
    <row r="921" spans="1:18" ht="14.4">
      <c r="A921" s="253" t="str">
        <f t="shared" si="14"/>
        <v>00</v>
      </c>
      <c r="B921" s="254" t="s">
        <v>179</v>
      </c>
      <c r="C921" s="254" t="s">
        <v>2848</v>
      </c>
      <c r="D921" s="254" t="s">
        <v>2849</v>
      </c>
      <c r="E921" s="254" t="s">
        <v>2780</v>
      </c>
      <c r="F921" s="255">
        <v>-27149245704</v>
      </c>
      <c r="G921" s="255">
        <v>0</v>
      </c>
      <c r="H921" s="255">
        <v>0</v>
      </c>
      <c r="I921" s="255">
        <v>-27149245704</v>
      </c>
      <c r="J921" s="256" t="s">
        <v>129</v>
      </c>
      <c r="K921" s="256">
        <v>0</v>
      </c>
      <c r="L921" s="256">
        <v>0</v>
      </c>
      <c r="M921" s="257" t="s">
        <v>2842</v>
      </c>
      <c r="N921" s="258" t="s">
        <v>2762</v>
      </c>
      <c r="O921" s="258" t="s">
        <v>2843</v>
      </c>
      <c r="Q921" s="259" t="e">
        <v>#N/A</v>
      </c>
      <c r="R921" s="259" t="e">
        <v>#N/A</v>
      </c>
    </row>
    <row r="922" spans="1:18" ht="14.4">
      <c r="A922" s="253" t="str">
        <f t="shared" si="14"/>
        <v>00</v>
      </c>
      <c r="B922" s="254" t="s">
        <v>179</v>
      </c>
      <c r="C922" s="254" t="s">
        <v>2850</v>
      </c>
      <c r="D922" s="254" t="s">
        <v>2851</v>
      </c>
      <c r="E922" s="254" t="s">
        <v>2766</v>
      </c>
      <c r="F922" s="255">
        <v>-48195703497</v>
      </c>
      <c r="G922" s="255">
        <v>0</v>
      </c>
      <c r="H922" s="255">
        <v>0</v>
      </c>
      <c r="I922" s="255">
        <v>-48195703497</v>
      </c>
      <c r="J922" s="256" t="s">
        <v>129</v>
      </c>
      <c r="K922" s="256">
        <v>0</v>
      </c>
      <c r="L922" s="256">
        <v>0</v>
      </c>
      <c r="M922" s="257" t="s">
        <v>2842</v>
      </c>
      <c r="N922" s="258" t="s">
        <v>2762</v>
      </c>
      <c r="O922" s="258" t="s">
        <v>2843</v>
      </c>
      <c r="Q922" s="259" t="e">
        <v>#N/A</v>
      </c>
      <c r="R922" s="259" t="e">
        <v>#N/A</v>
      </c>
    </row>
    <row r="923" spans="1:18" ht="14.4">
      <c r="A923" s="253" t="str">
        <f t="shared" si="14"/>
        <v>00</v>
      </c>
      <c r="B923" s="254" t="s">
        <v>168</v>
      </c>
      <c r="C923" s="254" t="s">
        <v>2852</v>
      </c>
      <c r="D923" s="254" t="s">
        <v>2853</v>
      </c>
      <c r="E923" s="254" t="s">
        <v>2854</v>
      </c>
      <c r="F923" s="255">
        <v>0</v>
      </c>
      <c r="G923" s="255">
        <v>-104914.4</v>
      </c>
      <c r="H923" s="255">
        <v>-763605822</v>
      </c>
      <c r="I923" s="255">
        <v>-763605822</v>
      </c>
      <c r="J923" s="256" t="s">
        <v>129</v>
      </c>
      <c r="K923" s="256">
        <v>0</v>
      </c>
      <c r="L923" s="256">
        <v>0</v>
      </c>
      <c r="M923" s="257" t="s">
        <v>2842</v>
      </c>
      <c r="N923" s="258" t="s">
        <v>2762</v>
      </c>
      <c r="O923" s="258" t="s">
        <v>2843</v>
      </c>
      <c r="Q923" s="259" t="e">
        <v>#N/A</v>
      </c>
      <c r="R923" s="259" t="e">
        <v>#N/A</v>
      </c>
    </row>
    <row r="924" spans="1:18" ht="14.4">
      <c r="A924" s="253" t="str">
        <f t="shared" si="14"/>
        <v>00</v>
      </c>
      <c r="B924" s="254" t="s">
        <v>179</v>
      </c>
      <c r="C924" s="254" t="s">
        <v>2855</v>
      </c>
      <c r="D924" s="254" t="s">
        <v>2856</v>
      </c>
      <c r="E924" s="254" t="s">
        <v>2857</v>
      </c>
      <c r="F924" s="255">
        <v>-5859421064</v>
      </c>
      <c r="G924" s="255">
        <v>0</v>
      </c>
      <c r="H924" s="255">
        <v>0</v>
      </c>
      <c r="I924" s="255">
        <v>-5859421064</v>
      </c>
      <c r="J924" s="256" t="s">
        <v>129</v>
      </c>
      <c r="K924" s="256">
        <v>0</v>
      </c>
      <c r="L924" s="256">
        <v>0</v>
      </c>
      <c r="M924" s="257" t="s">
        <v>2842</v>
      </c>
      <c r="N924" s="258" t="s">
        <v>2762</v>
      </c>
      <c r="O924" s="258" t="s">
        <v>2843</v>
      </c>
      <c r="Q924" s="259" t="e">
        <v>#N/A</v>
      </c>
      <c r="R924" s="259" t="e">
        <v>#N/A</v>
      </c>
    </row>
    <row r="925" spans="1:18" ht="14.4">
      <c r="A925" s="253" t="str">
        <f t="shared" si="14"/>
        <v>00</v>
      </c>
      <c r="B925" s="254" t="s">
        <v>168</v>
      </c>
      <c r="C925" s="254" t="s">
        <v>2858</v>
      </c>
      <c r="D925" s="254" t="s">
        <v>2859</v>
      </c>
      <c r="E925" s="254" t="s">
        <v>2795</v>
      </c>
      <c r="F925" s="255">
        <v>0</v>
      </c>
      <c r="G925" s="255">
        <v>-7085.6</v>
      </c>
      <c r="H925" s="255">
        <v>-51571618</v>
      </c>
      <c r="I925" s="255">
        <v>-51571618</v>
      </c>
      <c r="J925" s="256" t="s">
        <v>129</v>
      </c>
      <c r="K925" s="256">
        <v>0</v>
      </c>
      <c r="L925" s="256">
        <v>0</v>
      </c>
      <c r="M925" s="257" t="s">
        <v>2842</v>
      </c>
      <c r="N925" s="258" t="s">
        <v>2762</v>
      </c>
      <c r="O925" s="258" t="s">
        <v>2843</v>
      </c>
      <c r="Q925" s="259" t="e">
        <v>#N/A</v>
      </c>
      <c r="R925" s="259" t="e">
        <v>#N/A</v>
      </c>
    </row>
    <row r="926" spans="1:18" ht="14.4">
      <c r="A926" s="253" t="str">
        <f t="shared" si="14"/>
        <v>00</v>
      </c>
      <c r="B926" s="254" t="s">
        <v>179</v>
      </c>
      <c r="C926" s="254" t="s">
        <v>2860</v>
      </c>
      <c r="D926" s="254" t="s">
        <v>2861</v>
      </c>
      <c r="E926" s="254" t="s">
        <v>2799</v>
      </c>
      <c r="F926" s="255">
        <v>-6867837176</v>
      </c>
      <c r="G926" s="255">
        <v>0</v>
      </c>
      <c r="H926" s="255">
        <v>0</v>
      </c>
      <c r="I926" s="255">
        <v>-6867837176</v>
      </c>
      <c r="J926" s="256" t="s">
        <v>129</v>
      </c>
      <c r="K926" s="256">
        <v>0</v>
      </c>
      <c r="L926" s="256">
        <v>0</v>
      </c>
      <c r="M926" s="257" t="s">
        <v>2842</v>
      </c>
      <c r="N926" s="258" t="s">
        <v>2762</v>
      </c>
      <c r="O926" s="258" t="s">
        <v>2843</v>
      </c>
      <c r="Q926" s="259" t="e">
        <v>#N/A</v>
      </c>
      <c r="R926" s="259" t="e">
        <v>#N/A</v>
      </c>
    </row>
    <row r="927" spans="1:18" ht="14.4">
      <c r="A927" s="253" t="str">
        <f t="shared" si="14"/>
        <v>00</v>
      </c>
      <c r="B927" s="254" t="s">
        <v>168</v>
      </c>
      <c r="C927" s="254" t="s">
        <v>2862</v>
      </c>
      <c r="D927" s="254" t="s">
        <v>2863</v>
      </c>
      <c r="E927" s="254" t="s">
        <v>2864</v>
      </c>
      <c r="F927" s="255">
        <v>0</v>
      </c>
      <c r="G927" s="255">
        <v>-55688911.969999999</v>
      </c>
      <c r="H927" s="255">
        <v>-405324506215</v>
      </c>
      <c r="I927" s="255">
        <v>-405324506215</v>
      </c>
      <c r="J927" s="256" t="s">
        <v>129</v>
      </c>
      <c r="K927" s="256">
        <v>0</v>
      </c>
      <c r="L927" s="256">
        <v>0</v>
      </c>
      <c r="M927" s="257" t="s">
        <v>2865</v>
      </c>
      <c r="N927" s="258" t="s">
        <v>2762</v>
      </c>
      <c r="O927" s="258" t="s">
        <v>2843</v>
      </c>
      <c r="Q927" s="259" t="e">
        <v>#N/A</v>
      </c>
      <c r="R927" s="259" t="e">
        <v>#N/A</v>
      </c>
    </row>
    <row r="928" spans="1:18" ht="14.4">
      <c r="A928" s="253" t="str">
        <f t="shared" si="14"/>
        <v>00</v>
      </c>
      <c r="B928" s="254" t="s">
        <v>179</v>
      </c>
      <c r="C928" s="254" t="s">
        <v>2866</v>
      </c>
      <c r="D928" s="254" t="s">
        <v>2867</v>
      </c>
      <c r="E928" s="254" t="s">
        <v>2864</v>
      </c>
      <c r="F928" s="255">
        <v>-301622182188</v>
      </c>
      <c r="G928" s="255">
        <v>0</v>
      </c>
      <c r="H928" s="255">
        <v>0</v>
      </c>
      <c r="I928" s="255">
        <v>-301622182188</v>
      </c>
      <c r="J928" s="256" t="s">
        <v>129</v>
      </c>
      <c r="K928" s="256">
        <v>0</v>
      </c>
      <c r="L928" s="256">
        <v>0</v>
      </c>
      <c r="M928" s="257" t="s">
        <v>2865</v>
      </c>
      <c r="N928" s="258" t="s">
        <v>2762</v>
      </c>
      <c r="O928" s="258" t="s">
        <v>2843</v>
      </c>
      <c r="Q928" s="259" t="e">
        <v>#N/A</v>
      </c>
      <c r="R928" s="259" t="e">
        <v>#N/A</v>
      </c>
    </row>
    <row r="929" spans="1:18" ht="14.4">
      <c r="A929" s="253" t="str">
        <f t="shared" si="14"/>
        <v>00</v>
      </c>
      <c r="B929" s="254" t="s">
        <v>168</v>
      </c>
      <c r="C929" s="254" t="s">
        <v>2868</v>
      </c>
      <c r="D929" s="254" t="s">
        <v>2869</v>
      </c>
      <c r="E929" s="254" t="s">
        <v>2809</v>
      </c>
      <c r="F929" s="255">
        <v>0</v>
      </c>
      <c r="G929" s="255">
        <v>-4546565.75</v>
      </c>
      <c r="H929" s="255">
        <v>-33091587758</v>
      </c>
      <c r="I929" s="255">
        <v>-33091587758</v>
      </c>
      <c r="J929" s="256" t="s">
        <v>129</v>
      </c>
      <c r="K929" s="256">
        <v>0</v>
      </c>
      <c r="L929" s="256">
        <v>0</v>
      </c>
      <c r="M929" s="257" t="s">
        <v>2870</v>
      </c>
      <c r="N929" s="258" t="s">
        <v>2762</v>
      </c>
      <c r="O929" s="258" t="s">
        <v>2871</v>
      </c>
      <c r="Q929" s="259" t="e">
        <v>#N/A</v>
      </c>
      <c r="R929" s="259" t="e">
        <v>#N/A</v>
      </c>
    </row>
    <row r="930" spans="1:18" ht="14.4">
      <c r="A930" s="253" t="str">
        <f t="shared" si="14"/>
        <v>00</v>
      </c>
      <c r="B930" s="254" t="s">
        <v>179</v>
      </c>
      <c r="C930" s="254" t="s">
        <v>2872</v>
      </c>
      <c r="D930" s="254" t="s">
        <v>2873</v>
      </c>
      <c r="E930" s="254" t="s">
        <v>2874</v>
      </c>
      <c r="F930" s="255">
        <v>-252584185559</v>
      </c>
      <c r="G930" s="255">
        <v>0</v>
      </c>
      <c r="H930" s="255">
        <v>0</v>
      </c>
      <c r="I930" s="255">
        <v>-252584185559</v>
      </c>
      <c r="J930" s="256" t="s">
        <v>129</v>
      </c>
      <c r="K930" s="256">
        <v>0</v>
      </c>
      <c r="L930" s="256">
        <v>0</v>
      </c>
      <c r="M930" s="257" t="s">
        <v>2870</v>
      </c>
      <c r="N930" s="258" t="s">
        <v>2762</v>
      </c>
      <c r="O930" s="258" t="s">
        <v>2871</v>
      </c>
      <c r="Q930" s="259" t="e">
        <v>#N/A</v>
      </c>
      <c r="R930" s="259" t="e">
        <v>#N/A</v>
      </c>
    </row>
    <row r="931" spans="1:18" ht="14.4">
      <c r="A931" s="253" t="str">
        <f t="shared" si="14"/>
        <v>00</v>
      </c>
      <c r="B931" s="254" t="s">
        <v>179</v>
      </c>
      <c r="C931" s="254" t="s">
        <v>2875</v>
      </c>
      <c r="D931" s="254" t="s">
        <v>2876</v>
      </c>
      <c r="E931" s="254" t="s">
        <v>2787</v>
      </c>
      <c r="F931" s="255">
        <v>-2168057360</v>
      </c>
      <c r="G931" s="255">
        <v>0</v>
      </c>
      <c r="H931" s="255">
        <v>0</v>
      </c>
      <c r="I931" s="255">
        <v>-2168057360</v>
      </c>
      <c r="J931" s="256" t="s">
        <v>129</v>
      </c>
      <c r="K931" s="256">
        <v>0</v>
      </c>
      <c r="L931" s="256">
        <v>0</v>
      </c>
      <c r="M931" s="257" t="s">
        <v>2870</v>
      </c>
      <c r="N931" s="258" t="s">
        <v>2762</v>
      </c>
      <c r="O931" s="258" t="s">
        <v>2871</v>
      </c>
      <c r="Q931" s="259" t="e">
        <v>#N/A</v>
      </c>
      <c r="R931" s="259" t="e">
        <v>#N/A</v>
      </c>
    </row>
    <row r="932" spans="1:18" ht="14.4">
      <c r="A932" s="253" t="str">
        <f t="shared" si="14"/>
        <v>00</v>
      </c>
      <c r="B932" s="254" t="s">
        <v>179</v>
      </c>
      <c r="C932" s="254" t="s">
        <v>2877</v>
      </c>
      <c r="D932" s="254" t="s">
        <v>2878</v>
      </c>
      <c r="E932" s="254" t="s">
        <v>2791</v>
      </c>
      <c r="F932" s="255">
        <v>-312071440</v>
      </c>
      <c r="G932" s="255">
        <v>0</v>
      </c>
      <c r="H932" s="255">
        <v>0</v>
      </c>
      <c r="I932" s="255">
        <v>-312071440</v>
      </c>
      <c r="J932" s="256" t="s">
        <v>129</v>
      </c>
      <c r="K932" s="256">
        <v>0</v>
      </c>
      <c r="L932" s="256">
        <v>0</v>
      </c>
      <c r="M932" s="257" t="s">
        <v>2870</v>
      </c>
      <c r="N932" s="258" t="s">
        <v>2762</v>
      </c>
      <c r="O932" s="258" t="s">
        <v>2871</v>
      </c>
      <c r="Q932" s="259" t="e">
        <v>#N/A</v>
      </c>
      <c r="R932" s="259" t="e">
        <v>#N/A</v>
      </c>
    </row>
    <row r="933" spans="1:18" ht="14.4">
      <c r="A933" s="253" t="str">
        <f t="shared" si="14"/>
        <v>00</v>
      </c>
      <c r="B933" s="254" t="s">
        <v>168</v>
      </c>
      <c r="C933" s="254" t="s">
        <v>2879</v>
      </c>
      <c r="D933" s="254" t="s">
        <v>2880</v>
      </c>
      <c r="E933" s="254" t="s">
        <v>2817</v>
      </c>
      <c r="F933" s="255">
        <v>0</v>
      </c>
      <c r="G933" s="255">
        <v>-335260.56</v>
      </c>
      <c r="H933" s="255">
        <v>-2440150402</v>
      </c>
      <c r="I933" s="255">
        <v>-2440150402</v>
      </c>
      <c r="J933" s="256" t="s">
        <v>129</v>
      </c>
      <c r="K933" s="256">
        <v>0</v>
      </c>
      <c r="L933" s="256">
        <v>0</v>
      </c>
      <c r="M933" s="257" t="s">
        <v>2881</v>
      </c>
      <c r="N933" s="258" t="s">
        <v>2762</v>
      </c>
      <c r="O933" s="258" t="s">
        <v>2871</v>
      </c>
      <c r="Q933" s="259" t="e">
        <v>#N/A</v>
      </c>
      <c r="R933" s="259" t="e">
        <v>#N/A</v>
      </c>
    </row>
    <row r="934" spans="1:18" ht="14.4">
      <c r="A934" s="253" t="str">
        <f t="shared" si="14"/>
        <v>00</v>
      </c>
      <c r="B934" s="254" t="s">
        <v>179</v>
      </c>
      <c r="C934" s="254" t="s">
        <v>2882</v>
      </c>
      <c r="D934" s="254" t="s">
        <v>2883</v>
      </c>
      <c r="E934" s="254" t="s">
        <v>2884</v>
      </c>
      <c r="F934" s="255">
        <v>-49371674327</v>
      </c>
      <c r="G934" s="255">
        <v>0</v>
      </c>
      <c r="H934" s="255">
        <v>0</v>
      </c>
      <c r="I934" s="255">
        <v>-49371674327</v>
      </c>
      <c r="J934" s="256" t="s">
        <v>129</v>
      </c>
      <c r="K934" s="256">
        <v>0</v>
      </c>
      <c r="L934" s="256">
        <v>0</v>
      </c>
      <c r="M934" s="257" t="s">
        <v>2881</v>
      </c>
      <c r="N934" s="258" t="s">
        <v>2762</v>
      </c>
      <c r="O934" s="258" t="s">
        <v>2871</v>
      </c>
      <c r="Q934" s="259" t="e">
        <v>#N/A</v>
      </c>
      <c r="R934" s="259" t="e">
        <v>#N/A</v>
      </c>
    </row>
    <row r="935" spans="1:18" ht="14.4">
      <c r="A935" s="253" t="str">
        <f t="shared" si="14"/>
        <v>00</v>
      </c>
      <c r="B935" s="254" t="s">
        <v>168</v>
      </c>
      <c r="C935" s="254" t="s">
        <v>2885</v>
      </c>
      <c r="D935" s="254" t="s">
        <v>2886</v>
      </c>
      <c r="E935" s="254" t="s">
        <v>2887</v>
      </c>
      <c r="F935" s="255">
        <v>0</v>
      </c>
      <c r="G935" s="255">
        <v>-3568151.04</v>
      </c>
      <c r="H935" s="255">
        <v>-25970323485</v>
      </c>
      <c r="I935" s="255">
        <v>-25970323485</v>
      </c>
      <c r="J935" s="256" t="s">
        <v>129</v>
      </c>
      <c r="K935" s="256">
        <v>0</v>
      </c>
      <c r="L935" s="256">
        <v>0</v>
      </c>
      <c r="M935" s="257" t="s">
        <v>2881</v>
      </c>
      <c r="N935" s="258" t="s">
        <v>2762</v>
      </c>
      <c r="O935" s="258" t="s">
        <v>2871</v>
      </c>
      <c r="Q935" s="259" t="e">
        <v>#N/A</v>
      </c>
      <c r="R935" s="259" t="e">
        <v>#N/A</v>
      </c>
    </row>
    <row r="936" spans="1:18" ht="14.4">
      <c r="A936" s="253" t="str">
        <f t="shared" si="14"/>
        <v>00</v>
      </c>
      <c r="B936" s="254" t="s">
        <v>168</v>
      </c>
      <c r="C936" s="254" t="s">
        <v>2888</v>
      </c>
      <c r="D936" s="254" t="s">
        <v>2889</v>
      </c>
      <c r="E936" s="254" t="s">
        <v>2826</v>
      </c>
      <c r="F936" s="255">
        <v>0</v>
      </c>
      <c r="G936" s="255">
        <v>-3812882.73</v>
      </c>
      <c r="H936" s="255">
        <v>-27751571276</v>
      </c>
      <c r="I936" s="255">
        <v>-27751571276</v>
      </c>
      <c r="J936" s="256" t="s">
        <v>129</v>
      </c>
      <c r="K936" s="256">
        <v>0</v>
      </c>
      <c r="L936" s="256">
        <v>0</v>
      </c>
      <c r="M936" s="257" t="s">
        <v>2890</v>
      </c>
      <c r="N936" s="258" t="s">
        <v>2762</v>
      </c>
      <c r="O936" s="258" t="s">
        <v>2871</v>
      </c>
      <c r="Q936" s="259" t="e">
        <v>#N/A</v>
      </c>
      <c r="R936" s="259" t="e">
        <v>#N/A</v>
      </c>
    </row>
    <row r="937" spans="1:18" ht="14.4">
      <c r="A937" s="253" t="str">
        <f t="shared" si="14"/>
        <v>00</v>
      </c>
      <c r="B937" s="254" t="s">
        <v>168</v>
      </c>
      <c r="C937" s="254" t="s">
        <v>2891</v>
      </c>
      <c r="D937" s="254" t="s">
        <v>2892</v>
      </c>
      <c r="E937" s="254" t="s">
        <v>2893</v>
      </c>
      <c r="F937" s="255">
        <v>0</v>
      </c>
      <c r="G937" s="255">
        <v>-18956245.050000001</v>
      </c>
      <c r="H937" s="255">
        <v>-137970565285</v>
      </c>
      <c r="I937" s="255">
        <v>-137970565285</v>
      </c>
      <c r="J937" s="256" t="s">
        <v>129</v>
      </c>
      <c r="K937" s="256">
        <v>0</v>
      </c>
      <c r="L937" s="256">
        <v>0</v>
      </c>
      <c r="M937" s="257" t="s">
        <v>2894</v>
      </c>
      <c r="N937" s="258" t="s">
        <v>2762</v>
      </c>
      <c r="O937" s="258" t="s">
        <v>2871</v>
      </c>
      <c r="Q937" s="259" t="e">
        <v>#N/A</v>
      </c>
      <c r="R937" s="259" t="e">
        <v>#N/A</v>
      </c>
    </row>
    <row r="938" spans="1:18" ht="14.4">
      <c r="A938" s="253" t="str">
        <f t="shared" si="14"/>
        <v>00</v>
      </c>
      <c r="B938" s="254" t="s">
        <v>179</v>
      </c>
      <c r="C938" s="254" t="s">
        <v>2895</v>
      </c>
      <c r="D938" s="254" t="s">
        <v>2896</v>
      </c>
      <c r="E938" s="254" t="s">
        <v>2893</v>
      </c>
      <c r="F938" s="255">
        <v>-165283970999</v>
      </c>
      <c r="G938" s="255">
        <v>0</v>
      </c>
      <c r="H938" s="255">
        <v>0</v>
      </c>
      <c r="I938" s="255">
        <v>-165283970999</v>
      </c>
      <c r="J938" s="256" t="s">
        <v>129</v>
      </c>
      <c r="K938" s="256">
        <v>0</v>
      </c>
      <c r="L938" s="256">
        <v>0</v>
      </c>
      <c r="M938" s="257" t="s">
        <v>2894</v>
      </c>
      <c r="N938" s="258" t="s">
        <v>2762</v>
      </c>
      <c r="O938" s="258" t="s">
        <v>2871</v>
      </c>
      <c r="Q938" s="259" t="e">
        <v>#N/A</v>
      </c>
      <c r="R938" s="259" t="e">
        <v>#N/A</v>
      </c>
    </row>
    <row r="939" spans="1:18" ht="14.4">
      <c r="A939" s="253" t="str">
        <f t="shared" si="14"/>
        <v>00</v>
      </c>
      <c r="B939" s="254" t="s">
        <v>168</v>
      </c>
      <c r="C939" s="254" t="s">
        <v>2897</v>
      </c>
      <c r="D939" s="254" t="s">
        <v>2898</v>
      </c>
      <c r="E939" s="254" t="s">
        <v>2899</v>
      </c>
      <c r="F939" s="255">
        <v>0</v>
      </c>
      <c r="G939" s="255">
        <v>-5619842.4699999997</v>
      </c>
      <c r="H939" s="255">
        <v>-40903292838</v>
      </c>
      <c r="I939" s="255">
        <v>-40903292838</v>
      </c>
      <c r="J939" s="256" t="s">
        <v>129</v>
      </c>
      <c r="K939" s="256">
        <v>0</v>
      </c>
      <c r="L939" s="256">
        <v>0</v>
      </c>
      <c r="M939" s="257" t="s">
        <v>2900</v>
      </c>
      <c r="N939" s="258" t="s">
        <v>2762</v>
      </c>
      <c r="O939" s="258" t="s">
        <v>2871</v>
      </c>
      <c r="Q939" s="259" t="e">
        <v>#N/A</v>
      </c>
      <c r="R939" s="259" t="e">
        <v>#N/A</v>
      </c>
    </row>
    <row r="940" spans="1:18" ht="14.4">
      <c r="A940" s="253" t="str">
        <f t="shared" si="14"/>
        <v>00</v>
      </c>
      <c r="B940" s="254" t="s">
        <v>179</v>
      </c>
      <c r="C940" s="254" t="s">
        <v>2901</v>
      </c>
      <c r="D940" s="254" t="s">
        <v>2902</v>
      </c>
      <c r="E940" s="254" t="s">
        <v>2899</v>
      </c>
      <c r="F940" s="255">
        <v>-122934267963</v>
      </c>
      <c r="G940" s="255">
        <v>0</v>
      </c>
      <c r="H940" s="255">
        <v>0</v>
      </c>
      <c r="I940" s="255">
        <v>-122934267963</v>
      </c>
      <c r="J940" s="256" t="s">
        <v>129</v>
      </c>
      <c r="K940" s="256">
        <v>0</v>
      </c>
      <c r="L940" s="256">
        <v>0</v>
      </c>
      <c r="M940" s="257" t="s">
        <v>2900</v>
      </c>
      <c r="N940" s="258" t="s">
        <v>2762</v>
      </c>
      <c r="O940" s="258" t="s">
        <v>2871</v>
      </c>
      <c r="Q940" s="259" t="e">
        <v>#N/A</v>
      </c>
      <c r="R940" s="259" t="e">
        <v>#N/A</v>
      </c>
    </row>
    <row r="941" spans="1:18" ht="14.4">
      <c r="A941" s="253" t="str">
        <f t="shared" si="14"/>
        <v>GANANCIAS FINANCIERASPor créditos vigentes - Sector Financiero</v>
      </c>
      <c r="B941" s="254" t="s">
        <v>168</v>
      </c>
      <c r="C941" s="254" t="s">
        <v>2903</v>
      </c>
      <c r="D941" s="254" t="s">
        <v>2904</v>
      </c>
      <c r="E941" s="254" t="s">
        <v>2905</v>
      </c>
      <c r="F941" s="255">
        <v>0</v>
      </c>
      <c r="G941" s="255">
        <v>-127829.91</v>
      </c>
      <c r="H941" s="255">
        <v>-932033497</v>
      </c>
      <c r="I941" s="255">
        <v>-932033497</v>
      </c>
      <c r="J941" s="256" t="s">
        <v>2906</v>
      </c>
      <c r="K941" s="256" t="s">
        <v>2907</v>
      </c>
      <c r="L941" s="256" t="s">
        <v>2908</v>
      </c>
      <c r="M941" s="257" t="s">
        <v>2909</v>
      </c>
      <c r="N941" s="258" t="s">
        <v>2910</v>
      </c>
      <c r="O941" s="258" t="s">
        <v>2911</v>
      </c>
      <c r="Q941" s="259" t="e">
        <v>#N/A</v>
      </c>
      <c r="R941" s="259" t="e">
        <v>#N/A</v>
      </c>
    </row>
    <row r="942" spans="1:18" ht="14.4">
      <c r="A942" s="253" t="str">
        <f t="shared" si="14"/>
        <v>GANANCIAS FINANCIERASPor créditos vigentes - Sector Financiero</v>
      </c>
      <c r="B942" s="254" t="s">
        <v>179</v>
      </c>
      <c r="C942" s="254" t="s">
        <v>2912</v>
      </c>
      <c r="D942" s="254" t="s">
        <v>2913</v>
      </c>
      <c r="E942" s="254" t="s">
        <v>2914</v>
      </c>
      <c r="F942" s="255">
        <v>-313415920</v>
      </c>
      <c r="G942" s="255">
        <v>0</v>
      </c>
      <c r="H942" s="255">
        <v>0</v>
      </c>
      <c r="I942" s="255">
        <v>-313415920</v>
      </c>
      <c r="J942" s="256" t="s">
        <v>2906</v>
      </c>
      <c r="K942" s="256" t="s">
        <v>2907</v>
      </c>
      <c r="L942" s="256" t="s">
        <v>2908</v>
      </c>
      <c r="M942" s="257" t="s">
        <v>2909</v>
      </c>
      <c r="N942" s="258" t="s">
        <v>2910</v>
      </c>
      <c r="O942" s="258" t="s">
        <v>2911</v>
      </c>
      <c r="Q942" s="259" t="e">
        <v>#N/A</v>
      </c>
      <c r="R942" s="259" t="e">
        <v>#N/A</v>
      </c>
    </row>
    <row r="943" spans="1:18" ht="14.4">
      <c r="A943" s="253" t="str">
        <f t="shared" si="14"/>
        <v>GANANCIAS FINANCIERASPor créditos vigentes - Sector Financiero</v>
      </c>
      <c r="B943" s="254" t="s">
        <v>168</v>
      </c>
      <c r="C943" s="254" t="s">
        <v>2915</v>
      </c>
      <c r="D943" s="254" t="s">
        <v>2916</v>
      </c>
      <c r="E943" s="254" t="s">
        <v>2917</v>
      </c>
      <c r="F943" s="255">
        <v>0</v>
      </c>
      <c r="G943" s="255">
        <v>-49030.63</v>
      </c>
      <c r="H943" s="255">
        <v>-357767784</v>
      </c>
      <c r="I943" s="255">
        <v>-357767784</v>
      </c>
      <c r="J943" s="256" t="s">
        <v>2906</v>
      </c>
      <c r="K943" s="256" t="s">
        <v>2907</v>
      </c>
      <c r="L943" s="256" t="s">
        <v>2908</v>
      </c>
      <c r="M943" s="257" t="s">
        <v>2909</v>
      </c>
      <c r="N943" s="258" t="s">
        <v>2910</v>
      </c>
      <c r="O943" s="258" t="s">
        <v>2911</v>
      </c>
      <c r="Q943" s="259" t="e">
        <v>#N/A</v>
      </c>
      <c r="R943" s="259" t="e">
        <v>#N/A</v>
      </c>
    </row>
    <row r="944" spans="1:18" ht="14.4">
      <c r="A944" s="253" t="str">
        <f t="shared" si="14"/>
        <v>GANANCIAS FINANCIERASPor créditos vigentes - Sector Financiero</v>
      </c>
      <c r="B944" s="254" t="s">
        <v>179</v>
      </c>
      <c r="C944" s="254" t="s">
        <v>2918</v>
      </c>
      <c r="D944" s="254" t="s">
        <v>2919</v>
      </c>
      <c r="E944" s="254" t="s">
        <v>2917</v>
      </c>
      <c r="F944" s="255">
        <v>-646805983</v>
      </c>
      <c r="G944" s="255">
        <v>0</v>
      </c>
      <c r="H944" s="255">
        <v>0</v>
      </c>
      <c r="I944" s="255">
        <v>-646805983</v>
      </c>
      <c r="J944" s="256" t="s">
        <v>2906</v>
      </c>
      <c r="K944" s="256" t="s">
        <v>2907</v>
      </c>
      <c r="L944" s="256" t="s">
        <v>2908</v>
      </c>
      <c r="M944" s="257" t="s">
        <v>2909</v>
      </c>
      <c r="N944" s="258" t="s">
        <v>2910</v>
      </c>
      <c r="O944" s="258" t="s">
        <v>2911</v>
      </c>
      <c r="Q944" s="259" t="e">
        <v>#N/A</v>
      </c>
      <c r="R944" s="259" t="e">
        <v>#N/A</v>
      </c>
    </row>
    <row r="945" spans="1:18" ht="14.4">
      <c r="A945" s="253" t="str">
        <f t="shared" si="14"/>
        <v>GANANCIAS FINANCIERASPor créditos vigentes - Sector Financiero</v>
      </c>
      <c r="B945" s="254" t="s">
        <v>179</v>
      </c>
      <c r="C945" s="254" t="s">
        <v>2920</v>
      </c>
      <c r="D945" s="254" t="s">
        <v>2921</v>
      </c>
      <c r="E945" s="254" t="s">
        <v>2922</v>
      </c>
      <c r="F945" s="255">
        <v>-1854750</v>
      </c>
      <c r="G945" s="255">
        <v>0</v>
      </c>
      <c r="H945" s="255">
        <v>0</v>
      </c>
      <c r="I945" s="255">
        <v>-1854750</v>
      </c>
      <c r="J945" s="256" t="s">
        <v>2906</v>
      </c>
      <c r="K945" s="256" t="s">
        <v>2907</v>
      </c>
      <c r="L945" s="256" t="s">
        <v>2908</v>
      </c>
      <c r="M945" s="257" t="s">
        <v>2909</v>
      </c>
      <c r="N945" s="258" t="s">
        <v>2910</v>
      </c>
      <c r="O945" s="258" t="s">
        <v>2911</v>
      </c>
      <c r="Q945" s="259" t="e">
        <v>#N/A</v>
      </c>
      <c r="R945" s="259" t="e">
        <v>#N/A</v>
      </c>
    </row>
    <row r="946" spans="1:18" ht="14.4">
      <c r="A946" s="253" t="str">
        <f t="shared" si="14"/>
        <v>GANANCIAS FINANCIERASPor créditos vigentes - Sector Financiero</v>
      </c>
      <c r="B946" s="254" t="s">
        <v>179</v>
      </c>
      <c r="C946" s="254" t="s">
        <v>2923</v>
      </c>
      <c r="D946" s="254" t="s">
        <v>2924</v>
      </c>
      <c r="E946" s="254" t="s">
        <v>2925</v>
      </c>
      <c r="F946" s="255">
        <v>-1287757355</v>
      </c>
      <c r="G946" s="255">
        <v>0</v>
      </c>
      <c r="H946" s="255">
        <v>0</v>
      </c>
      <c r="I946" s="255">
        <v>-1287757355</v>
      </c>
      <c r="J946" s="256" t="s">
        <v>2906</v>
      </c>
      <c r="K946" s="256" t="s">
        <v>2907</v>
      </c>
      <c r="L946" s="256" t="s">
        <v>2908</v>
      </c>
      <c r="M946" s="257" t="s">
        <v>2909</v>
      </c>
      <c r="N946" s="258" t="s">
        <v>2910</v>
      </c>
      <c r="O946" s="258" t="s">
        <v>2911</v>
      </c>
      <c r="Q946" s="259" t="e">
        <v>#N/A</v>
      </c>
      <c r="R946" s="259" t="e">
        <v>#N/A</v>
      </c>
    </row>
    <row r="947" spans="1:18" ht="14.4">
      <c r="A947" s="253" t="str">
        <f t="shared" si="14"/>
        <v>GANANCIAS FINANCIERASPor créditos vigentes - Sector Financiero</v>
      </c>
      <c r="B947" s="254" t="s">
        <v>168</v>
      </c>
      <c r="C947" s="254" t="s">
        <v>2926</v>
      </c>
      <c r="D947" s="254" t="s">
        <v>2927</v>
      </c>
      <c r="E947" s="254" t="s">
        <v>2928</v>
      </c>
      <c r="F947" s="255">
        <v>0</v>
      </c>
      <c r="G947" s="255">
        <v>-8601.5400000000009</v>
      </c>
      <c r="H947" s="255">
        <v>-62833240</v>
      </c>
      <c r="I947" s="255">
        <v>-62833240</v>
      </c>
      <c r="J947" s="256" t="s">
        <v>2906</v>
      </c>
      <c r="K947" s="256" t="s">
        <v>2907</v>
      </c>
      <c r="L947" s="256" t="s">
        <v>2908</v>
      </c>
      <c r="M947" s="257" t="s">
        <v>2909</v>
      </c>
      <c r="N947" s="258" t="s">
        <v>2910</v>
      </c>
      <c r="O947" s="258" t="s">
        <v>2911</v>
      </c>
      <c r="Q947" s="259" t="e">
        <v>#N/A</v>
      </c>
      <c r="R947" s="259" t="e">
        <v>#N/A</v>
      </c>
    </row>
    <row r="948" spans="1:18" ht="14.4">
      <c r="A948" s="253" t="str">
        <f t="shared" si="14"/>
        <v>GANANCIAS FINANCIERASPor créditos vigentes - Sector Financiero</v>
      </c>
      <c r="B948" s="254" t="s">
        <v>179</v>
      </c>
      <c r="C948" s="254" t="s">
        <v>2929</v>
      </c>
      <c r="D948" s="254" t="s">
        <v>2930</v>
      </c>
      <c r="E948" s="254" t="s">
        <v>2931</v>
      </c>
      <c r="F948" s="255">
        <v>-3981966680</v>
      </c>
      <c r="G948" s="255">
        <v>0</v>
      </c>
      <c r="H948" s="255">
        <v>0</v>
      </c>
      <c r="I948" s="255">
        <v>-3981966680</v>
      </c>
      <c r="J948" s="256" t="s">
        <v>2906</v>
      </c>
      <c r="K948" s="256" t="s">
        <v>2907</v>
      </c>
      <c r="L948" s="256" t="s">
        <v>2908</v>
      </c>
      <c r="M948" s="257" t="s">
        <v>2909</v>
      </c>
      <c r="N948" s="258" t="s">
        <v>2910</v>
      </c>
      <c r="O948" s="258" t="s">
        <v>2911</v>
      </c>
      <c r="Q948" s="259" t="e">
        <v>#N/A</v>
      </c>
      <c r="R948" s="259" t="e">
        <v>#N/A</v>
      </c>
    </row>
    <row r="949" spans="1:18" ht="14.4">
      <c r="A949" s="253" t="str">
        <f t="shared" si="14"/>
        <v>GANANCIAS FINANCIERASPor créditos vigentes - Sector Financiero</v>
      </c>
      <c r="B949" s="254" t="s">
        <v>168</v>
      </c>
      <c r="C949" s="254" t="s">
        <v>2932</v>
      </c>
      <c r="D949" s="254" t="s">
        <v>2933</v>
      </c>
      <c r="E949" s="254" t="s">
        <v>1613</v>
      </c>
      <c r="F949" s="255">
        <v>0</v>
      </c>
      <c r="G949" s="255">
        <v>-5679.96</v>
      </c>
      <c r="H949" s="255">
        <v>-41557990</v>
      </c>
      <c r="I949" s="255">
        <v>-41557990</v>
      </c>
      <c r="J949" s="256" t="s">
        <v>2906</v>
      </c>
      <c r="K949" s="256" t="s">
        <v>2907</v>
      </c>
      <c r="L949" s="256" t="s">
        <v>2908</v>
      </c>
      <c r="M949" s="257" t="s">
        <v>2909</v>
      </c>
      <c r="N949" s="258" t="s">
        <v>2910</v>
      </c>
      <c r="O949" s="258" t="s">
        <v>2911</v>
      </c>
      <c r="Q949" s="259" t="e">
        <v>#N/A</v>
      </c>
      <c r="R949" s="259" t="e">
        <v>#N/A</v>
      </c>
    </row>
    <row r="950" spans="1:18" ht="14.4">
      <c r="A950" s="253" t="str">
        <f t="shared" ref="A950:A1013" si="15">CONCATENATE(K950,L950)</f>
        <v>GANANCIAS FINANCIERASPor créditos vigentes - Sector Financiero</v>
      </c>
      <c r="B950" s="254" t="s">
        <v>179</v>
      </c>
      <c r="C950" s="254" t="s">
        <v>2934</v>
      </c>
      <c r="D950" s="254" t="s">
        <v>2935</v>
      </c>
      <c r="E950" s="254" t="s">
        <v>1616</v>
      </c>
      <c r="F950" s="255">
        <v>-941287</v>
      </c>
      <c r="G950" s="255">
        <v>0</v>
      </c>
      <c r="H950" s="255">
        <v>0</v>
      </c>
      <c r="I950" s="255">
        <v>-941287</v>
      </c>
      <c r="J950" s="256" t="s">
        <v>2906</v>
      </c>
      <c r="K950" s="256" t="s">
        <v>2907</v>
      </c>
      <c r="L950" s="256" t="s">
        <v>2908</v>
      </c>
      <c r="M950" s="257" t="s">
        <v>2909</v>
      </c>
      <c r="N950" s="258" t="s">
        <v>2910</v>
      </c>
      <c r="O950" s="258" t="s">
        <v>2911</v>
      </c>
      <c r="Q950" s="259" t="e">
        <v>#N/A</v>
      </c>
      <c r="R950" s="259" t="e">
        <v>#N/A</v>
      </c>
    </row>
    <row r="951" spans="1:18" ht="14.4">
      <c r="A951" s="253" t="str">
        <f t="shared" si="15"/>
        <v>GANANCIAS FINANCIERASPor créditos vigentes - Sector Financiero</v>
      </c>
      <c r="B951" s="254" t="s">
        <v>168</v>
      </c>
      <c r="C951" s="254" t="s">
        <v>2936</v>
      </c>
      <c r="D951" s="254" t="s">
        <v>2937</v>
      </c>
      <c r="E951" s="254" t="s">
        <v>2938</v>
      </c>
      <c r="F951" s="255">
        <v>0</v>
      </c>
      <c r="G951" s="255">
        <v>-2249.87</v>
      </c>
      <c r="H951" s="255">
        <v>-16458438</v>
      </c>
      <c r="I951" s="255">
        <v>-16458438</v>
      </c>
      <c r="J951" s="256" t="s">
        <v>2906</v>
      </c>
      <c r="K951" s="256" t="s">
        <v>2907</v>
      </c>
      <c r="L951" s="256" t="s">
        <v>2908</v>
      </c>
      <c r="M951" s="257" t="s">
        <v>2939</v>
      </c>
      <c r="N951" s="258" t="s">
        <v>2910</v>
      </c>
      <c r="O951" s="258" t="s">
        <v>2911</v>
      </c>
      <c r="Q951" s="259" t="e">
        <v>#N/A</v>
      </c>
      <c r="R951" s="259" t="e">
        <v>#N/A</v>
      </c>
    </row>
    <row r="952" spans="1:18" ht="14.4">
      <c r="A952" s="253" t="str">
        <f t="shared" si="15"/>
        <v>GANANCIAS FINANCIERASPor créditos vigentes - Sector Financiero</v>
      </c>
      <c r="B952" s="254" t="s">
        <v>179</v>
      </c>
      <c r="C952" s="254" t="s">
        <v>2940</v>
      </c>
      <c r="D952" s="254" t="s">
        <v>2941</v>
      </c>
      <c r="E952" s="254" t="s">
        <v>2942</v>
      </c>
      <c r="F952" s="255">
        <v>-3437741557</v>
      </c>
      <c r="G952" s="255">
        <v>0</v>
      </c>
      <c r="H952" s="255">
        <v>0</v>
      </c>
      <c r="I952" s="255">
        <v>-3437741557</v>
      </c>
      <c r="J952" s="256" t="s">
        <v>2906</v>
      </c>
      <c r="K952" s="256" t="s">
        <v>2907</v>
      </c>
      <c r="L952" s="256" t="s">
        <v>2908</v>
      </c>
      <c r="M952" s="257" t="s">
        <v>2939</v>
      </c>
      <c r="N952" s="258" t="s">
        <v>2910</v>
      </c>
      <c r="O952" s="258" t="s">
        <v>2911</v>
      </c>
      <c r="Q952" s="259" t="e">
        <v>#N/A</v>
      </c>
      <c r="R952" s="259" t="e">
        <v>#N/A</v>
      </c>
    </row>
    <row r="953" spans="1:18" ht="14.4">
      <c r="A953" s="253" t="str">
        <f t="shared" si="15"/>
        <v>GANANCIAS FINANCIERASPor créditos vigentes - Sector Financiero</v>
      </c>
      <c r="B953" s="254" t="s">
        <v>179</v>
      </c>
      <c r="C953" s="254" t="s">
        <v>2943</v>
      </c>
      <c r="D953" s="254" t="s">
        <v>2944</v>
      </c>
      <c r="E953" s="254" t="s">
        <v>2945</v>
      </c>
      <c r="F953" s="255">
        <v>-45586668</v>
      </c>
      <c r="G953" s="255">
        <v>0</v>
      </c>
      <c r="H953" s="255">
        <v>0</v>
      </c>
      <c r="I953" s="255">
        <v>-45586668</v>
      </c>
      <c r="J953" s="256" t="s">
        <v>2906</v>
      </c>
      <c r="K953" s="256" t="s">
        <v>2907</v>
      </c>
      <c r="L953" s="256" t="s">
        <v>2908</v>
      </c>
      <c r="M953" s="257" t="s">
        <v>2946</v>
      </c>
      <c r="N953" s="258" t="s">
        <v>2910</v>
      </c>
      <c r="O953" s="258" t="s">
        <v>2911</v>
      </c>
      <c r="Q953" s="259" t="e">
        <v>#N/A</v>
      </c>
      <c r="R953" s="259" t="e">
        <v>#N/A</v>
      </c>
    </row>
    <row r="954" spans="1:18" ht="14.4">
      <c r="A954" s="253" t="str">
        <f t="shared" si="15"/>
        <v>GANANCIAS FINANCIERASPor créditos vigentes - Sector No Financiero</v>
      </c>
      <c r="B954" s="254" t="s">
        <v>168</v>
      </c>
      <c r="C954" s="254" t="s">
        <v>2947</v>
      </c>
      <c r="D954" s="254" t="s">
        <v>2948</v>
      </c>
      <c r="E954" s="254" t="s">
        <v>2949</v>
      </c>
      <c r="F954" s="255">
        <v>0</v>
      </c>
      <c r="G954" s="255">
        <v>-1802289.58</v>
      </c>
      <c r="H954" s="255">
        <v>-13151252991</v>
      </c>
      <c r="I954" s="255">
        <v>-13151252991</v>
      </c>
      <c r="J954" s="256" t="s">
        <v>2906</v>
      </c>
      <c r="K954" s="256" t="s">
        <v>2907</v>
      </c>
      <c r="L954" s="256" t="s">
        <v>2950</v>
      </c>
      <c r="M954" s="257" t="s">
        <v>2951</v>
      </c>
      <c r="N954" s="258" t="s">
        <v>2910</v>
      </c>
      <c r="O954" s="258" t="s">
        <v>2952</v>
      </c>
      <c r="Q954" s="259" t="e">
        <v>#N/A</v>
      </c>
      <c r="R954" s="259" t="e">
        <v>#N/A</v>
      </c>
    </row>
    <row r="955" spans="1:18" ht="14.4">
      <c r="A955" s="253" t="str">
        <f t="shared" si="15"/>
        <v>GANANCIAS FINANCIERASPor créditos vigentes - Sector No Financiero</v>
      </c>
      <c r="B955" s="254" t="s">
        <v>179</v>
      </c>
      <c r="C955" s="254" t="s">
        <v>2953</v>
      </c>
      <c r="D955" s="254" t="s">
        <v>2954</v>
      </c>
      <c r="E955" s="254" t="s">
        <v>2955</v>
      </c>
      <c r="F955" s="255">
        <v>-8181677553</v>
      </c>
      <c r="G955" s="255">
        <v>0</v>
      </c>
      <c r="H955" s="255">
        <v>0</v>
      </c>
      <c r="I955" s="255">
        <v>-8181677553</v>
      </c>
      <c r="J955" s="256" t="s">
        <v>2906</v>
      </c>
      <c r="K955" s="256" t="s">
        <v>2907</v>
      </c>
      <c r="L955" s="256" t="s">
        <v>2950</v>
      </c>
      <c r="M955" s="257" t="s">
        <v>2951</v>
      </c>
      <c r="N955" s="258" t="s">
        <v>2910</v>
      </c>
      <c r="O955" s="258" t="s">
        <v>2952</v>
      </c>
      <c r="Q955" s="259" t="e">
        <v>#N/A</v>
      </c>
      <c r="R955" s="259" t="e">
        <v>#N/A</v>
      </c>
    </row>
    <row r="956" spans="1:18" ht="14.4">
      <c r="A956" s="253" t="str">
        <f t="shared" si="15"/>
        <v>GANANCIAS FINANCIERASPor créditos vigentes - Sector No Financiero</v>
      </c>
      <c r="B956" s="254" t="s">
        <v>179</v>
      </c>
      <c r="C956" s="254" t="s">
        <v>2956</v>
      </c>
      <c r="D956" s="254" t="s">
        <v>2957</v>
      </c>
      <c r="E956" s="254" t="s">
        <v>2958</v>
      </c>
      <c r="F956" s="255">
        <v>-694035776</v>
      </c>
      <c r="G956" s="255">
        <v>0</v>
      </c>
      <c r="H956" s="255">
        <v>0</v>
      </c>
      <c r="I956" s="255">
        <v>-694035776</v>
      </c>
      <c r="J956" s="256" t="s">
        <v>2906</v>
      </c>
      <c r="K956" s="256" t="s">
        <v>2907</v>
      </c>
      <c r="L956" s="256" t="s">
        <v>2950</v>
      </c>
      <c r="M956" s="257" t="s">
        <v>2951</v>
      </c>
      <c r="N956" s="258" t="s">
        <v>2910</v>
      </c>
      <c r="O956" s="258" t="s">
        <v>2952</v>
      </c>
      <c r="Q956" s="259" t="e">
        <v>#N/A</v>
      </c>
      <c r="R956" s="259" t="e">
        <v>#N/A</v>
      </c>
    </row>
    <row r="957" spans="1:18" ht="14.4">
      <c r="A957" s="253" t="str">
        <f t="shared" si="15"/>
        <v>GANANCIAS FINANCIERASPor créditos vigentes - Sector No Financiero</v>
      </c>
      <c r="B957" s="254" t="s">
        <v>168</v>
      </c>
      <c r="C957" s="254" t="s">
        <v>2959</v>
      </c>
      <c r="D957" s="254" t="s">
        <v>2960</v>
      </c>
      <c r="E957" s="254" t="s">
        <v>2961</v>
      </c>
      <c r="F957" s="255">
        <v>0</v>
      </c>
      <c r="G957" s="255">
        <v>-9611.64</v>
      </c>
      <c r="H957" s="255">
        <v>-70328799</v>
      </c>
      <c r="I957" s="255">
        <v>-70328799</v>
      </c>
      <c r="J957" s="256" t="s">
        <v>2906</v>
      </c>
      <c r="K957" s="256" t="s">
        <v>2907</v>
      </c>
      <c r="L957" s="256" t="s">
        <v>2950</v>
      </c>
      <c r="M957" s="257" t="s">
        <v>2951</v>
      </c>
      <c r="N957" s="258" t="s">
        <v>2910</v>
      </c>
      <c r="O957" s="258" t="s">
        <v>2952</v>
      </c>
      <c r="Q957" s="259" t="e">
        <v>#N/A</v>
      </c>
      <c r="R957" s="259" t="e">
        <v>#N/A</v>
      </c>
    </row>
    <row r="958" spans="1:18" ht="14.4">
      <c r="A958" s="253" t="str">
        <f t="shared" si="15"/>
        <v>GANANCIAS FINANCIERASPor créditos vigentes - Sector No Financiero</v>
      </c>
      <c r="B958" s="254" t="s">
        <v>179</v>
      </c>
      <c r="C958" s="254" t="s">
        <v>2962</v>
      </c>
      <c r="D958" s="254" t="s">
        <v>2963</v>
      </c>
      <c r="E958" s="254" t="s">
        <v>2964</v>
      </c>
      <c r="F958" s="255">
        <v>-16227988</v>
      </c>
      <c r="G958" s="255">
        <v>0</v>
      </c>
      <c r="H958" s="255">
        <v>0</v>
      </c>
      <c r="I958" s="255">
        <v>-16227988</v>
      </c>
      <c r="J958" s="256" t="s">
        <v>2906</v>
      </c>
      <c r="K958" s="256" t="s">
        <v>2907</v>
      </c>
      <c r="L958" s="256" t="s">
        <v>2950</v>
      </c>
      <c r="M958" s="257" t="s">
        <v>2951</v>
      </c>
      <c r="N958" s="258" t="s">
        <v>2910</v>
      </c>
      <c r="O958" s="258" t="s">
        <v>2952</v>
      </c>
      <c r="Q958" s="259" t="e">
        <v>#N/A</v>
      </c>
      <c r="R958" s="259" t="e">
        <v>#N/A</v>
      </c>
    </row>
    <row r="959" spans="1:18" ht="14.4">
      <c r="A959" s="253" t="str">
        <f t="shared" si="15"/>
        <v>GANANCIAS FINANCIERASPor créditos vigentes - Sector No Financiero</v>
      </c>
      <c r="B959" s="254" t="s">
        <v>168</v>
      </c>
      <c r="C959" s="254" t="s">
        <v>2965</v>
      </c>
      <c r="D959" s="254" t="s">
        <v>2966</v>
      </c>
      <c r="E959" s="254" t="s">
        <v>2967</v>
      </c>
      <c r="F959" s="255">
        <v>0</v>
      </c>
      <c r="G959" s="255">
        <v>-215.21</v>
      </c>
      <c r="H959" s="255">
        <v>-1577004</v>
      </c>
      <c r="I959" s="255">
        <v>-1577004</v>
      </c>
      <c r="J959" s="256" t="s">
        <v>2906</v>
      </c>
      <c r="K959" s="256" t="s">
        <v>2907</v>
      </c>
      <c r="L959" s="256" t="s">
        <v>2950</v>
      </c>
      <c r="M959" s="257" t="s">
        <v>2951</v>
      </c>
      <c r="N959" s="258" t="s">
        <v>2910</v>
      </c>
      <c r="O959" s="258" t="s">
        <v>2952</v>
      </c>
      <c r="Q959" s="259" t="e">
        <v>#N/A</v>
      </c>
      <c r="R959" s="259" t="e">
        <v>#N/A</v>
      </c>
    </row>
    <row r="960" spans="1:18" ht="14.4">
      <c r="A960" s="253" t="str">
        <f t="shared" si="15"/>
        <v>GANANCIAS FINANCIERASPor créditos vigentes - Sector No Financiero</v>
      </c>
      <c r="B960" s="254" t="s">
        <v>168</v>
      </c>
      <c r="C960" s="254" t="s">
        <v>2968</v>
      </c>
      <c r="D960" s="254" t="s">
        <v>2969</v>
      </c>
      <c r="E960" s="254" t="s">
        <v>1613</v>
      </c>
      <c r="F960" s="255">
        <v>0</v>
      </c>
      <c r="G960" s="255">
        <v>-77480.91</v>
      </c>
      <c r="H960" s="255">
        <v>-565799441</v>
      </c>
      <c r="I960" s="255">
        <v>-565799441</v>
      </c>
      <c r="J960" s="256" t="s">
        <v>2906</v>
      </c>
      <c r="K960" s="256" t="s">
        <v>2907</v>
      </c>
      <c r="L960" s="256" t="s">
        <v>2950</v>
      </c>
      <c r="M960" s="257" t="s">
        <v>2951</v>
      </c>
      <c r="N960" s="258" t="s">
        <v>2910</v>
      </c>
      <c r="O960" s="258" t="s">
        <v>2952</v>
      </c>
      <c r="Q960" s="259" t="e">
        <v>#N/A</v>
      </c>
      <c r="R960" s="259" t="e">
        <v>#N/A</v>
      </c>
    </row>
    <row r="961" spans="1:18" ht="14.4">
      <c r="A961" s="253" t="str">
        <f t="shared" si="15"/>
        <v>GANANCIAS FINANCIERASPor créditos vigentes - Sector No Financiero</v>
      </c>
      <c r="B961" s="254" t="s">
        <v>179</v>
      </c>
      <c r="C961" s="254" t="s">
        <v>2970</v>
      </c>
      <c r="D961" s="254" t="s">
        <v>2971</v>
      </c>
      <c r="E961" s="254" t="s">
        <v>1616</v>
      </c>
      <c r="F961" s="255">
        <v>-316998433</v>
      </c>
      <c r="G961" s="255">
        <v>0</v>
      </c>
      <c r="H961" s="255">
        <v>0</v>
      </c>
      <c r="I961" s="255">
        <v>-316998433</v>
      </c>
      <c r="J961" s="256" t="s">
        <v>2906</v>
      </c>
      <c r="K961" s="256" t="s">
        <v>2907</v>
      </c>
      <c r="L961" s="256" t="s">
        <v>2950</v>
      </c>
      <c r="M961" s="257" t="s">
        <v>2951</v>
      </c>
      <c r="N961" s="258" t="s">
        <v>2910</v>
      </c>
      <c r="O961" s="258" t="s">
        <v>2952</v>
      </c>
      <c r="Q961" s="259" t="e">
        <v>#N/A</v>
      </c>
      <c r="R961" s="259" t="e">
        <v>#N/A</v>
      </c>
    </row>
    <row r="962" spans="1:18" ht="14.4">
      <c r="A962" s="253" t="str">
        <f t="shared" si="15"/>
        <v>GANANCIAS FINANCIERASPor créditos vigentes - Sector No Financiero</v>
      </c>
      <c r="B962" s="254" t="s">
        <v>168</v>
      </c>
      <c r="C962" s="254" t="s">
        <v>2972</v>
      </c>
      <c r="D962" s="254" t="s">
        <v>2973</v>
      </c>
      <c r="E962" s="254" t="s">
        <v>2974</v>
      </c>
      <c r="F962" s="255">
        <v>0</v>
      </c>
      <c r="G962" s="255">
        <v>-339.43</v>
      </c>
      <c r="H962" s="255">
        <v>-2481319</v>
      </c>
      <c r="I962" s="255">
        <v>-2481319</v>
      </c>
      <c r="J962" s="256" t="s">
        <v>2906</v>
      </c>
      <c r="K962" s="256" t="s">
        <v>2907</v>
      </c>
      <c r="L962" s="256" t="s">
        <v>2950</v>
      </c>
      <c r="M962" s="257" t="s">
        <v>2951</v>
      </c>
      <c r="N962" s="258" t="s">
        <v>2910</v>
      </c>
      <c r="O962" s="258" t="s">
        <v>2952</v>
      </c>
      <c r="Q962" s="259" t="e">
        <v>#N/A</v>
      </c>
      <c r="R962" s="259" t="e">
        <v>#N/A</v>
      </c>
    </row>
    <row r="963" spans="1:18" ht="14.4">
      <c r="A963" s="253" t="str">
        <f t="shared" si="15"/>
        <v>GANANCIAS FINANCIERASPor créditos vigentes - Sector No Financiero</v>
      </c>
      <c r="B963" s="254" t="s">
        <v>179</v>
      </c>
      <c r="C963" s="254" t="s">
        <v>2975</v>
      </c>
      <c r="D963" s="254" t="s">
        <v>2976</v>
      </c>
      <c r="E963" s="254" t="s">
        <v>2977</v>
      </c>
      <c r="F963" s="255">
        <v>-13204746</v>
      </c>
      <c r="G963" s="255">
        <v>0</v>
      </c>
      <c r="H963" s="255">
        <v>0</v>
      </c>
      <c r="I963" s="255">
        <v>-13204746</v>
      </c>
      <c r="J963" s="256" t="s">
        <v>2906</v>
      </c>
      <c r="K963" s="256" t="s">
        <v>2907</v>
      </c>
      <c r="L963" s="256" t="s">
        <v>2950</v>
      </c>
      <c r="M963" s="257" t="s">
        <v>2951</v>
      </c>
      <c r="N963" s="258" t="s">
        <v>2910</v>
      </c>
      <c r="O963" s="258" t="s">
        <v>2952</v>
      </c>
      <c r="Q963" s="259" t="e">
        <v>#N/A</v>
      </c>
      <c r="R963" s="259" t="e">
        <v>#N/A</v>
      </c>
    </row>
    <row r="964" spans="1:18" ht="14.4">
      <c r="A964" s="253" t="str">
        <f t="shared" si="15"/>
        <v>GANANCIAS FINANCIERASPor créditos vigentes - Sector No Financiero</v>
      </c>
      <c r="B964" s="254" t="s">
        <v>179</v>
      </c>
      <c r="C964" s="254" t="s">
        <v>2978</v>
      </c>
      <c r="D964" s="254" t="s">
        <v>2979</v>
      </c>
      <c r="E964" s="254" t="s">
        <v>2980</v>
      </c>
      <c r="F964" s="255">
        <v>-43993463</v>
      </c>
      <c r="G964" s="255">
        <v>0</v>
      </c>
      <c r="H964" s="255">
        <v>0</v>
      </c>
      <c r="I964" s="255">
        <v>-43993463</v>
      </c>
      <c r="J964" s="256" t="s">
        <v>2906</v>
      </c>
      <c r="K964" s="256" t="s">
        <v>2907</v>
      </c>
      <c r="L964" s="256" t="s">
        <v>2950</v>
      </c>
      <c r="M964" s="257" t="s">
        <v>2951</v>
      </c>
      <c r="N964" s="258" t="s">
        <v>2910</v>
      </c>
      <c r="O964" s="258" t="s">
        <v>2952</v>
      </c>
      <c r="Q964" s="259" t="e">
        <v>#N/A</v>
      </c>
      <c r="R964" s="259" t="e">
        <v>#N/A</v>
      </c>
    </row>
    <row r="965" spans="1:18" ht="14.4">
      <c r="A965" s="253" t="str">
        <f t="shared" si="15"/>
        <v>GANANCIAS FINANCIERASPor créditos vigentes - Sector No Financiero</v>
      </c>
      <c r="B965" s="254" t="s">
        <v>168</v>
      </c>
      <c r="C965" s="254" t="s">
        <v>2981</v>
      </c>
      <c r="D965" s="254" t="s">
        <v>2982</v>
      </c>
      <c r="E965" s="254" t="s">
        <v>2983</v>
      </c>
      <c r="F965" s="255">
        <v>0</v>
      </c>
      <c r="G965" s="255">
        <v>-8326.25</v>
      </c>
      <c r="H965" s="255">
        <v>-60919732</v>
      </c>
      <c r="I965" s="255">
        <v>-60919732</v>
      </c>
      <c r="J965" s="256" t="s">
        <v>2906</v>
      </c>
      <c r="K965" s="256" t="s">
        <v>2907</v>
      </c>
      <c r="L965" s="256" t="s">
        <v>2950</v>
      </c>
      <c r="M965" s="257" t="s">
        <v>2951</v>
      </c>
      <c r="N965" s="258" t="s">
        <v>2910</v>
      </c>
      <c r="O965" s="258" t="s">
        <v>2952</v>
      </c>
      <c r="Q965" s="259" t="e">
        <v>#N/A</v>
      </c>
      <c r="R965" s="259" t="e">
        <v>#N/A</v>
      </c>
    </row>
    <row r="966" spans="1:18" ht="14.4">
      <c r="A966" s="253" t="str">
        <f t="shared" si="15"/>
        <v>GANANCIAS FINANCIERASPor créditos vigentes - Sector No Financiero</v>
      </c>
      <c r="B966" s="254" t="s">
        <v>179</v>
      </c>
      <c r="C966" s="254" t="s">
        <v>2984</v>
      </c>
      <c r="D966" s="254" t="s">
        <v>2985</v>
      </c>
      <c r="E966" s="254" t="s">
        <v>2986</v>
      </c>
      <c r="F966" s="255">
        <v>-151680139</v>
      </c>
      <c r="G966" s="255">
        <v>0</v>
      </c>
      <c r="H966" s="255">
        <v>0</v>
      </c>
      <c r="I966" s="255">
        <v>-151680139</v>
      </c>
      <c r="J966" s="256" t="s">
        <v>2906</v>
      </c>
      <c r="K966" s="256" t="s">
        <v>2907</v>
      </c>
      <c r="L966" s="256" t="s">
        <v>2950</v>
      </c>
      <c r="M966" s="257" t="s">
        <v>2951</v>
      </c>
      <c r="N966" s="258" t="s">
        <v>2910</v>
      </c>
      <c r="O966" s="258" t="s">
        <v>2952</v>
      </c>
      <c r="Q966" s="259" t="e">
        <v>#N/A</v>
      </c>
      <c r="R966" s="259" t="e">
        <v>#N/A</v>
      </c>
    </row>
    <row r="967" spans="1:18" ht="14.4">
      <c r="A967" s="253" t="str">
        <f t="shared" si="15"/>
        <v>GANANCIAS FINANCIERASPor créditos vigentes - Sector No Financiero</v>
      </c>
      <c r="B967" s="254" t="s">
        <v>179</v>
      </c>
      <c r="C967" s="254" t="s">
        <v>2987</v>
      </c>
      <c r="D967" s="254" t="s">
        <v>2988</v>
      </c>
      <c r="E967" s="254" t="s">
        <v>2989</v>
      </c>
      <c r="F967" s="255">
        <v>-162589722</v>
      </c>
      <c r="G967" s="255">
        <v>0</v>
      </c>
      <c r="H967" s="255">
        <v>0</v>
      </c>
      <c r="I967" s="255">
        <v>-162589722</v>
      </c>
      <c r="J967" s="256" t="s">
        <v>2906</v>
      </c>
      <c r="K967" s="256" t="s">
        <v>2907</v>
      </c>
      <c r="L967" s="256" t="s">
        <v>2950</v>
      </c>
      <c r="M967" s="257" t="s">
        <v>2990</v>
      </c>
      <c r="N967" s="258" t="s">
        <v>2910</v>
      </c>
      <c r="O967" s="258" t="s">
        <v>2952</v>
      </c>
      <c r="Q967" s="259" t="e">
        <v>#N/A</v>
      </c>
      <c r="R967" s="259" t="e">
        <v>#N/A</v>
      </c>
    </row>
    <row r="968" spans="1:18" ht="14.4">
      <c r="A968" s="253" t="str">
        <f t="shared" si="15"/>
        <v>GANANCIAS FINANCIERASPor créditos vigentes - Sector No Financiero</v>
      </c>
      <c r="B968" s="254" t="s">
        <v>168</v>
      </c>
      <c r="C968" s="254" t="s">
        <v>2991</v>
      </c>
      <c r="D968" s="254" t="s">
        <v>2992</v>
      </c>
      <c r="E968" s="254" t="s">
        <v>2993</v>
      </c>
      <c r="F968" s="255">
        <v>0</v>
      </c>
      <c r="G968" s="255">
        <v>-2525060.5499999998</v>
      </c>
      <c r="H968" s="255">
        <v>-18421822393</v>
      </c>
      <c r="I968" s="255">
        <v>-18421822393</v>
      </c>
      <c r="J968" s="256" t="s">
        <v>2906</v>
      </c>
      <c r="K968" s="256" t="s">
        <v>2907</v>
      </c>
      <c r="L968" s="256" t="s">
        <v>2950</v>
      </c>
      <c r="M968" s="257" t="s">
        <v>2990</v>
      </c>
      <c r="N968" s="258" t="s">
        <v>2910</v>
      </c>
      <c r="O968" s="258" t="s">
        <v>2952</v>
      </c>
      <c r="Q968" s="259" t="e">
        <v>#N/A</v>
      </c>
      <c r="R968" s="259" t="e">
        <v>#N/A</v>
      </c>
    </row>
    <row r="969" spans="1:18" ht="14.4">
      <c r="A969" s="253" t="str">
        <f t="shared" si="15"/>
        <v>GANANCIAS FINANCIERASPor créditos vigentes - Sector No Financiero</v>
      </c>
      <c r="B969" s="254" t="s">
        <v>179</v>
      </c>
      <c r="C969" s="254" t="s">
        <v>2994</v>
      </c>
      <c r="D969" s="254" t="s">
        <v>2995</v>
      </c>
      <c r="E969" s="254" t="s">
        <v>2996</v>
      </c>
      <c r="F969" s="255">
        <v>-33766717671</v>
      </c>
      <c r="G969" s="255">
        <v>0</v>
      </c>
      <c r="H969" s="255">
        <v>0</v>
      </c>
      <c r="I969" s="255">
        <v>-33766717671</v>
      </c>
      <c r="J969" s="256" t="s">
        <v>2906</v>
      </c>
      <c r="K969" s="256" t="s">
        <v>2907</v>
      </c>
      <c r="L969" s="256" t="s">
        <v>2950</v>
      </c>
      <c r="M969" s="257" t="s">
        <v>2990</v>
      </c>
      <c r="N969" s="258" t="s">
        <v>2910</v>
      </c>
      <c r="O969" s="258" t="s">
        <v>2952</v>
      </c>
      <c r="Q969" s="259" t="e">
        <v>#N/A</v>
      </c>
      <c r="R969" s="259" t="e">
        <v>#N/A</v>
      </c>
    </row>
    <row r="970" spans="1:18" ht="14.4">
      <c r="A970" s="253" t="str">
        <f t="shared" si="15"/>
        <v>GANANCIAS FINANCIERASPor créditos vigentes - Sector No Financiero</v>
      </c>
      <c r="B970" s="254" t="s">
        <v>168</v>
      </c>
      <c r="C970" s="254" t="s">
        <v>2997</v>
      </c>
      <c r="D970" s="254" t="s">
        <v>2998</v>
      </c>
      <c r="E970" s="254" t="s">
        <v>2999</v>
      </c>
      <c r="F970" s="255">
        <v>0</v>
      </c>
      <c r="G970" s="255">
        <v>-362.84</v>
      </c>
      <c r="H970" s="255">
        <v>-2655218</v>
      </c>
      <c r="I970" s="255">
        <v>-2655218</v>
      </c>
      <c r="J970" s="256" t="s">
        <v>2906</v>
      </c>
      <c r="K970" s="256" t="s">
        <v>2907</v>
      </c>
      <c r="L970" s="256" t="s">
        <v>2950</v>
      </c>
      <c r="M970" s="257" t="s">
        <v>2990</v>
      </c>
      <c r="N970" s="258" t="s">
        <v>2910</v>
      </c>
      <c r="O970" s="258" t="s">
        <v>2952</v>
      </c>
      <c r="Q970" s="259" t="e">
        <v>#N/A</v>
      </c>
      <c r="R970" s="259" t="e">
        <v>#N/A</v>
      </c>
    </row>
    <row r="971" spans="1:18" ht="14.4">
      <c r="A971" s="253" t="str">
        <f t="shared" si="15"/>
        <v>GANANCIAS FINANCIERASPor créditos vigentes - Sector No Financiero</v>
      </c>
      <c r="B971" s="254" t="s">
        <v>179</v>
      </c>
      <c r="C971" s="254" t="s">
        <v>3000</v>
      </c>
      <c r="D971" s="254" t="s">
        <v>3001</v>
      </c>
      <c r="E971" s="254" t="s">
        <v>3002</v>
      </c>
      <c r="F971" s="255">
        <v>-5347131</v>
      </c>
      <c r="G971" s="255">
        <v>0</v>
      </c>
      <c r="H971" s="255">
        <v>0</v>
      </c>
      <c r="I971" s="255">
        <v>-5347131</v>
      </c>
      <c r="J971" s="256" t="s">
        <v>2906</v>
      </c>
      <c r="K971" s="256" t="s">
        <v>2907</v>
      </c>
      <c r="L971" s="256" t="s">
        <v>2950</v>
      </c>
      <c r="M971" s="257" t="s">
        <v>2990</v>
      </c>
      <c r="N971" s="258" t="s">
        <v>2910</v>
      </c>
      <c r="O971" s="258" t="s">
        <v>2952</v>
      </c>
      <c r="Q971" s="259" t="e">
        <v>#N/A</v>
      </c>
      <c r="R971" s="259" t="e">
        <v>#N/A</v>
      </c>
    </row>
    <row r="972" spans="1:18" ht="14.4">
      <c r="A972" s="253" t="str">
        <f t="shared" si="15"/>
        <v>GANANCIAS FINANCIERASPor créditos vigentes - Sector No Financiero</v>
      </c>
      <c r="B972" s="254" t="s">
        <v>179</v>
      </c>
      <c r="C972" s="254" t="s">
        <v>3003</v>
      </c>
      <c r="D972" s="254" t="s">
        <v>3004</v>
      </c>
      <c r="E972" s="254" t="s">
        <v>3005</v>
      </c>
      <c r="F972" s="255">
        <v>-8965813</v>
      </c>
      <c r="G972" s="255">
        <v>0</v>
      </c>
      <c r="H972" s="255">
        <v>0</v>
      </c>
      <c r="I972" s="255">
        <v>-8965813</v>
      </c>
      <c r="J972" s="256" t="s">
        <v>2906</v>
      </c>
      <c r="K972" s="256" t="s">
        <v>2907</v>
      </c>
      <c r="L972" s="256" t="s">
        <v>2950</v>
      </c>
      <c r="M972" s="257" t="s">
        <v>2990</v>
      </c>
      <c r="N972" s="258" t="s">
        <v>2910</v>
      </c>
      <c r="O972" s="258" t="s">
        <v>2952</v>
      </c>
      <c r="Q972" s="259" t="e">
        <v>#N/A</v>
      </c>
      <c r="R972" s="259" t="e">
        <v>#N/A</v>
      </c>
    </row>
    <row r="973" spans="1:18" ht="14.4">
      <c r="A973" s="253" t="str">
        <f t="shared" si="15"/>
        <v>GANANCIAS FINANCIERASPor créditos vigentes - Sector No Financiero</v>
      </c>
      <c r="B973" s="254" t="s">
        <v>168</v>
      </c>
      <c r="C973" s="254" t="s">
        <v>3006</v>
      </c>
      <c r="D973" s="254" t="s">
        <v>3007</v>
      </c>
      <c r="E973" s="254" t="s">
        <v>2961</v>
      </c>
      <c r="F973" s="255">
        <v>0</v>
      </c>
      <c r="G973" s="255">
        <v>-1022.78</v>
      </c>
      <c r="H973" s="255">
        <v>-7483998</v>
      </c>
      <c r="I973" s="255">
        <v>-7483998</v>
      </c>
      <c r="J973" s="256" t="s">
        <v>2906</v>
      </c>
      <c r="K973" s="256" t="s">
        <v>2907</v>
      </c>
      <c r="L973" s="256" t="s">
        <v>2950</v>
      </c>
      <c r="M973" s="257" t="s">
        <v>2990</v>
      </c>
      <c r="N973" s="258" t="s">
        <v>2910</v>
      </c>
      <c r="O973" s="258" t="s">
        <v>2952</v>
      </c>
      <c r="Q973" s="259" t="e">
        <v>#N/A</v>
      </c>
      <c r="R973" s="259" t="e">
        <v>#N/A</v>
      </c>
    </row>
    <row r="974" spans="1:18" ht="14.4">
      <c r="A974" s="253" t="str">
        <f t="shared" si="15"/>
        <v>GANANCIAS FINANCIERASPor créditos vigentes - Sector No Financiero</v>
      </c>
      <c r="B974" s="254" t="s">
        <v>179</v>
      </c>
      <c r="C974" s="254" t="s">
        <v>3008</v>
      </c>
      <c r="D974" s="254" t="s">
        <v>3009</v>
      </c>
      <c r="E974" s="254" t="s">
        <v>2964</v>
      </c>
      <c r="F974" s="255">
        <v>-119204758</v>
      </c>
      <c r="G974" s="255">
        <v>0</v>
      </c>
      <c r="H974" s="255">
        <v>0</v>
      </c>
      <c r="I974" s="255">
        <v>-119204758</v>
      </c>
      <c r="J974" s="256" t="s">
        <v>2906</v>
      </c>
      <c r="K974" s="256" t="s">
        <v>2907</v>
      </c>
      <c r="L974" s="256" t="s">
        <v>2950</v>
      </c>
      <c r="M974" s="257" t="s">
        <v>2990</v>
      </c>
      <c r="N974" s="258" t="s">
        <v>2910</v>
      </c>
      <c r="O974" s="258" t="s">
        <v>2952</v>
      </c>
      <c r="Q974" s="259" t="e">
        <v>#N/A</v>
      </c>
      <c r="R974" s="259" t="e">
        <v>#N/A</v>
      </c>
    </row>
    <row r="975" spans="1:18" ht="14.4">
      <c r="A975" s="253" t="str">
        <f t="shared" si="15"/>
        <v>GANANCIAS FINANCIERASPor créditos vigentes - Sector No Financiero</v>
      </c>
      <c r="B975" s="254" t="s">
        <v>168</v>
      </c>
      <c r="C975" s="254" t="s">
        <v>3010</v>
      </c>
      <c r="D975" s="254" t="s">
        <v>3011</v>
      </c>
      <c r="E975" s="254" t="s">
        <v>3012</v>
      </c>
      <c r="F975" s="255">
        <v>0</v>
      </c>
      <c r="G975" s="255">
        <v>-15667.88</v>
      </c>
      <c r="H975" s="255">
        <v>-114642582</v>
      </c>
      <c r="I975" s="255">
        <v>-114642582</v>
      </c>
      <c r="J975" s="256" t="s">
        <v>2906</v>
      </c>
      <c r="K975" s="256" t="s">
        <v>2907</v>
      </c>
      <c r="L975" s="256" t="s">
        <v>2950</v>
      </c>
      <c r="M975" s="257" t="s">
        <v>2990</v>
      </c>
      <c r="N975" s="258" t="s">
        <v>2910</v>
      </c>
      <c r="O975" s="258" t="s">
        <v>2952</v>
      </c>
      <c r="Q975" s="259" t="e">
        <v>#N/A</v>
      </c>
      <c r="R975" s="259" t="e">
        <v>#N/A</v>
      </c>
    </row>
    <row r="976" spans="1:18" ht="14.4">
      <c r="A976" s="253" t="str">
        <f t="shared" si="15"/>
        <v>GANANCIAS FINANCIERASPor créditos vigentes - Sector No Financiero</v>
      </c>
      <c r="B976" s="254" t="s">
        <v>179</v>
      </c>
      <c r="C976" s="254" t="s">
        <v>3013</v>
      </c>
      <c r="D976" s="254" t="s">
        <v>3014</v>
      </c>
      <c r="E976" s="254" t="s">
        <v>3015</v>
      </c>
      <c r="F976" s="255">
        <v>-49431625</v>
      </c>
      <c r="G976" s="255">
        <v>0</v>
      </c>
      <c r="H976" s="255">
        <v>0</v>
      </c>
      <c r="I976" s="255">
        <v>-49431625</v>
      </c>
      <c r="J976" s="256" t="s">
        <v>2906</v>
      </c>
      <c r="K976" s="256" t="s">
        <v>2907</v>
      </c>
      <c r="L976" s="256" t="s">
        <v>2950</v>
      </c>
      <c r="M976" s="257" t="s">
        <v>2990</v>
      </c>
      <c r="N976" s="258" t="s">
        <v>2910</v>
      </c>
      <c r="O976" s="258" t="s">
        <v>2952</v>
      </c>
      <c r="Q976" s="259" t="e">
        <v>#N/A</v>
      </c>
      <c r="R976" s="259" t="e">
        <v>#N/A</v>
      </c>
    </row>
    <row r="977" spans="1:18" ht="14.4">
      <c r="A977" s="253" t="str">
        <f t="shared" si="15"/>
        <v>GANANCIAS FINANCIERASPor créditos vigentes - Sector No Financiero</v>
      </c>
      <c r="B977" s="254" t="s">
        <v>179</v>
      </c>
      <c r="C977" s="254" t="s">
        <v>3016</v>
      </c>
      <c r="D977" s="254" t="s">
        <v>3017</v>
      </c>
      <c r="E977" s="254" t="s">
        <v>3018</v>
      </c>
      <c r="F977" s="255">
        <v>-464302562</v>
      </c>
      <c r="G977" s="255">
        <v>0</v>
      </c>
      <c r="H977" s="255">
        <v>0</v>
      </c>
      <c r="I977" s="255">
        <v>-464302562</v>
      </c>
      <c r="J977" s="256" t="s">
        <v>2906</v>
      </c>
      <c r="K977" s="256" t="s">
        <v>2907</v>
      </c>
      <c r="L977" s="256" t="s">
        <v>2950</v>
      </c>
      <c r="M977" s="257" t="s">
        <v>2990</v>
      </c>
      <c r="N977" s="258" t="s">
        <v>2910</v>
      </c>
      <c r="O977" s="258" t="s">
        <v>2952</v>
      </c>
      <c r="Q977" s="259" t="e">
        <v>#N/A</v>
      </c>
      <c r="R977" s="259" t="e">
        <v>#N/A</v>
      </c>
    </row>
    <row r="978" spans="1:18" ht="14.4">
      <c r="A978" s="253" t="str">
        <f t="shared" si="15"/>
        <v>GANANCIAS FINANCIERASPor créditos vigentes - Sector No Financiero</v>
      </c>
      <c r="B978" s="254" t="s">
        <v>168</v>
      </c>
      <c r="C978" s="254" t="s">
        <v>3019</v>
      </c>
      <c r="D978" s="254" t="s">
        <v>3020</v>
      </c>
      <c r="E978" s="254" t="s">
        <v>1613</v>
      </c>
      <c r="F978" s="255">
        <v>0</v>
      </c>
      <c r="G978" s="255">
        <v>-254479.64</v>
      </c>
      <c r="H978" s="255">
        <v>-1859305919</v>
      </c>
      <c r="I978" s="255">
        <v>-1859305919</v>
      </c>
      <c r="J978" s="256" t="s">
        <v>2906</v>
      </c>
      <c r="K978" s="256" t="s">
        <v>2907</v>
      </c>
      <c r="L978" s="256" t="s">
        <v>2950</v>
      </c>
      <c r="M978" s="257" t="s">
        <v>2990</v>
      </c>
      <c r="N978" s="258" t="s">
        <v>2910</v>
      </c>
      <c r="O978" s="258" t="s">
        <v>2952</v>
      </c>
      <c r="Q978" s="259" t="e">
        <v>#N/A</v>
      </c>
      <c r="R978" s="259" t="e">
        <v>#N/A</v>
      </c>
    </row>
    <row r="979" spans="1:18" ht="14.4">
      <c r="A979" s="253" t="str">
        <f t="shared" si="15"/>
        <v>GANANCIAS FINANCIERASPor créditos vigentes - Sector No Financiero</v>
      </c>
      <c r="B979" s="254" t="s">
        <v>179</v>
      </c>
      <c r="C979" s="254" t="s">
        <v>3021</v>
      </c>
      <c r="D979" s="254" t="s">
        <v>3022</v>
      </c>
      <c r="E979" s="254" t="s">
        <v>1616</v>
      </c>
      <c r="F979" s="255">
        <v>-8817086497</v>
      </c>
      <c r="G979" s="255">
        <v>0</v>
      </c>
      <c r="H979" s="255">
        <v>0</v>
      </c>
      <c r="I979" s="255">
        <v>-8817086497</v>
      </c>
      <c r="J979" s="256" t="s">
        <v>2906</v>
      </c>
      <c r="K979" s="256" t="s">
        <v>2907</v>
      </c>
      <c r="L979" s="256" t="s">
        <v>2950</v>
      </c>
      <c r="M979" s="257" t="s">
        <v>2990</v>
      </c>
      <c r="N979" s="258" t="s">
        <v>2910</v>
      </c>
      <c r="O979" s="258" t="s">
        <v>2952</v>
      </c>
      <c r="Q979" s="259" t="e">
        <v>#N/A</v>
      </c>
      <c r="R979" s="259" t="e">
        <v>#N/A</v>
      </c>
    </row>
    <row r="980" spans="1:18" ht="14.4">
      <c r="A980" s="253" t="str">
        <f t="shared" si="15"/>
        <v>GANANCIAS FINANCIERASPor créditos vigentes - Sector No Financiero</v>
      </c>
      <c r="B980" s="254" t="s">
        <v>168</v>
      </c>
      <c r="C980" s="254" t="s">
        <v>3023</v>
      </c>
      <c r="D980" s="254" t="s">
        <v>3024</v>
      </c>
      <c r="E980" s="254" t="s">
        <v>3025</v>
      </c>
      <c r="F980" s="255">
        <v>0</v>
      </c>
      <c r="G980" s="255">
        <v>-32506.26</v>
      </c>
      <c r="H980" s="255">
        <v>-238636653</v>
      </c>
      <c r="I980" s="255">
        <v>-238636653</v>
      </c>
      <c r="J980" s="256" t="s">
        <v>2906</v>
      </c>
      <c r="K980" s="256" t="s">
        <v>2907</v>
      </c>
      <c r="L980" s="256" t="s">
        <v>2950</v>
      </c>
      <c r="M980" s="257" t="s">
        <v>2990</v>
      </c>
      <c r="N980" s="258" t="s">
        <v>2910</v>
      </c>
      <c r="O980" s="258" t="s">
        <v>2952</v>
      </c>
      <c r="Q980" s="259" t="e">
        <v>#N/A</v>
      </c>
      <c r="R980" s="259" t="e">
        <v>#N/A</v>
      </c>
    </row>
    <row r="981" spans="1:18" ht="14.4">
      <c r="A981" s="253" t="str">
        <f t="shared" si="15"/>
        <v>GANANCIAS FINANCIERASPor créditos vigentes - Sector No Financiero</v>
      </c>
      <c r="B981" s="254" t="s">
        <v>179</v>
      </c>
      <c r="C981" s="254" t="s">
        <v>3026</v>
      </c>
      <c r="D981" s="254" t="s">
        <v>3027</v>
      </c>
      <c r="E981" s="254" t="s">
        <v>3028</v>
      </c>
      <c r="F981" s="255">
        <v>-403215001</v>
      </c>
      <c r="G981" s="255">
        <v>0</v>
      </c>
      <c r="H981" s="255">
        <v>0</v>
      </c>
      <c r="I981" s="255">
        <v>-403215001</v>
      </c>
      <c r="J981" s="256" t="s">
        <v>2906</v>
      </c>
      <c r="K981" s="256" t="s">
        <v>2907</v>
      </c>
      <c r="L981" s="256" t="s">
        <v>2950</v>
      </c>
      <c r="M981" s="257" t="s">
        <v>2990</v>
      </c>
      <c r="N981" s="258" t="s">
        <v>2910</v>
      </c>
      <c r="O981" s="258" t="s">
        <v>2952</v>
      </c>
      <c r="Q981" s="259" t="e">
        <v>#N/A</v>
      </c>
      <c r="R981" s="259" t="e">
        <v>#N/A</v>
      </c>
    </row>
    <row r="982" spans="1:18" ht="14.4">
      <c r="A982" s="253" t="str">
        <f t="shared" si="15"/>
        <v>GANANCIAS FINANCIERASPor créditos vigentes - Sector No Financiero</v>
      </c>
      <c r="B982" s="254" t="s">
        <v>179</v>
      </c>
      <c r="C982" s="254" t="s">
        <v>3029</v>
      </c>
      <c r="D982" s="254" t="s">
        <v>3030</v>
      </c>
      <c r="E982" s="254" t="s">
        <v>3031</v>
      </c>
      <c r="F982" s="255">
        <v>-1840575</v>
      </c>
      <c r="G982" s="255">
        <v>0</v>
      </c>
      <c r="H982" s="255">
        <v>0</v>
      </c>
      <c r="I982" s="255">
        <v>-1840575</v>
      </c>
      <c r="J982" s="256" t="s">
        <v>2906</v>
      </c>
      <c r="K982" s="256" t="s">
        <v>2907</v>
      </c>
      <c r="L982" s="256" t="s">
        <v>2950</v>
      </c>
      <c r="M982" s="257" t="s">
        <v>2990</v>
      </c>
      <c r="N982" s="258" t="s">
        <v>2910</v>
      </c>
      <c r="O982" s="258" t="s">
        <v>2952</v>
      </c>
      <c r="Q982" s="259" t="e">
        <v>#N/A</v>
      </c>
      <c r="R982" s="259" t="e">
        <v>#N/A</v>
      </c>
    </row>
    <row r="983" spans="1:18" ht="14.4">
      <c r="A983" s="253" t="str">
        <f t="shared" si="15"/>
        <v>GANANCIAS FINANCIERASPor créditos vigentes - Sector No Financiero</v>
      </c>
      <c r="B983" s="254" t="s">
        <v>168</v>
      </c>
      <c r="C983" s="254" t="s">
        <v>3032</v>
      </c>
      <c r="D983" s="254" t="s">
        <v>3033</v>
      </c>
      <c r="E983" s="254" t="s">
        <v>3034</v>
      </c>
      <c r="F983" s="255">
        <v>0</v>
      </c>
      <c r="G983" s="255">
        <v>-771.65</v>
      </c>
      <c r="H983" s="255">
        <v>-5646197</v>
      </c>
      <c r="I983" s="255">
        <v>-5646197</v>
      </c>
      <c r="J983" s="256" t="s">
        <v>2906</v>
      </c>
      <c r="K983" s="256" t="s">
        <v>2907</v>
      </c>
      <c r="L983" s="256" t="s">
        <v>2950</v>
      </c>
      <c r="M983" s="257" t="s">
        <v>2990</v>
      </c>
      <c r="N983" s="258" t="s">
        <v>2910</v>
      </c>
      <c r="O983" s="258" t="s">
        <v>2952</v>
      </c>
      <c r="Q983" s="259" t="e">
        <v>#N/A</v>
      </c>
      <c r="R983" s="259" t="e">
        <v>#N/A</v>
      </c>
    </row>
    <row r="984" spans="1:18" ht="14.4">
      <c r="A984" s="253" t="str">
        <f t="shared" si="15"/>
        <v>GANANCIAS FINANCIERASPor créditos vigentes - Sector No Financiero</v>
      </c>
      <c r="B984" s="254" t="s">
        <v>179</v>
      </c>
      <c r="C984" s="254" t="s">
        <v>3035</v>
      </c>
      <c r="D984" s="254" t="s">
        <v>3036</v>
      </c>
      <c r="E984" s="254" t="s">
        <v>1651</v>
      </c>
      <c r="F984" s="255">
        <v>-309724238</v>
      </c>
      <c r="G984" s="255">
        <v>0</v>
      </c>
      <c r="H984" s="255">
        <v>0</v>
      </c>
      <c r="I984" s="255">
        <v>-309724238</v>
      </c>
      <c r="J984" s="256" t="s">
        <v>2906</v>
      </c>
      <c r="K984" s="256" t="s">
        <v>2907</v>
      </c>
      <c r="L984" s="256" t="s">
        <v>2950</v>
      </c>
      <c r="M984" s="257" t="s">
        <v>2990</v>
      </c>
      <c r="N984" s="258" t="s">
        <v>2910</v>
      </c>
      <c r="O984" s="258" t="s">
        <v>2952</v>
      </c>
      <c r="Q984" s="259" t="e">
        <v>#N/A</v>
      </c>
      <c r="R984" s="259" t="e">
        <v>#N/A</v>
      </c>
    </row>
    <row r="985" spans="1:18" ht="14.4">
      <c r="A985" s="253" t="str">
        <f t="shared" si="15"/>
        <v>GANANCIAS FINANCIERASPor créditos vigentes - Sector No Financiero</v>
      </c>
      <c r="B985" s="254" t="s">
        <v>168</v>
      </c>
      <c r="C985" s="254" t="s">
        <v>3037</v>
      </c>
      <c r="D985" s="254" t="s">
        <v>3038</v>
      </c>
      <c r="E985" s="254" t="s">
        <v>3039</v>
      </c>
      <c r="F985" s="255">
        <v>0</v>
      </c>
      <c r="G985" s="255">
        <v>-19898.900000000001</v>
      </c>
      <c r="H985" s="255">
        <v>-145609426</v>
      </c>
      <c r="I985" s="255">
        <v>-145609426</v>
      </c>
      <c r="J985" s="256" t="s">
        <v>2906</v>
      </c>
      <c r="K985" s="256" t="s">
        <v>2907</v>
      </c>
      <c r="L985" s="256" t="s">
        <v>2950</v>
      </c>
      <c r="M985" s="257" t="s">
        <v>2990</v>
      </c>
      <c r="N985" s="258" t="s">
        <v>2910</v>
      </c>
      <c r="O985" s="258" t="s">
        <v>2952</v>
      </c>
      <c r="Q985" s="259" t="e">
        <v>#N/A</v>
      </c>
      <c r="R985" s="259" t="e">
        <v>#N/A</v>
      </c>
    </row>
    <row r="986" spans="1:18" ht="14.4">
      <c r="A986" s="253" t="str">
        <f t="shared" si="15"/>
        <v>GANANCIAS FINANCIERASPor créditos vigentes - Sector No Financiero</v>
      </c>
      <c r="B986" s="254" t="s">
        <v>179</v>
      </c>
      <c r="C986" s="254" t="s">
        <v>3040</v>
      </c>
      <c r="D986" s="254" t="s">
        <v>3041</v>
      </c>
      <c r="E986" s="254" t="s">
        <v>3042</v>
      </c>
      <c r="F986" s="255">
        <v>-78313584</v>
      </c>
      <c r="G986" s="255">
        <v>0</v>
      </c>
      <c r="H986" s="255">
        <v>0</v>
      </c>
      <c r="I986" s="255">
        <v>-78313584</v>
      </c>
      <c r="J986" s="256" t="s">
        <v>2906</v>
      </c>
      <c r="K986" s="256" t="s">
        <v>2907</v>
      </c>
      <c r="L986" s="256" t="s">
        <v>2950</v>
      </c>
      <c r="M986" s="257" t="s">
        <v>2990</v>
      </c>
      <c r="N986" s="258" t="s">
        <v>2910</v>
      </c>
      <c r="O986" s="258" t="s">
        <v>2952</v>
      </c>
      <c r="Q986" s="259" t="e">
        <v>#N/A</v>
      </c>
      <c r="R986" s="259" t="e">
        <v>#N/A</v>
      </c>
    </row>
    <row r="987" spans="1:18" ht="14.4">
      <c r="A987" s="253" t="str">
        <f t="shared" si="15"/>
        <v>GANANCIAS FINANCIERASPor créditos vigentes - Sector No Financiero</v>
      </c>
      <c r="B987" s="254" t="s">
        <v>168</v>
      </c>
      <c r="C987" s="254" t="s">
        <v>3043</v>
      </c>
      <c r="D987" s="254" t="s">
        <v>3044</v>
      </c>
      <c r="E987" s="254" t="s">
        <v>3045</v>
      </c>
      <c r="F987" s="255">
        <v>0</v>
      </c>
      <c r="G987" s="255">
        <v>-1003089.73</v>
      </c>
      <c r="H987" s="255">
        <v>-7289820017</v>
      </c>
      <c r="I987" s="255">
        <v>-7289820017</v>
      </c>
      <c r="J987" s="256" t="s">
        <v>2906</v>
      </c>
      <c r="K987" s="256" t="s">
        <v>2907</v>
      </c>
      <c r="L987" s="256" t="s">
        <v>2950</v>
      </c>
      <c r="M987" s="257" t="s">
        <v>3046</v>
      </c>
      <c r="N987" s="258" t="s">
        <v>2910</v>
      </c>
      <c r="O987" s="258" t="s">
        <v>2952</v>
      </c>
      <c r="Q987" s="259" t="e">
        <v>#N/A</v>
      </c>
      <c r="R987" s="259" t="e">
        <v>#N/A</v>
      </c>
    </row>
    <row r="988" spans="1:18" ht="14.4">
      <c r="A988" s="253" t="str">
        <f t="shared" si="15"/>
        <v>GANANCIAS FINANCIERASPor créditos vigentes - Sector No Financiero</v>
      </c>
      <c r="B988" s="254" t="s">
        <v>179</v>
      </c>
      <c r="C988" s="254" t="s">
        <v>3047</v>
      </c>
      <c r="D988" s="254" t="s">
        <v>3048</v>
      </c>
      <c r="E988" s="254" t="s">
        <v>3049</v>
      </c>
      <c r="F988" s="255">
        <v>-35615210880</v>
      </c>
      <c r="G988" s="255">
        <v>0</v>
      </c>
      <c r="H988" s="255">
        <v>0</v>
      </c>
      <c r="I988" s="255">
        <v>-35615210880</v>
      </c>
      <c r="J988" s="256" t="s">
        <v>2906</v>
      </c>
      <c r="K988" s="256" t="s">
        <v>2907</v>
      </c>
      <c r="L988" s="256" t="s">
        <v>2950</v>
      </c>
      <c r="M988" s="257" t="s">
        <v>3046</v>
      </c>
      <c r="N988" s="258" t="s">
        <v>2910</v>
      </c>
      <c r="O988" s="258" t="s">
        <v>2952</v>
      </c>
      <c r="Q988" s="259" t="e">
        <v>#N/A</v>
      </c>
      <c r="R988" s="259" t="e">
        <v>#N/A</v>
      </c>
    </row>
    <row r="989" spans="1:18" ht="14.4">
      <c r="A989" s="253" t="str">
        <f t="shared" si="15"/>
        <v>GANANCIAS FINANCIERASPor créditos vigentes - Sector No Financiero</v>
      </c>
      <c r="B989" s="254" t="s">
        <v>179</v>
      </c>
      <c r="C989" s="254" t="s">
        <v>3050</v>
      </c>
      <c r="D989" s="254" t="s">
        <v>3051</v>
      </c>
      <c r="E989" s="254" t="s">
        <v>3052</v>
      </c>
      <c r="F989" s="255">
        <v>-201864936</v>
      </c>
      <c r="G989" s="255">
        <v>0</v>
      </c>
      <c r="H989" s="255">
        <v>0</v>
      </c>
      <c r="I989" s="255">
        <v>-201864936</v>
      </c>
      <c r="J989" s="256" t="s">
        <v>2906</v>
      </c>
      <c r="K989" s="256" t="s">
        <v>2907</v>
      </c>
      <c r="L989" s="256" t="s">
        <v>2950</v>
      </c>
      <c r="M989" s="257" t="s">
        <v>3046</v>
      </c>
      <c r="N989" s="258" t="s">
        <v>2910</v>
      </c>
      <c r="O989" s="258" t="s">
        <v>2952</v>
      </c>
      <c r="Q989" s="259" t="e">
        <v>#N/A</v>
      </c>
      <c r="R989" s="259" t="e">
        <v>#N/A</v>
      </c>
    </row>
    <row r="990" spans="1:18" ht="14.4">
      <c r="A990" s="253" t="str">
        <f t="shared" si="15"/>
        <v>GANANCIAS FINANCIERASPor créditos vigentes - Sector No Financiero</v>
      </c>
      <c r="B990" s="254" t="s">
        <v>179</v>
      </c>
      <c r="C990" s="254" t="s">
        <v>3053</v>
      </c>
      <c r="D990" s="254" t="s">
        <v>3054</v>
      </c>
      <c r="E990" s="254" t="s">
        <v>3055</v>
      </c>
      <c r="F990" s="255">
        <v>-55423044</v>
      </c>
      <c r="G990" s="255">
        <v>0</v>
      </c>
      <c r="H990" s="255">
        <v>0</v>
      </c>
      <c r="I990" s="255">
        <v>-55423044</v>
      </c>
      <c r="J990" s="256" t="s">
        <v>2906</v>
      </c>
      <c r="K990" s="256" t="s">
        <v>2907</v>
      </c>
      <c r="L990" s="256" t="s">
        <v>2950</v>
      </c>
      <c r="M990" s="257" t="s">
        <v>3046</v>
      </c>
      <c r="N990" s="258" t="s">
        <v>2910</v>
      </c>
      <c r="O990" s="258" t="s">
        <v>2952</v>
      </c>
      <c r="Q990" s="259" t="e">
        <v>#N/A</v>
      </c>
      <c r="R990" s="259" t="e">
        <v>#N/A</v>
      </c>
    </row>
    <row r="991" spans="1:18" ht="14.4">
      <c r="A991" s="253" t="str">
        <f t="shared" si="15"/>
        <v>GANANCIAS FINANCIERASPor créditos vigentes - Sector No Financiero</v>
      </c>
      <c r="B991" s="254" t="s">
        <v>179</v>
      </c>
      <c r="C991" s="254" t="s">
        <v>3056</v>
      </c>
      <c r="D991" s="254" t="s">
        <v>3057</v>
      </c>
      <c r="E991" s="254" t="s">
        <v>3058</v>
      </c>
      <c r="F991" s="255">
        <v>-2400488</v>
      </c>
      <c r="G991" s="255">
        <v>0</v>
      </c>
      <c r="H991" s="255">
        <v>0</v>
      </c>
      <c r="I991" s="255">
        <v>-2400488</v>
      </c>
      <c r="J991" s="256" t="s">
        <v>2906</v>
      </c>
      <c r="K991" s="256" t="s">
        <v>2907</v>
      </c>
      <c r="L991" s="256" t="s">
        <v>2950</v>
      </c>
      <c r="M991" s="257" t="s">
        <v>3046</v>
      </c>
      <c r="N991" s="258" t="s">
        <v>2910</v>
      </c>
      <c r="O991" s="258" t="s">
        <v>2952</v>
      </c>
      <c r="Q991" s="259" t="e">
        <v>#N/A</v>
      </c>
      <c r="R991" s="259" t="e">
        <v>#N/A</v>
      </c>
    </row>
    <row r="992" spans="1:18" ht="14.4">
      <c r="A992" s="253" t="str">
        <f t="shared" si="15"/>
        <v>GANANCIAS FINANCIERASPor créditos vigentes - Sector No Financiero</v>
      </c>
      <c r="B992" s="254" t="s">
        <v>179</v>
      </c>
      <c r="C992" s="254" t="s">
        <v>3059</v>
      </c>
      <c r="D992" s="254" t="s">
        <v>3060</v>
      </c>
      <c r="E992" s="254" t="s">
        <v>3061</v>
      </c>
      <c r="F992" s="255">
        <v>-1722261</v>
      </c>
      <c r="G992" s="255">
        <v>0</v>
      </c>
      <c r="H992" s="255">
        <v>0</v>
      </c>
      <c r="I992" s="255">
        <v>-1722261</v>
      </c>
      <c r="J992" s="256" t="s">
        <v>2906</v>
      </c>
      <c r="K992" s="256" t="s">
        <v>2907</v>
      </c>
      <c r="L992" s="256" t="s">
        <v>2950</v>
      </c>
      <c r="M992" s="257" t="s">
        <v>3046</v>
      </c>
      <c r="N992" s="258" t="s">
        <v>2910</v>
      </c>
      <c r="O992" s="258" t="s">
        <v>2952</v>
      </c>
      <c r="Q992" s="259" t="e">
        <v>#N/A</v>
      </c>
      <c r="R992" s="259" t="e">
        <v>#N/A</v>
      </c>
    </row>
    <row r="993" spans="1:18" ht="14.4">
      <c r="A993" s="253" t="str">
        <f t="shared" si="15"/>
        <v>GANANCIAS FINANCIERASPor créditos vigentes - Sector No Financiero</v>
      </c>
      <c r="B993" s="254" t="s">
        <v>168</v>
      </c>
      <c r="C993" s="254" t="s">
        <v>3062</v>
      </c>
      <c r="D993" s="254" t="s">
        <v>3063</v>
      </c>
      <c r="E993" s="254" t="s">
        <v>3064</v>
      </c>
      <c r="F993" s="255">
        <v>0</v>
      </c>
      <c r="G993" s="255">
        <v>-60.11</v>
      </c>
      <c r="H993" s="255">
        <v>-439827</v>
      </c>
      <c r="I993" s="255">
        <v>-439827</v>
      </c>
      <c r="J993" s="256" t="s">
        <v>2906</v>
      </c>
      <c r="K993" s="256" t="s">
        <v>2907</v>
      </c>
      <c r="L993" s="256" t="s">
        <v>2950</v>
      </c>
      <c r="M993" s="257" t="s">
        <v>3046</v>
      </c>
      <c r="N993" s="258" t="s">
        <v>2910</v>
      </c>
      <c r="O993" s="258" t="s">
        <v>2952</v>
      </c>
      <c r="Q993" s="259" t="e">
        <v>#N/A</v>
      </c>
      <c r="R993" s="259" t="e">
        <v>#N/A</v>
      </c>
    </row>
    <row r="994" spans="1:18" ht="14.4">
      <c r="A994" s="253" t="str">
        <f t="shared" si="15"/>
        <v>GANANCIAS FINANCIERASPor créditos vigentes - Sector No Financiero</v>
      </c>
      <c r="B994" s="254" t="s">
        <v>179</v>
      </c>
      <c r="C994" s="254" t="s">
        <v>3065</v>
      </c>
      <c r="D994" s="254" t="s">
        <v>3066</v>
      </c>
      <c r="E994" s="254" t="s">
        <v>3064</v>
      </c>
      <c r="F994" s="255">
        <v>-1471002</v>
      </c>
      <c r="G994" s="255">
        <v>0</v>
      </c>
      <c r="H994" s="255">
        <v>0</v>
      </c>
      <c r="I994" s="255">
        <v>-1471002</v>
      </c>
      <c r="J994" s="256" t="s">
        <v>2906</v>
      </c>
      <c r="K994" s="256" t="s">
        <v>2907</v>
      </c>
      <c r="L994" s="256" t="s">
        <v>2950</v>
      </c>
      <c r="M994" s="257" t="s">
        <v>3046</v>
      </c>
      <c r="N994" s="258" t="s">
        <v>2910</v>
      </c>
      <c r="O994" s="258" t="s">
        <v>2952</v>
      </c>
      <c r="Q994" s="259" t="e">
        <v>#N/A</v>
      </c>
      <c r="R994" s="259" t="e">
        <v>#N/A</v>
      </c>
    </row>
    <row r="995" spans="1:18" ht="14.4">
      <c r="A995" s="253" t="str">
        <f t="shared" si="15"/>
        <v>GANANCIAS FINANCIERASPor créditos vigentes - Sector No Financiero</v>
      </c>
      <c r="B995" s="254" t="s">
        <v>168</v>
      </c>
      <c r="C995" s="254" t="s">
        <v>3067</v>
      </c>
      <c r="D995" s="254" t="s">
        <v>3068</v>
      </c>
      <c r="E995" s="254" t="s">
        <v>3064</v>
      </c>
      <c r="F995" s="255">
        <v>0</v>
      </c>
      <c r="G995" s="255">
        <v>-108.42</v>
      </c>
      <c r="H995" s="255">
        <v>-793315</v>
      </c>
      <c r="I995" s="255">
        <v>-793315</v>
      </c>
      <c r="J995" s="256" t="s">
        <v>2906</v>
      </c>
      <c r="K995" s="256" t="s">
        <v>2907</v>
      </c>
      <c r="L995" s="256" t="s">
        <v>2950</v>
      </c>
      <c r="M995" s="257" t="s">
        <v>3046</v>
      </c>
      <c r="N995" s="258" t="s">
        <v>2910</v>
      </c>
      <c r="O995" s="258" t="s">
        <v>2952</v>
      </c>
      <c r="Q995" s="259" t="e">
        <v>#N/A</v>
      </c>
      <c r="R995" s="259" t="e">
        <v>#N/A</v>
      </c>
    </row>
    <row r="996" spans="1:18" ht="14.4">
      <c r="A996" s="253" t="str">
        <f t="shared" si="15"/>
        <v>GANANCIAS FINANCIERASPor créditos vigentes - Sector No Financiero</v>
      </c>
      <c r="B996" s="254" t="s">
        <v>179</v>
      </c>
      <c r="C996" s="254" t="s">
        <v>3069</v>
      </c>
      <c r="D996" s="254" t="s">
        <v>3070</v>
      </c>
      <c r="E996" s="254" t="s">
        <v>3064</v>
      </c>
      <c r="F996" s="255">
        <v>-16111765</v>
      </c>
      <c r="G996" s="255">
        <v>0</v>
      </c>
      <c r="H996" s="255">
        <v>0</v>
      </c>
      <c r="I996" s="255">
        <v>-16111765</v>
      </c>
      <c r="J996" s="256" t="s">
        <v>2906</v>
      </c>
      <c r="K996" s="256" t="s">
        <v>2907</v>
      </c>
      <c r="L996" s="256" t="s">
        <v>2950</v>
      </c>
      <c r="M996" s="257" t="s">
        <v>3046</v>
      </c>
      <c r="N996" s="258" t="s">
        <v>2910</v>
      </c>
      <c r="O996" s="258" t="s">
        <v>2952</v>
      </c>
      <c r="Q996" s="259" t="e">
        <v>#N/A</v>
      </c>
      <c r="R996" s="259" t="e">
        <v>#N/A</v>
      </c>
    </row>
    <row r="997" spans="1:18" ht="14.4">
      <c r="A997" s="253" t="str">
        <f t="shared" si="15"/>
        <v>GANANCIAS FINANCIERASPor créditos vigentes - Sector No Financiero</v>
      </c>
      <c r="B997" s="254" t="s">
        <v>179</v>
      </c>
      <c r="C997" s="254" t="s">
        <v>3071</v>
      </c>
      <c r="D997" s="254" t="s">
        <v>3072</v>
      </c>
      <c r="E997" s="254" t="s">
        <v>3064</v>
      </c>
      <c r="F997" s="255">
        <v>-10950863</v>
      </c>
      <c r="G997" s="255">
        <v>0</v>
      </c>
      <c r="H997" s="255">
        <v>0</v>
      </c>
      <c r="I997" s="255">
        <v>-10950863</v>
      </c>
      <c r="J997" s="256" t="s">
        <v>2906</v>
      </c>
      <c r="K997" s="256" t="s">
        <v>2907</v>
      </c>
      <c r="L997" s="256" t="s">
        <v>2950</v>
      </c>
      <c r="M997" s="257" t="s">
        <v>3046</v>
      </c>
      <c r="N997" s="258" t="s">
        <v>2910</v>
      </c>
      <c r="O997" s="258" t="s">
        <v>2952</v>
      </c>
      <c r="Q997" s="259" t="e">
        <v>#N/A</v>
      </c>
      <c r="R997" s="259" t="e">
        <v>#N/A</v>
      </c>
    </row>
    <row r="998" spans="1:18" ht="14.4">
      <c r="A998" s="253" t="str">
        <f t="shared" si="15"/>
        <v>GANANCIAS FINANCIERASPor créditos vigentes - Sector No Financiero</v>
      </c>
      <c r="B998" s="254" t="s">
        <v>168</v>
      </c>
      <c r="C998" s="254" t="s">
        <v>3073</v>
      </c>
      <c r="D998" s="254" t="s">
        <v>3074</v>
      </c>
      <c r="E998" s="254" t="s">
        <v>3075</v>
      </c>
      <c r="F998" s="255">
        <v>0</v>
      </c>
      <c r="G998" s="255">
        <v>-1692.16</v>
      </c>
      <c r="H998" s="255">
        <v>-12370457</v>
      </c>
      <c r="I998" s="255">
        <v>-12370457</v>
      </c>
      <c r="J998" s="256" t="s">
        <v>2906</v>
      </c>
      <c r="K998" s="256" t="s">
        <v>2907</v>
      </c>
      <c r="L998" s="256" t="s">
        <v>2950</v>
      </c>
      <c r="M998" s="257" t="s">
        <v>3046</v>
      </c>
      <c r="N998" s="258" t="s">
        <v>2910</v>
      </c>
      <c r="O998" s="258" t="s">
        <v>2952</v>
      </c>
      <c r="Q998" s="259" t="e">
        <v>#N/A</v>
      </c>
      <c r="R998" s="259" t="e">
        <v>#N/A</v>
      </c>
    </row>
    <row r="999" spans="1:18" ht="14.4">
      <c r="A999" s="253" t="str">
        <f t="shared" si="15"/>
        <v>GANANCIAS FINANCIERASPor créditos vigentes - Sector No Financiero</v>
      </c>
      <c r="B999" s="254" t="s">
        <v>179</v>
      </c>
      <c r="C999" s="254" t="s">
        <v>3076</v>
      </c>
      <c r="D999" s="254" t="s">
        <v>3077</v>
      </c>
      <c r="E999" s="254" t="s">
        <v>3064</v>
      </c>
      <c r="F999" s="255">
        <v>-65160561</v>
      </c>
      <c r="G999" s="255">
        <v>0</v>
      </c>
      <c r="H999" s="255">
        <v>0</v>
      </c>
      <c r="I999" s="255">
        <v>-65160561</v>
      </c>
      <c r="J999" s="256" t="s">
        <v>2906</v>
      </c>
      <c r="K999" s="256" t="s">
        <v>2907</v>
      </c>
      <c r="L999" s="256" t="s">
        <v>2950</v>
      </c>
      <c r="M999" s="257" t="s">
        <v>3046</v>
      </c>
      <c r="N999" s="258" t="s">
        <v>2910</v>
      </c>
      <c r="O999" s="258" t="s">
        <v>2952</v>
      </c>
      <c r="Q999" s="259" t="e">
        <v>#N/A</v>
      </c>
      <c r="R999" s="259" t="e">
        <v>#N/A</v>
      </c>
    </row>
    <row r="1000" spans="1:18" ht="14.4">
      <c r="A1000" s="253" t="str">
        <f t="shared" si="15"/>
        <v>GANANCIAS FINANCIERASPor créditos vigentes - Sector No Financiero</v>
      </c>
      <c r="B1000" s="254" t="s">
        <v>179</v>
      </c>
      <c r="C1000" s="254" t="s">
        <v>3078</v>
      </c>
      <c r="D1000" s="254" t="s">
        <v>3079</v>
      </c>
      <c r="E1000" s="254" t="s">
        <v>3080</v>
      </c>
      <c r="F1000" s="255">
        <v>-13869084</v>
      </c>
      <c r="G1000" s="255">
        <v>0</v>
      </c>
      <c r="H1000" s="255">
        <v>0</v>
      </c>
      <c r="I1000" s="255">
        <v>-13869084</v>
      </c>
      <c r="J1000" s="256" t="s">
        <v>2906</v>
      </c>
      <c r="K1000" s="256" t="s">
        <v>2907</v>
      </c>
      <c r="L1000" s="256" t="s">
        <v>2950</v>
      </c>
      <c r="M1000" s="257" t="s">
        <v>3046</v>
      </c>
      <c r="N1000" s="258" t="s">
        <v>2910</v>
      </c>
      <c r="O1000" s="258" t="s">
        <v>2952</v>
      </c>
      <c r="Q1000" s="259" t="e">
        <v>#N/A</v>
      </c>
      <c r="R1000" s="259" t="e">
        <v>#N/A</v>
      </c>
    </row>
    <row r="1001" spans="1:18" ht="14.4">
      <c r="A1001" s="253" t="str">
        <f t="shared" si="15"/>
        <v>GANANCIAS FINANCIERASPor créditos vigentes - Sector No Financiero</v>
      </c>
      <c r="B1001" s="254" t="s">
        <v>179</v>
      </c>
      <c r="C1001" s="254" t="s">
        <v>3081</v>
      </c>
      <c r="D1001" s="254" t="s">
        <v>3082</v>
      </c>
      <c r="E1001" s="254" t="s">
        <v>3064</v>
      </c>
      <c r="F1001" s="255">
        <v>-326219</v>
      </c>
      <c r="G1001" s="255">
        <v>0</v>
      </c>
      <c r="H1001" s="255">
        <v>0</v>
      </c>
      <c r="I1001" s="255">
        <v>-326219</v>
      </c>
      <c r="J1001" s="256" t="s">
        <v>2906</v>
      </c>
      <c r="K1001" s="256" t="s">
        <v>2907</v>
      </c>
      <c r="L1001" s="256" t="s">
        <v>2950</v>
      </c>
      <c r="M1001" s="257" t="s">
        <v>3046</v>
      </c>
      <c r="N1001" s="258" t="s">
        <v>2910</v>
      </c>
      <c r="O1001" s="258" t="s">
        <v>2952</v>
      </c>
      <c r="Q1001" s="259" t="e">
        <v>#N/A</v>
      </c>
      <c r="R1001" s="259" t="e">
        <v>#N/A</v>
      </c>
    </row>
    <row r="1002" spans="1:18" ht="14.4">
      <c r="A1002" s="253" t="str">
        <f t="shared" si="15"/>
        <v>GANANCIAS FINANCIERASPor créditos vigentes - Sector No Financiero</v>
      </c>
      <c r="B1002" s="254" t="s">
        <v>179</v>
      </c>
      <c r="C1002" s="254" t="s">
        <v>3083</v>
      </c>
      <c r="D1002" s="254" t="s">
        <v>3084</v>
      </c>
      <c r="E1002" s="254" t="s">
        <v>3085</v>
      </c>
      <c r="F1002" s="255">
        <v>-3831979919</v>
      </c>
      <c r="G1002" s="255">
        <v>0</v>
      </c>
      <c r="H1002" s="255">
        <v>0</v>
      </c>
      <c r="I1002" s="255">
        <v>-3831979919</v>
      </c>
      <c r="J1002" s="256" t="s">
        <v>2906</v>
      </c>
      <c r="K1002" s="256" t="s">
        <v>2907</v>
      </c>
      <c r="L1002" s="256" t="s">
        <v>2950</v>
      </c>
      <c r="M1002" s="257" t="s">
        <v>3086</v>
      </c>
      <c r="N1002" s="258" t="s">
        <v>2910</v>
      </c>
      <c r="O1002" s="258" t="s">
        <v>2952</v>
      </c>
      <c r="Q1002" s="259" t="e">
        <v>#N/A</v>
      </c>
      <c r="R1002" s="259" t="e">
        <v>#N/A</v>
      </c>
    </row>
    <row r="1003" spans="1:18" ht="14.4">
      <c r="A1003" s="253" t="str">
        <f t="shared" si="15"/>
        <v>GANANCIAS FINANCIERASPor créditos vigentes - Sector No Financiero</v>
      </c>
      <c r="B1003" s="254" t="s">
        <v>179</v>
      </c>
      <c r="C1003" s="254" t="s">
        <v>3087</v>
      </c>
      <c r="D1003" s="254" t="s">
        <v>3088</v>
      </c>
      <c r="E1003" s="254" t="s">
        <v>3089</v>
      </c>
      <c r="F1003" s="255">
        <v>-143431</v>
      </c>
      <c r="G1003" s="255">
        <v>0</v>
      </c>
      <c r="H1003" s="255">
        <v>0</v>
      </c>
      <c r="I1003" s="255">
        <v>-143431</v>
      </c>
      <c r="J1003" s="256" t="s">
        <v>2906</v>
      </c>
      <c r="K1003" s="256" t="s">
        <v>2907</v>
      </c>
      <c r="L1003" s="256" t="s">
        <v>2950</v>
      </c>
      <c r="M1003" s="257" t="s">
        <v>3086</v>
      </c>
      <c r="N1003" s="258" t="s">
        <v>2910</v>
      </c>
      <c r="O1003" s="258" t="s">
        <v>2952</v>
      </c>
      <c r="Q1003" s="259" t="e">
        <v>#N/A</v>
      </c>
      <c r="R1003" s="259" t="e">
        <v>#N/A</v>
      </c>
    </row>
    <row r="1004" spans="1:18" ht="14.4">
      <c r="A1004" s="253" t="str">
        <f t="shared" si="15"/>
        <v>GANANCIAS FINANCIERASPor créditos vigentes - Sector No Financiero</v>
      </c>
      <c r="B1004" s="254" t="s">
        <v>179</v>
      </c>
      <c r="C1004" s="254" t="s">
        <v>3090</v>
      </c>
      <c r="D1004" s="254" t="s">
        <v>3091</v>
      </c>
      <c r="E1004" s="254" t="s">
        <v>3092</v>
      </c>
      <c r="F1004" s="255">
        <v>-535180</v>
      </c>
      <c r="G1004" s="255">
        <v>0</v>
      </c>
      <c r="H1004" s="255">
        <v>0</v>
      </c>
      <c r="I1004" s="255">
        <v>-535180</v>
      </c>
      <c r="J1004" s="256" t="s">
        <v>2906</v>
      </c>
      <c r="K1004" s="256" t="s">
        <v>2907</v>
      </c>
      <c r="L1004" s="256" t="s">
        <v>2950</v>
      </c>
      <c r="M1004" s="257" t="s">
        <v>3086</v>
      </c>
      <c r="N1004" s="258" t="s">
        <v>2910</v>
      </c>
      <c r="O1004" s="258" t="s">
        <v>2952</v>
      </c>
      <c r="Q1004" s="259" t="e">
        <v>#N/A</v>
      </c>
      <c r="R1004" s="259" t="e">
        <v>#N/A</v>
      </c>
    </row>
    <row r="1005" spans="1:18" ht="14.4">
      <c r="A1005" s="253" t="str">
        <f t="shared" si="15"/>
        <v>GANANCIAS FINANCIERASPor créditos vigentes - Sector No Financiero</v>
      </c>
      <c r="B1005" s="254" t="s">
        <v>179</v>
      </c>
      <c r="C1005" s="254" t="s">
        <v>3093</v>
      </c>
      <c r="D1005" s="254" t="s">
        <v>3094</v>
      </c>
      <c r="E1005" s="254" t="s">
        <v>3095</v>
      </c>
      <c r="F1005" s="255">
        <v>-390552109</v>
      </c>
      <c r="G1005" s="255">
        <v>0</v>
      </c>
      <c r="H1005" s="255">
        <v>0</v>
      </c>
      <c r="I1005" s="255">
        <v>-390552109</v>
      </c>
      <c r="J1005" s="256" t="s">
        <v>2906</v>
      </c>
      <c r="K1005" s="256" t="s">
        <v>2907</v>
      </c>
      <c r="L1005" s="256" t="s">
        <v>2950</v>
      </c>
      <c r="M1005" s="257" t="s">
        <v>3096</v>
      </c>
      <c r="N1005" s="258" t="s">
        <v>2910</v>
      </c>
      <c r="O1005" s="258" t="s">
        <v>2952</v>
      </c>
      <c r="Q1005" s="259" t="e">
        <v>#N/A</v>
      </c>
      <c r="R1005" s="259" t="e">
        <v>#N/A</v>
      </c>
    </row>
    <row r="1006" spans="1:18" ht="14.4">
      <c r="A1006" s="253" t="str">
        <f t="shared" si="15"/>
        <v>GANANCIAS FINANCIERASPor créditos vigentes - Sector No Financiero</v>
      </c>
      <c r="B1006" s="254" t="s">
        <v>179</v>
      </c>
      <c r="C1006" s="254" t="s">
        <v>3097</v>
      </c>
      <c r="D1006" s="254" t="s">
        <v>3098</v>
      </c>
      <c r="E1006" s="254" t="s">
        <v>3099</v>
      </c>
      <c r="F1006" s="255">
        <v>-4573785309</v>
      </c>
      <c r="G1006" s="255">
        <v>0</v>
      </c>
      <c r="H1006" s="255">
        <v>0</v>
      </c>
      <c r="I1006" s="255">
        <v>-4573785309</v>
      </c>
      <c r="J1006" s="256" t="s">
        <v>2906</v>
      </c>
      <c r="K1006" s="256" t="s">
        <v>2907</v>
      </c>
      <c r="L1006" s="256" t="s">
        <v>2950</v>
      </c>
      <c r="M1006" s="257" t="s">
        <v>3096</v>
      </c>
      <c r="N1006" s="258" t="s">
        <v>2910</v>
      </c>
      <c r="O1006" s="258" t="s">
        <v>2952</v>
      </c>
      <c r="Q1006" s="259" t="e">
        <v>#N/A</v>
      </c>
      <c r="R1006" s="259" t="e">
        <v>#N/A</v>
      </c>
    </row>
    <row r="1007" spans="1:18" ht="14.4">
      <c r="A1007" s="253" t="str">
        <f t="shared" si="15"/>
        <v>GANANCIAS FINANCIERASPor créditos vigentes - Sector No Financiero</v>
      </c>
      <c r="B1007" s="254" t="s">
        <v>179</v>
      </c>
      <c r="C1007" s="254" t="s">
        <v>3100</v>
      </c>
      <c r="D1007" s="254" t="s">
        <v>3101</v>
      </c>
      <c r="E1007" s="254" t="s">
        <v>3102</v>
      </c>
      <c r="F1007" s="255">
        <v>-15631132</v>
      </c>
      <c r="G1007" s="255">
        <v>0</v>
      </c>
      <c r="H1007" s="255">
        <v>0</v>
      </c>
      <c r="I1007" s="255">
        <v>-15631132</v>
      </c>
      <c r="J1007" s="256" t="s">
        <v>2906</v>
      </c>
      <c r="K1007" s="256" t="s">
        <v>2907</v>
      </c>
      <c r="L1007" s="256" t="s">
        <v>2950</v>
      </c>
      <c r="M1007" s="257" t="s">
        <v>3103</v>
      </c>
      <c r="N1007" s="258" t="s">
        <v>2910</v>
      </c>
      <c r="O1007" s="258" t="s">
        <v>2952</v>
      </c>
      <c r="Q1007" s="259" t="e">
        <v>#N/A</v>
      </c>
      <c r="R1007" s="259" t="e">
        <v>#N/A</v>
      </c>
    </row>
    <row r="1008" spans="1:18" ht="14.4">
      <c r="A1008" s="253" t="str">
        <f t="shared" si="15"/>
        <v>GANANCIAS FINANCIERASPor créditos vigentes - Sector No Financiero</v>
      </c>
      <c r="B1008" s="254" t="s">
        <v>179</v>
      </c>
      <c r="C1008" s="254" t="s">
        <v>3104</v>
      </c>
      <c r="D1008" s="254" t="s">
        <v>3105</v>
      </c>
      <c r="E1008" s="254" t="s">
        <v>3106</v>
      </c>
      <c r="F1008" s="255">
        <v>-785952245</v>
      </c>
      <c r="G1008" s="255">
        <v>0</v>
      </c>
      <c r="H1008" s="255">
        <v>0</v>
      </c>
      <c r="I1008" s="255">
        <v>-785952245</v>
      </c>
      <c r="J1008" s="256" t="s">
        <v>2906</v>
      </c>
      <c r="K1008" s="256" t="s">
        <v>2907</v>
      </c>
      <c r="L1008" s="256" t="s">
        <v>2950</v>
      </c>
      <c r="M1008" s="257" t="s">
        <v>3107</v>
      </c>
      <c r="N1008" s="258" t="s">
        <v>2910</v>
      </c>
      <c r="O1008" s="258" t="s">
        <v>2952</v>
      </c>
      <c r="Q1008" s="259" t="e">
        <v>#N/A</v>
      </c>
      <c r="R1008" s="259" t="e">
        <v>#N/A</v>
      </c>
    </row>
    <row r="1009" spans="1:18" ht="14.4">
      <c r="A1009" s="253" t="str">
        <f t="shared" si="15"/>
        <v>GANANCIAS FINANCIERASPor créditos vigentes - Sector No Financiero</v>
      </c>
      <c r="B1009" s="254" t="s">
        <v>168</v>
      </c>
      <c r="C1009" s="254" t="s">
        <v>3108</v>
      </c>
      <c r="D1009" s="254" t="s">
        <v>3109</v>
      </c>
      <c r="E1009" s="254" t="s">
        <v>798</v>
      </c>
      <c r="F1009" s="255">
        <v>0</v>
      </c>
      <c r="G1009" s="255">
        <v>-101.5</v>
      </c>
      <c r="H1009" s="255">
        <v>-742680</v>
      </c>
      <c r="I1009" s="255">
        <v>-742680</v>
      </c>
      <c r="J1009" s="256" t="s">
        <v>2906</v>
      </c>
      <c r="K1009" s="256" t="s">
        <v>2907</v>
      </c>
      <c r="L1009" s="256" t="s">
        <v>2950</v>
      </c>
      <c r="M1009" s="257" t="s">
        <v>3107</v>
      </c>
      <c r="N1009" s="258" t="s">
        <v>2910</v>
      </c>
      <c r="O1009" s="258" t="s">
        <v>2952</v>
      </c>
      <c r="Q1009" s="259" t="e">
        <v>#N/A</v>
      </c>
      <c r="R1009" s="259" t="e">
        <v>#N/A</v>
      </c>
    </row>
    <row r="1010" spans="1:18" ht="14.4">
      <c r="A1010" s="253" t="str">
        <f t="shared" si="15"/>
        <v>GANANCIAS FINANCIERASPor créditos vigentes - Sector No Financiero</v>
      </c>
      <c r="B1010" s="254" t="s">
        <v>179</v>
      </c>
      <c r="C1010" s="254" t="s">
        <v>3110</v>
      </c>
      <c r="D1010" s="254" t="s">
        <v>3111</v>
      </c>
      <c r="E1010" s="254" t="s">
        <v>3112</v>
      </c>
      <c r="F1010" s="255">
        <v>-99211</v>
      </c>
      <c r="G1010" s="255">
        <v>0</v>
      </c>
      <c r="H1010" s="255">
        <v>0</v>
      </c>
      <c r="I1010" s="255">
        <v>-99211</v>
      </c>
      <c r="J1010" s="256" t="s">
        <v>2906</v>
      </c>
      <c r="K1010" s="256" t="s">
        <v>2907</v>
      </c>
      <c r="L1010" s="256" t="s">
        <v>2950</v>
      </c>
      <c r="M1010" s="257" t="s">
        <v>3107</v>
      </c>
      <c r="N1010" s="258" t="s">
        <v>2910</v>
      </c>
      <c r="O1010" s="258" t="s">
        <v>2952</v>
      </c>
      <c r="Q1010" s="259" t="e">
        <v>#N/A</v>
      </c>
      <c r="R1010" s="259" t="e">
        <v>#N/A</v>
      </c>
    </row>
    <row r="1011" spans="1:18" ht="14.4">
      <c r="A1011" s="253" t="str">
        <f t="shared" si="15"/>
        <v>GANANCIAS FINANCIERASPor créditos vigentes - Sector No Financiero</v>
      </c>
      <c r="B1011" s="254" t="s">
        <v>179</v>
      </c>
      <c r="C1011" s="254" t="s">
        <v>3113</v>
      </c>
      <c r="D1011" s="254" t="s">
        <v>3114</v>
      </c>
      <c r="E1011" s="254" t="s">
        <v>1667</v>
      </c>
      <c r="F1011" s="255">
        <v>-33595</v>
      </c>
      <c r="G1011" s="255">
        <v>0</v>
      </c>
      <c r="H1011" s="255">
        <v>0</v>
      </c>
      <c r="I1011" s="255">
        <v>-33595</v>
      </c>
      <c r="J1011" s="256" t="s">
        <v>2906</v>
      </c>
      <c r="K1011" s="256" t="s">
        <v>2907</v>
      </c>
      <c r="L1011" s="256" t="s">
        <v>2950</v>
      </c>
      <c r="M1011" s="257" t="s">
        <v>3107</v>
      </c>
      <c r="N1011" s="258" t="s">
        <v>2910</v>
      </c>
      <c r="O1011" s="258" t="s">
        <v>2952</v>
      </c>
      <c r="Q1011" s="259" t="e">
        <v>#N/A</v>
      </c>
      <c r="R1011" s="259" t="e">
        <v>#N/A</v>
      </c>
    </row>
    <row r="1012" spans="1:18" ht="14.4">
      <c r="A1012" s="253" t="str">
        <f t="shared" si="15"/>
        <v>GANANCIAS FINANCIERASPor créditos vigentes - Sector No Financiero</v>
      </c>
      <c r="B1012" s="254" t="s">
        <v>168</v>
      </c>
      <c r="C1012" s="254" t="s">
        <v>3115</v>
      </c>
      <c r="D1012" s="254" t="s">
        <v>3116</v>
      </c>
      <c r="E1012" s="254" t="s">
        <v>942</v>
      </c>
      <c r="F1012" s="255">
        <v>0</v>
      </c>
      <c r="G1012" s="255">
        <v>-92.81</v>
      </c>
      <c r="H1012" s="255">
        <v>-678983</v>
      </c>
      <c r="I1012" s="255">
        <v>-678983</v>
      </c>
      <c r="J1012" s="256" t="s">
        <v>2906</v>
      </c>
      <c r="K1012" s="256" t="s">
        <v>2907</v>
      </c>
      <c r="L1012" s="256" t="s">
        <v>2950</v>
      </c>
      <c r="M1012" s="257" t="s">
        <v>3107</v>
      </c>
      <c r="N1012" s="258" t="s">
        <v>2910</v>
      </c>
      <c r="O1012" s="258" t="s">
        <v>2952</v>
      </c>
      <c r="Q1012" s="259" t="e">
        <v>#N/A</v>
      </c>
      <c r="R1012" s="259" t="e">
        <v>#N/A</v>
      </c>
    </row>
    <row r="1013" spans="1:18" ht="14.4">
      <c r="A1013" s="253" t="str">
        <f t="shared" si="15"/>
        <v>GANANCIAS FINANCIERASPor créditos vigentes - Sector No Financiero</v>
      </c>
      <c r="B1013" s="254" t="s">
        <v>179</v>
      </c>
      <c r="C1013" s="254" t="s">
        <v>3117</v>
      </c>
      <c r="D1013" s="254" t="s">
        <v>3118</v>
      </c>
      <c r="E1013" s="254" t="s">
        <v>942</v>
      </c>
      <c r="F1013" s="255">
        <v>-2918089</v>
      </c>
      <c r="G1013" s="255">
        <v>0</v>
      </c>
      <c r="H1013" s="255">
        <v>0</v>
      </c>
      <c r="I1013" s="255">
        <v>-2918089</v>
      </c>
      <c r="J1013" s="256" t="s">
        <v>2906</v>
      </c>
      <c r="K1013" s="256" t="s">
        <v>2907</v>
      </c>
      <c r="L1013" s="256" t="s">
        <v>2950</v>
      </c>
      <c r="M1013" s="257" t="s">
        <v>3107</v>
      </c>
      <c r="N1013" s="258" t="s">
        <v>2910</v>
      </c>
      <c r="O1013" s="258" t="s">
        <v>2952</v>
      </c>
      <c r="Q1013" s="259" t="e">
        <v>#N/A</v>
      </c>
      <c r="R1013" s="259" t="e">
        <v>#N/A</v>
      </c>
    </row>
    <row r="1014" spans="1:18" ht="14.4">
      <c r="A1014" s="253" t="str">
        <f t="shared" ref="A1014:A1025" si="16">CONCATENATE(K1014,L1014)</f>
        <v>GANANCIAS FINANCIERASPor créditos vigentes - Sector No Financiero</v>
      </c>
      <c r="B1014" s="254" t="s">
        <v>179</v>
      </c>
      <c r="C1014" s="254" t="s">
        <v>3119</v>
      </c>
      <c r="D1014" s="254" t="s">
        <v>3120</v>
      </c>
      <c r="E1014" s="254" t="s">
        <v>962</v>
      </c>
      <c r="F1014" s="255">
        <v>-71138</v>
      </c>
      <c r="G1014" s="255">
        <v>0</v>
      </c>
      <c r="H1014" s="255">
        <v>0</v>
      </c>
      <c r="I1014" s="255">
        <v>-71138</v>
      </c>
      <c r="J1014" s="256" t="s">
        <v>2906</v>
      </c>
      <c r="K1014" s="256" t="s">
        <v>2907</v>
      </c>
      <c r="L1014" s="256" t="s">
        <v>2950</v>
      </c>
      <c r="M1014" s="257" t="s">
        <v>3107</v>
      </c>
      <c r="N1014" s="258" t="s">
        <v>2910</v>
      </c>
      <c r="O1014" s="258" t="s">
        <v>2952</v>
      </c>
      <c r="Q1014" s="259" t="e">
        <v>#N/A</v>
      </c>
      <c r="R1014" s="259" t="e">
        <v>#N/A</v>
      </c>
    </row>
    <row r="1015" spans="1:18" ht="14.4">
      <c r="A1015" s="253" t="str">
        <f t="shared" si="16"/>
        <v>GANANCIAS FINANCIERASPor créditos vigentes - Sector No Financiero</v>
      </c>
      <c r="B1015" s="254" t="s">
        <v>179</v>
      </c>
      <c r="C1015" s="254" t="s">
        <v>3121</v>
      </c>
      <c r="D1015" s="254" t="s">
        <v>3122</v>
      </c>
      <c r="E1015" s="254" t="s">
        <v>3123</v>
      </c>
      <c r="F1015" s="255">
        <v>-42495</v>
      </c>
      <c r="G1015" s="255">
        <v>0</v>
      </c>
      <c r="H1015" s="255">
        <v>0</v>
      </c>
      <c r="I1015" s="255">
        <v>-42495</v>
      </c>
      <c r="J1015" s="256" t="s">
        <v>2906</v>
      </c>
      <c r="K1015" s="256" t="s">
        <v>2907</v>
      </c>
      <c r="L1015" s="256" t="s">
        <v>2950</v>
      </c>
      <c r="M1015" s="257" t="s">
        <v>3107</v>
      </c>
      <c r="N1015" s="258" t="s">
        <v>2910</v>
      </c>
      <c r="O1015" s="258" t="s">
        <v>2952</v>
      </c>
      <c r="Q1015" s="259" t="e">
        <v>#N/A</v>
      </c>
      <c r="R1015" s="259" t="e">
        <v>#N/A</v>
      </c>
    </row>
    <row r="1016" spans="1:18" ht="14.4">
      <c r="A1016" s="253" t="str">
        <f t="shared" si="16"/>
        <v>GANANCIAS FINANCIERASPor créditos vencidos</v>
      </c>
      <c r="B1016" s="254" t="s">
        <v>179</v>
      </c>
      <c r="C1016" s="254" t="s">
        <v>3124</v>
      </c>
      <c r="D1016" s="254" t="s">
        <v>3125</v>
      </c>
      <c r="E1016" s="254" t="s">
        <v>3126</v>
      </c>
      <c r="F1016" s="255">
        <v>-3917510484</v>
      </c>
      <c r="G1016" s="255">
        <v>0</v>
      </c>
      <c r="H1016" s="255">
        <v>0</v>
      </c>
      <c r="I1016" s="255">
        <v>-3917510484</v>
      </c>
      <c r="J1016" s="256" t="s">
        <v>2906</v>
      </c>
      <c r="K1016" s="256" t="s">
        <v>2907</v>
      </c>
      <c r="L1016" s="256" t="s">
        <v>3127</v>
      </c>
      <c r="M1016" s="257" t="s">
        <v>3128</v>
      </c>
      <c r="N1016" s="258" t="s">
        <v>2910</v>
      </c>
      <c r="O1016" s="258" t="s">
        <v>3129</v>
      </c>
      <c r="Q1016" s="259" t="e">
        <v>#N/A</v>
      </c>
      <c r="R1016" s="259" t="e">
        <v>#N/A</v>
      </c>
    </row>
    <row r="1017" spans="1:18" ht="14.4">
      <c r="A1017" s="253" t="str">
        <f t="shared" si="16"/>
        <v>GANANCIAS FINANCIERASPor créditos vencidos</v>
      </c>
      <c r="B1017" s="254" t="s">
        <v>168</v>
      </c>
      <c r="C1017" s="254" t="s">
        <v>3130</v>
      </c>
      <c r="D1017" s="254" t="s">
        <v>3131</v>
      </c>
      <c r="E1017" s="254" t="s">
        <v>3132</v>
      </c>
      <c r="F1017" s="255">
        <v>0</v>
      </c>
      <c r="G1017" s="255">
        <v>-2016.05</v>
      </c>
      <c r="H1017" s="255">
        <v>-14763487</v>
      </c>
      <c r="I1017" s="255">
        <v>-14763487</v>
      </c>
      <c r="J1017" s="256" t="s">
        <v>2906</v>
      </c>
      <c r="K1017" s="256" t="s">
        <v>2907</v>
      </c>
      <c r="L1017" s="256" t="s">
        <v>3127</v>
      </c>
      <c r="M1017" s="257" t="s">
        <v>3128</v>
      </c>
      <c r="N1017" s="258" t="s">
        <v>2910</v>
      </c>
      <c r="O1017" s="258" t="s">
        <v>3129</v>
      </c>
      <c r="Q1017" s="259" t="e">
        <v>#N/A</v>
      </c>
      <c r="R1017" s="259" t="e">
        <v>#N/A</v>
      </c>
    </row>
    <row r="1018" spans="1:18" ht="14.4">
      <c r="A1018" s="253" t="str">
        <f t="shared" si="16"/>
        <v>GANANCIAS FINANCIERASPor créditos vencidos</v>
      </c>
      <c r="B1018" s="254" t="s">
        <v>179</v>
      </c>
      <c r="C1018" s="254" t="s">
        <v>3133</v>
      </c>
      <c r="D1018" s="254" t="s">
        <v>3134</v>
      </c>
      <c r="E1018" s="254" t="s">
        <v>3135</v>
      </c>
      <c r="F1018" s="255">
        <v>-345205039</v>
      </c>
      <c r="G1018" s="255">
        <v>0</v>
      </c>
      <c r="H1018" s="255">
        <v>0</v>
      </c>
      <c r="I1018" s="255">
        <v>-345205039</v>
      </c>
      <c r="J1018" s="256" t="s">
        <v>2906</v>
      </c>
      <c r="K1018" s="256" t="s">
        <v>2907</v>
      </c>
      <c r="L1018" s="256" t="s">
        <v>3127</v>
      </c>
      <c r="M1018" s="257" t="s">
        <v>3128</v>
      </c>
      <c r="N1018" s="258" t="s">
        <v>2910</v>
      </c>
      <c r="O1018" s="258" t="s">
        <v>3129</v>
      </c>
      <c r="Q1018" s="259" t="e">
        <v>#N/A</v>
      </c>
      <c r="R1018" s="259" t="e">
        <v>#N/A</v>
      </c>
    </row>
    <row r="1019" spans="1:18" ht="14.4">
      <c r="A1019" s="253" t="str">
        <f t="shared" si="16"/>
        <v>GANANCIAS FINANCIERASPor créditos vencidos</v>
      </c>
      <c r="B1019" s="254" t="s">
        <v>168</v>
      </c>
      <c r="C1019" s="254" t="s">
        <v>3136</v>
      </c>
      <c r="D1019" s="254" t="s">
        <v>3137</v>
      </c>
      <c r="E1019" s="254" t="s">
        <v>3138</v>
      </c>
      <c r="F1019" s="255">
        <v>0</v>
      </c>
      <c r="G1019" s="255">
        <v>-650.47</v>
      </c>
      <c r="H1019" s="255">
        <v>-4764196</v>
      </c>
      <c r="I1019" s="255">
        <v>-4764196</v>
      </c>
      <c r="J1019" s="256" t="s">
        <v>2906</v>
      </c>
      <c r="K1019" s="256" t="s">
        <v>2907</v>
      </c>
      <c r="L1019" s="256" t="s">
        <v>3127</v>
      </c>
      <c r="M1019" s="257" t="s">
        <v>3128</v>
      </c>
      <c r="N1019" s="258" t="s">
        <v>2910</v>
      </c>
      <c r="O1019" s="258" t="s">
        <v>3129</v>
      </c>
      <c r="Q1019" s="259" t="e">
        <v>#N/A</v>
      </c>
      <c r="R1019" s="259" t="e">
        <v>#N/A</v>
      </c>
    </row>
    <row r="1020" spans="1:18" ht="14.4">
      <c r="A1020" s="253" t="str">
        <f t="shared" si="16"/>
        <v>GANANCIAS FINANCIERASPor créditos vencidos</v>
      </c>
      <c r="B1020" s="254" t="s">
        <v>179</v>
      </c>
      <c r="C1020" s="254" t="s">
        <v>3139</v>
      </c>
      <c r="D1020" s="254" t="s">
        <v>3140</v>
      </c>
      <c r="E1020" s="254" t="s">
        <v>3141</v>
      </c>
      <c r="F1020" s="255">
        <v>-96735936</v>
      </c>
      <c r="G1020" s="255">
        <v>0</v>
      </c>
      <c r="H1020" s="255">
        <v>0</v>
      </c>
      <c r="I1020" s="255">
        <v>-96735936</v>
      </c>
      <c r="J1020" s="256" t="s">
        <v>2906</v>
      </c>
      <c r="K1020" s="256" t="s">
        <v>2907</v>
      </c>
      <c r="L1020" s="256" t="s">
        <v>3127</v>
      </c>
      <c r="M1020" s="257" t="s">
        <v>3128</v>
      </c>
      <c r="N1020" s="258" t="s">
        <v>2910</v>
      </c>
      <c r="O1020" s="258" t="s">
        <v>3129</v>
      </c>
      <c r="Q1020" s="259" t="e">
        <v>#N/A</v>
      </c>
      <c r="R1020" s="259" t="e">
        <v>#N/A</v>
      </c>
    </row>
    <row r="1021" spans="1:18" ht="14.4">
      <c r="A1021" s="253" t="str">
        <f t="shared" si="16"/>
        <v>GANANCIAS FINANCIERASPor créditos vencidos</v>
      </c>
      <c r="B1021" s="254" t="s">
        <v>179</v>
      </c>
      <c r="C1021" s="254" t="s">
        <v>3142</v>
      </c>
      <c r="D1021" s="254" t="s">
        <v>3143</v>
      </c>
      <c r="E1021" s="254" t="s">
        <v>3144</v>
      </c>
      <c r="F1021" s="255">
        <v>-16989294</v>
      </c>
      <c r="G1021" s="255">
        <v>0</v>
      </c>
      <c r="H1021" s="255">
        <v>0</v>
      </c>
      <c r="I1021" s="255">
        <v>-16989294</v>
      </c>
      <c r="J1021" s="256" t="s">
        <v>2906</v>
      </c>
      <c r="K1021" s="256" t="s">
        <v>2907</v>
      </c>
      <c r="L1021" s="256" t="s">
        <v>3127</v>
      </c>
      <c r="M1021" s="257" t="s">
        <v>3145</v>
      </c>
      <c r="N1021" s="258" t="s">
        <v>2910</v>
      </c>
      <c r="O1021" s="258" t="s">
        <v>3129</v>
      </c>
      <c r="Q1021" s="259" t="e">
        <v>#N/A</v>
      </c>
      <c r="R1021" s="259" t="e">
        <v>#N/A</v>
      </c>
    </row>
    <row r="1022" spans="1:18" ht="14.4">
      <c r="A1022" s="253" t="str">
        <f t="shared" si="16"/>
        <v>GANANCIAS FINANCIERASPor créditos vencidos</v>
      </c>
      <c r="B1022" s="254" t="s">
        <v>179</v>
      </c>
      <c r="C1022" s="254" t="s">
        <v>3146</v>
      </c>
      <c r="D1022" s="254" t="s">
        <v>3147</v>
      </c>
      <c r="E1022" s="254" t="s">
        <v>3144</v>
      </c>
      <c r="F1022" s="255">
        <v>-5102525</v>
      </c>
      <c r="G1022" s="255">
        <v>0</v>
      </c>
      <c r="H1022" s="255">
        <v>0</v>
      </c>
      <c r="I1022" s="255">
        <v>-5102525</v>
      </c>
      <c r="J1022" s="256" t="s">
        <v>2906</v>
      </c>
      <c r="K1022" s="256" t="s">
        <v>2907</v>
      </c>
      <c r="L1022" s="256" t="s">
        <v>3127</v>
      </c>
      <c r="M1022" s="257" t="s">
        <v>3145</v>
      </c>
      <c r="N1022" s="258" t="s">
        <v>2910</v>
      </c>
      <c r="O1022" s="258" t="s">
        <v>3129</v>
      </c>
      <c r="Q1022" s="259" t="e">
        <v>#N/A</v>
      </c>
      <c r="R1022" s="259" t="e">
        <v>#N/A</v>
      </c>
    </row>
    <row r="1023" spans="1:18" ht="14.4">
      <c r="A1023" s="253" t="str">
        <f t="shared" si="16"/>
        <v>GANANCIAS FINANCIERASPor créditos vencidos</v>
      </c>
      <c r="B1023" s="254" t="s">
        <v>179</v>
      </c>
      <c r="C1023" s="254" t="s">
        <v>3148</v>
      </c>
      <c r="D1023" s="254" t="s">
        <v>3149</v>
      </c>
      <c r="E1023" s="254" t="s">
        <v>3150</v>
      </c>
      <c r="F1023" s="255">
        <v>-1605606</v>
      </c>
      <c r="G1023" s="255">
        <v>0</v>
      </c>
      <c r="H1023" s="255">
        <v>0</v>
      </c>
      <c r="I1023" s="255">
        <v>-1605606</v>
      </c>
      <c r="J1023" s="256" t="s">
        <v>2906</v>
      </c>
      <c r="K1023" s="256" t="s">
        <v>2907</v>
      </c>
      <c r="L1023" s="256" t="s">
        <v>3127</v>
      </c>
      <c r="M1023" s="257" t="s">
        <v>3151</v>
      </c>
      <c r="N1023" s="258" t="s">
        <v>2910</v>
      </c>
      <c r="O1023" s="258" t="s">
        <v>3129</v>
      </c>
      <c r="Q1023" s="259" t="e">
        <v>#N/A</v>
      </c>
      <c r="R1023" s="259" t="e">
        <v>#N/A</v>
      </c>
    </row>
    <row r="1024" spans="1:18" ht="14.4">
      <c r="A1024" s="253" t="str">
        <f t="shared" si="16"/>
        <v>GANANCIAS FINANCIERASPor créditos vencidos</v>
      </c>
      <c r="B1024" s="254" t="s">
        <v>179</v>
      </c>
      <c r="C1024" s="254" t="s">
        <v>3152</v>
      </c>
      <c r="D1024" s="254" t="s">
        <v>3153</v>
      </c>
      <c r="E1024" s="254" t="s">
        <v>3154</v>
      </c>
      <c r="F1024" s="255">
        <v>-447617530</v>
      </c>
      <c r="G1024" s="255">
        <v>0</v>
      </c>
      <c r="H1024" s="255">
        <v>0</v>
      </c>
      <c r="I1024" s="255">
        <v>-447617530</v>
      </c>
      <c r="J1024" s="256" t="s">
        <v>2906</v>
      </c>
      <c r="K1024" s="256" t="s">
        <v>2907</v>
      </c>
      <c r="L1024" s="256" t="s">
        <v>3127</v>
      </c>
      <c r="M1024" s="257" t="s">
        <v>3151</v>
      </c>
      <c r="N1024" s="258" t="s">
        <v>2910</v>
      </c>
      <c r="O1024" s="258" t="s">
        <v>3129</v>
      </c>
      <c r="Q1024" s="259" t="e">
        <v>#N/A</v>
      </c>
      <c r="R1024" s="259" t="e">
        <v>#N/A</v>
      </c>
    </row>
    <row r="1025" spans="1:18" ht="14.4">
      <c r="A1025" s="253" t="str">
        <f t="shared" si="16"/>
        <v>GANANCIAS FINANCIERASPor créditos vencidos</v>
      </c>
      <c r="B1025" s="254" t="s">
        <v>179</v>
      </c>
      <c r="C1025" s="254" t="s">
        <v>3155</v>
      </c>
      <c r="D1025" s="254" t="s">
        <v>3156</v>
      </c>
      <c r="E1025" s="254" t="s">
        <v>3157</v>
      </c>
      <c r="F1025" s="255">
        <v>-1241202</v>
      </c>
      <c r="G1025" s="255">
        <v>0</v>
      </c>
      <c r="H1025" s="255">
        <v>0</v>
      </c>
      <c r="I1025" s="255">
        <v>-1241202</v>
      </c>
      <c r="J1025" s="256" t="s">
        <v>2906</v>
      </c>
      <c r="K1025" s="256" t="s">
        <v>2907</v>
      </c>
      <c r="L1025" s="256" t="s">
        <v>3127</v>
      </c>
      <c r="M1025" s="257" t="s">
        <v>3158</v>
      </c>
      <c r="N1025" s="258" t="s">
        <v>2910</v>
      </c>
      <c r="O1025" s="258" t="s">
        <v>3129</v>
      </c>
      <c r="Q1025" s="259" t="e">
        <v>#N/A</v>
      </c>
      <c r="R1025" s="259" t="e">
        <v>#N/A</v>
      </c>
    </row>
    <row r="1026" spans="1:18" ht="14.4">
      <c r="A1026" s="253" t="str">
        <f t="shared" ref="A1026:A1089" si="17">CONCATENATE(K1026,L1026)</f>
        <v>OTRAS GANANCIAS OPERATIVASPor operaciones de cambio y Arbitraje M. E. neto</v>
      </c>
      <c r="B1026" s="254" t="s">
        <v>179</v>
      </c>
      <c r="C1026" s="254" t="s">
        <v>3159</v>
      </c>
      <c r="D1026" s="254" t="s">
        <v>3160</v>
      </c>
      <c r="E1026" s="254" t="s">
        <v>3161</v>
      </c>
      <c r="F1026" s="255">
        <v>-173774473111</v>
      </c>
      <c r="G1026" s="255">
        <v>0</v>
      </c>
      <c r="H1026" s="255">
        <v>0</v>
      </c>
      <c r="I1026" s="255">
        <v>-173774473111</v>
      </c>
      <c r="J1026" s="256" t="s">
        <v>2906</v>
      </c>
      <c r="K1026" s="256" t="s">
        <v>3162</v>
      </c>
      <c r="L1026" s="256" t="s">
        <v>3163</v>
      </c>
      <c r="M1026" s="257" t="s">
        <v>3164</v>
      </c>
      <c r="N1026" s="258" t="s">
        <v>2910</v>
      </c>
      <c r="O1026" s="258" t="s">
        <v>3165</v>
      </c>
      <c r="Q1026" s="259" t="s">
        <v>3166</v>
      </c>
      <c r="R1026" s="259" t="s">
        <v>3163</v>
      </c>
    </row>
    <row r="1027" spans="1:18" ht="14.4">
      <c r="A1027" s="253" t="str">
        <f t="shared" si="17"/>
        <v>OTRAS GANANCIAS OPERATIVASPor operaciones de cambio y Arbitraje M. E. neto</v>
      </c>
      <c r="B1027" s="254" t="s">
        <v>179</v>
      </c>
      <c r="C1027" s="254" t="s">
        <v>3167</v>
      </c>
      <c r="D1027" s="254" t="s">
        <v>3168</v>
      </c>
      <c r="E1027" s="254" t="s">
        <v>3169</v>
      </c>
      <c r="F1027" s="255">
        <v>-509233700</v>
      </c>
      <c r="G1027" s="255">
        <v>0</v>
      </c>
      <c r="H1027" s="255">
        <v>0</v>
      </c>
      <c r="I1027" s="255">
        <v>-509233700</v>
      </c>
      <c r="J1027" s="256" t="s">
        <v>2906</v>
      </c>
      <c r="K1027" s="256" t="s">
        <v>3162</v>
      </c>
      <c r="L1027" s="256" t="s">
        <v>3163</v>
      </c>
      <c r="M1027" s="257" t="s">
        <v>3170</v>
      </c>
      <c r="N1027" s="258" t="s">
        <v>2910</v>
      </c>
      <c r="O1027" s="258" t="s">
        <v>3165</v>
      </c>
      <c r="Q1027" s="259" t="s">
        <v>3166</v>
      </c>
      <c r="R1027" s="259" t="s">
        <v>3163</v>
      </c>
    </row>
    <row r="1028" spans="1:18" ht="14.4">
      <c r="A1028" s="253" t="str">
        <f t="shared" si="17"/>
        <v>OTRAS GANANCIAS OPERATIVASPor operaciones de cambio y Arbitraje M. E. neto</v>
      </c>
      <c r="B1028" s="254" t="s">
        <v>179</v>
      </c>
      <c r="C1028" s="254" t="s">
        <v>3171</v>
      </c>
      <c r="D1028" s="254" t="s">
        <v>3172</v>
      </c>
      <c r="E1028" s="254" t="s">
        <v>3173</v>
      </c>
      <c r="F1028" s="255">
        <v>-7152717217</v>
      </c>
      <c r="G1028" s="255">
        <v>0</v>
      </c>
      <c r="H1028" s="255">
        <v>0</v>
      </c>
      <c r="I1028" s="255">
        <v>-7152717217</v>
      </c>
      <c r="J1028" s="256" t="s">
        <v>2906</v>
      </c>
      <c r="K1028" s="256" t="s">
        <v>3162</v>
      </c>
      <c r="L1028" s="256" t="s">
        <v>3163</v>
      </c>
      <c r="M1028" s="257" t="s">
        <v>3174</v>
      </c>
      <c r="N1028" s="258" t="s">
        <v>2910</v>
      </c>
      <c r="O1028" s="258" t="s">
        <v>3165</v>
      </c>
      <c r="Q1028" s="259" t="s">
        <v>3166</v>
      </c>
      <c r="R1028" s="259" t="s">
        <v>3163</v>
      </c>
    </row>
    <row r="1029" spans="1:18" ht="14.4">
      <c r="A1029" s="253" t="str">
        <f t="shared" si="17"/>
        <v>OTRAS GANANCIAS OPERATIVASPor operaciones de cambio y Arbitraje M. E. neto</v>
      </c>
      <c r="B1029" s="254" t="s">
        <v>179</v>
      </c>
      <c r="C1029" s="254" t="s">
        <v>3175</v>
      </c>
      <c r="D1029" s="254" t="s">
        <v>3176</v>
      </c>
      <c r="E1029" s="254" t="s">
        <v>82</v>
      </c>
      <c r="F1029" s="255">
        <v>-34197989685</v>
      </c>
      <c r="G1029" s="255">
        <v>0</v>
      </c>
      <c r="H1029" s="255">
        <v>0</v>
      </c>
      <c r="I1029" s="255">
        <v>-34197989685</v>
      </c>
      <c r="J1029" s="256" t="s">
        <v>2906</v>
      </c>
      <c r="K1029" s="256" t="s">
        <v>3162</v>
      </c>
      <c r="L1029" s="256" t="s">
        <v>3163</v>
      </c>
      <c r="M1029" s="257" t="s">
        <v>3177</v>
      </c>
      <c r="N1029" s="258" t="s">
        <v>2910</v>
      </c>
      <c r="O1029" s="258" t="s">
        <v>3165</v>
      </c>
      <c r="Q1029" s="259" t="s">
        <v>3166</v>
      </c>
      <c r="R1029" s="259" t="s">
        <v>3163</v>
      </c>
    </row>
    <row r="1030" spans="1:18" ht="14.4">
      <c r="A1030" s="253" t="str">
        <f t="shared" si="17"/>
        <v>OTRAS GANANCIAS OPERATIVASPor operaciones de cambio y Arbitraje M. E. neto</v>
      </c>
      <c r="B1030" s="254" t="s">
        <v>179</v>
      </c>
      <c r="C1030" s="254" t="s">
        <v>3178</v>
      </c>
      <c r="D1030" s="254" t="s">
        <v>3179</v>
      </c>
      <c r="E1030" s="254" t="s">
        <v>3161</v>
      </c>
      <c r="F1030" s="255">
        <v>174316118168</v>
      </c>
      <c r="G1030" s="255">
        <v>0</v>
      </c>
      <c r="H1030" s="255">
        <v>0</v>
      </c>
      <c r="I1030" s="255">
        <v>174316118168</v>
      </c>
      <c r="J1030" s="256" t="s">
        <v>3180</v>
      </c>
      <c r="K1030" s="256" t="s">
        <v>3162</v>
      </c>
      <c r="L1030" s="256" t="s">
        <v>3163</v>
      </c>
      <c r="M1030" s="257" t="s">
        <v>3181</v>
      </c>
      <c r="N1030" s="258" t="s">
        <v>3182</v>
      </c>
      <c r="O1030" s="258" t="s">
        <v>3183</v>
      </c>
      <c r="Q1030" s="259" t="s">
        <v>3184</v>
      </c>
      <c r="R1030" s="259" t="s">
        <v>3163</v>
      </c>
    </row>
    <row r="1031" spans="1:18" ht="14.4">
      <c r="A1031" s="253" t="str">
        <f t="shared" si="17"/>
        <v>OTRAS GANANCIAS OPERATIVASPor operaciones de cambio y Arbitraje M. E. neto</v>
      </c>
      <c r="B1031" s="254" t="s">
        <v>179</v>
      </c>
      <c r="C1031" s="254" t="s">
        <v>3185</v>
      </c>
      <c r="D1031" s="254" t="s">
        <v>3186</v>
      </c>
      <c r="E1031" s="254" t="s">
        <v>3169</v>
      </c>
      <c r="F1031" s="255">
        <v>625981437</v>
      </c>
      <c r="G1031" s="255">
        <v>0</v>
      </c>
      <c r="H1031" s="255">
        <v>0</v>
      </c>
      <c r="I1031" s="255">
        <v>625981437</v>
      </c>
      <c r="J1031" s="256" t="s">
        <v>3180</v>
      </c>
      <c r="K1031" s="256" t="s">
        <v>3162</v>
      </c>
      <c r="L1031" s="256" t="s">
        <v>3163</v>
      </c>
      <c r="M1031" s="257" t="s">
        <v>3187</v>
      </c>
      <c r="N1031" s="258" t="s">
        <v>3182</v>
      </c>
      <c r="O1031" s="258" t="s">
        <v>3183</v>
      </c>
      <c r="Q1031" s="259" t="s">
        <v>3184</v>
      </c>
      <c r="R1031" s="259" t="s">
        <v>3163</v>
      </c>
    </row>
    <row r="1032" spans="1:18" ht="14.4">
      <c r="A1032" s="253" t="str">
        <f t="shared" si="17"/>
        <v>OTRAS GANANCIAS OPERATIVASPor operaciones de cambio y Arbitraje M. E. neto</v>
      </c>
      <c r="B1032" s="254" t="s">
        <v>179</v>
      </c>
      <c r="C1032" s="254" t="s">
        <v>3188</v>
      </c>
      <c r="D1032" s="254" t="s">
        <v>3189</v>
      </c>
      <c r="E1032" s="254" t="s">
        <v>3173</v>
      </c>
      <c r="F1032" s="255">
        <v>7296681802</v>
      </c>
      <c r="G1032" s="255">
        <v>0</v>
      </c>
      <c r="H1032" s="255">
        <v>0</v>
      </c>
      <c r="I1032" s="255">
        <v>7296681802</v>
      </c>
      <c r="J1032" s="256" t="s">
        <v>3180</v>
      </c>
      <c r="K1032" s="256" t="s">
        <v>3162</v>
      </c>
      <c r="L1032" s="256" t="s">
        <v>3163</v>
      </c>
      <c r="M1032" s="257" t="s">
        <v>3190</v>
      </c>
      <c r="N1032" s="258" t="s">
        <v>3182</v>
      </c>
      <c r="O1032" s="258" t="s">
        <v>3183</v>
      </c>
      <c r="Q1032" s="259" t="s">
        <v>3184</v>
      </c>
      <c r="R1032" s="259" t="s">
        <v>3163</v>
      </c>
    </row>
    <row r="1033" spans="1:18" ht="14.4">
      <c r="A1033" s="253" t="str">
        <f t="shared" si="17"/>
        <v>OTRAS GANANCIAS OPERATIVASPor operaciones de cambio y Arbitraje M. E. neto</v>
      </c>
      <c r="B1033" s="254" t="s">
        <v>179</v>
      </c>
      <c r="C1033" s="254" t="s">
        <v>3191</v>
      </c>
      <c r="D1033" s="254" t="s">
        <v>3192</v>
      </c>
      <c r="E1033" s="254" t="s">
        <v>82</v>
      </c>
      <c r="F1033" s="255">
        <v>33252570754</v>
      </c>
      <c r="G1033" s="255">
        <v>0</v>
      </c>
      <c r="H1033" s="255">
        <v>0</v>
      </c>
      <c r="I1033" s="255">
        <v>33252570754</v>
      </c>
      <c r="J1033" s="256" t="s">
        <v>3180</v>
      </c>
      <c r="K1033" s="256" t="s">
        <v>3162</v>
      </c>
      <c r="L1033" s="256" t="s">
        <v>3163</v>
      </c>
      <c r="M1033" s="257" t="s">
        <v>3193</v>
      </c>
      <c r="N1033" s="258" t="s">
        <v>3182</v>
      </c>
      <c r="O1033" s="258" t="s">
        <v>3183</v>
      </c>
      <c r="Q1033" s="259" t="s">
        <v>3184</v>
      </c>
      <c r="R1033" s="259" t="s">
        <v>3163</v>
      </c>
    </row>
    <row r="1034" spans="1:18" ht="14.4">
      <c r="A1034" s="253" t="str">
        <f t="shared" si="17"/>
        <v xml:space="preserve">PREVISIONESDesafectación de Previsiones  </v>
      </c>
      <c r="B1034" s="254" t="s">
        <v>168</v>
      </c>
      <c r="C1034" s="254" t="s">
        <v>3194</v>
      </c>
      <c r="D1034" s="254" t="s">
        <v>3195</v>
      </c>
      <c r="E1034" s="254" t="s">
        <v>3196</v>
      </c>
      <c r="F1034" s="255">
        <v>0</v>
      </c>
      <c r="G1034" s="255">
        <v>0</v>
      </c>
      <c r="H1034" s="255">
        <v>-138</v>
      </c>
      <c r="I1034" s="255">
        <v>-138</v>
      </c>
      <c r="J1034" s="256" t="s">
        <v>2906</v>
      </c>
      <c r="K1034" s="256" t="s">
        <v>3197</v>
      </c>
      <c r="L1034" s="256" t="s">
        <v>3198</v>
      </c>
      <c r="M1034" s="257" t="s">
        <v>3199</v>
      </c>
      <c r="N1034" s="258" t="s">
        <v>2910</v>
      </c>
      <c r="O1034" s="258" t="s">
        <v>3200</v>
      </c>
      <c r="Q1034" s="259" t="e">
        <v>#N/A</v>
      </c>
      <c r="R1034" s="259" t="e">
        <v>#N/A</v>
      </c>
    </row>
    <row r="1035" spans="1:18" ht="14.4">
      <c r="A1035" s="253" t="str">
        <f t="shared" si="17"/>
        <v xml:space="preserve">PREVISIONESDesafectación de Previsiones  </v>
      </c>
      <c r="B1035" s="254" t="s">
        <v>179</v>
      </c>
      <c r="C1035" s="254" t="s">
        <v>3201</v>
      </c>
      <c r="D1035" s="254" t="s">
        <v>3202</v>
      </c>
      <c r="E1035" s="254" t="s">
        <v>3203</v>
      </c>
      <c r="F1035" s="255">
        <v>-39993318891</v>
      </c>
      <c r="G1035" s="255">
        <v>0</v>
      </c>
      <c r="H1035" s="255">
        <v>0</v>
      </c>
      <c r="I1035" s="255">
        <v>-39993318891</v>
      </c>
      <c r="J1035" s="256" t="s">
        <v>2906</v>
      </c>
      <c r="K1035" s="256" t="s">
        <v>3197</v>
      </c>
      <c r="L1035" s="256" t="s">
        <v>3198</v>
      </c>
      <c r="M1035" s="257" t="s">
        <v>3199</v>
      </c>
      <c r="N1035" s="258" t="s">
        <v>2910</v>
      </c>
      <c r="O1035" s="258" t="s">
        <v>3200</v>
      </c>
      <c r="Q1035" s="259" t="e">
        <v>#N/A</v>
      </c>
      <c r="R1035" s="259" t="e">
        <v>#N/A</v>
      </c>
    </row>
    <row r="1036" spans="1:18" ht="14.4">
      <c r="A1036" s="253" t="str">
        <f t="shared" si="17"/>
        <v xml:space="preserve">PREVISIONESDesafectación de Previsiones  </v>
      </c>
      <c r="B1036" s="254" t="s">
        <v>179</v>
      </c>
      <c r="C1036" s="254" t="s">
        <v>3204</v>
      </c>
      <c r="D1036" s="254" t="s">
        <v>3205</v>
      </c>
      <c r="E1036" s="254" t="s">
        <v>3196</v>
      </c>
      <c r="F1036" s="255">
        <v>-45244751607</v>
      </c>
      <c r="G1036" s="255">
        <v>0</v>
      </c>
      <c r="H1036" s="255">
        <v>0</v>
      </c>
      <c r="I1036" s="255">
        <v>-45244751607</v>
      </c>
      <c r="J1036" s="256" t="s">
        <v>2906</v>
      </c>
      <c r="K1036" s="256" t="s">
        <v>3197</v>
      </c>
      <c r="L1036" s="256" t="s">
        <v>3198</v>
      </c>
      <c r="M1036" s="257" t="s">
        <v>3199</v>
      </c>
      <c r="N1036" s="258" t="s">
        <v>2910</v>
      </c>
      <c r="O1036" s="258" t="s">
        <v>3200</v>
      </c>
      <c r="Q1036" s="259" t="e">
        <v>#N/A</v>
      </c>
      <c r="R1036" s="259" t="e">
        <v>#N/A</v>
      </c>
    </row>
    <row r="1037" spans="1:18" ht="14.4">
      <c r="A1037" s="253" t="str">
        <f t="shared" si="17"/>
        <v xml:space="preserve">PREVISIONESDesafectación de Previsiones  </v>
      </c>
      <c r="B1037" s="254" t="s">
        <v>179</v>
      </c>
      <c r="C1037" s="254" t="s">
        <v>3206</v>
      </c>
      <c r="D1037" s="254" t="s">
        <v>3207</v>
      </c>
      <c r="E1037" s="254" t="s">
        <v>3208</v>
      </c>
      <c r="F1037" s="255">
        <v>-354527104</v>
      </c>
      <c r="G1037" s="255">
        <v>0</v>
      </c>
      <c r="H1037" s="255">
        <v>0</v>
      </c>
      <c r="I1037" s="255">
        <v>-354527104</v>
      </c>
      <c r="J1037" s="256" t="s">
        <v>2906</v>
      </c>
      <c r="K1037" s="256" t="s">
        <v>3197</v>
      </c>
      <c r="L1037" s="256" t="s">
        <v>3198</v>
      </c>
      <c r="M1037" s="257" t="s">
        <v>3199</v>
      </c>
      <c r="N1037" s="258" t="s">
        <v>2910</v>
      </c>
      <c r="O1037" s="258" t="s">
        <v>3200</v>
      </c>
      <c r="Q1037" s="259" t="e">
        <v>#N/A</v>
      </c>
      <c r="R1037" s="259" t="e">
        <v>#N/A</v>
      </c>
    </row>
    <row r="1038" spans="1:18" ht="14.4">
      <c r="A1038" s="253" t="str">
        <f t="shared" si="17"/>
        <v xml:space="preserve">PREVISIONESDesafectación de Previsiones  </v>
      </c>
      <c r="B1038" s="254" t="s">
        <v>179</v>
      </c>
      <c r="C1038" s="254" t="s">
        <v>3209</v>
      </c>
      <c r="D1038" s="254" t="s">
        <v>3210</v>
      </c>
      <c r="E1038" s="254" t="s">
        <v>3211</v>
      </c>
      <c r="F1038" s="255">
        <v>-2902718717</v>
      </c>
      <c r="G1038" s="255">
        <v>0</v>
      </c>
      <c r="H1038" s="255">
        <v>0</v>
      </c>
      <c r="I1038" s="255">
        <v>-2902718717</v>
      </c>
      <c r="J1038" s="256" t="s">
        <v>2906</v>
      </c>
      <c r="K1038" s="256" t="s">
        <v>3197</v>
      </c>
      <c r="L1038" s="256" t="s">
        <v>3198</v>
      </c>
      <c r="M1038" s="257" t="s">
        <v>3199</v>
      </c>
      <c r="N1038" s="258" t="s">
        <v>2910</v>
      </c>
      <c r="O1038" s="258" t="s">
        <v>3200</v>
      </c>
      <c r="Q1038" s="259" t="e">
        <v>#N/A</v>
      </c>
      <c r="R1038" s="259" t="e">
        <v>#N/A</v>
      </c>
    </row>
    <row r="1039" spans="1:18" ht="14.4">
      <c r="A1039" s="253" t="str">
        <f t="shared" si="17"/>
        <v xml:space="preserve">PREVISIONESDesafectación de Previsiones  </v>
      </c>
      <c r="B1039" s="254" t="s">
        <v>179</v>
      </c>
      <c r="C1039" s="254" t="s">
        <v>3212</v>
      </c>
      <c r="D1039" s="254" t="s">
        <v>3213</v>
      </c>
      <c r="E1039" s="254" t="s">
        <v>3214</v>
      </c>
      <c r="F1039" s="255">
        <v>-2232877798</v>
      </c>
      <c r="G1039" s="255">
        <v>0</v>
      </c>
      <c r="H1039" s="255">
        <v>0</v>
      </c>
      <c r="I1039" s="255">
        <v>-2232877798</v>
      </c>
      <c r="J1039" s="256" t="s">
        <v>2906</v>
      </c>
      <c r="K1039" s="256" t="s">
        <v>3197</v>
      </c>
      <c r="L1039" s="256" t="s">
        <v>3198</v>
      </c>
      <c r="M1039" s="257" t="s">
        <v>3199</v>
      </c>
      <c r="N1039" s="258" t="s">
        <v>2910</v>
      </c>
      <c r="O1039" s="258" t="s">
        <v>3200</v>
      </c>
      <c r="Q1039" s="259" t="e">
        <v>#N/A</v>
      </c>
      <c r="R1039" s="259" t="e">
        <v>#N/A</v>
      </c>
    </row>
    <row r="1040" spans="1:18" ht="14.4">
      <c r="A1040" s="253" t="str">
        <f t="shared" si="17"/>
        <v xml:space="preserve">PREVISIONESDesafectación de Previsiones  </v>
      </c>
      <c r="B1040" s="254" t="s">
        <v>179</v>
      </c>
      <c r="C1040" s="254" t="s">
        <v>3215</v>
      </c>
      <c r="D1040" s="254" t="s">
        <v>3216</v>
      </c>
      <c r="E1040" s="254" t="s">
        <v>3217</v>
      </c>
      <c r="F1040" s="255">
        <v>-6093952375</v>
      </c>
      <c r="G1040" s="255">
        <v>0</v>
      </c>
      <c r="H1040" s="255">
        <v>0</v>
      </c>
      <c r="I1040" s="255">
        <v>-6093952375</v>
      </c>
      <c r="J1040" s="256" t="s">
        <v>2906</v>
      </c>
      <c r="K1040" s="256" t="s">
        <v>3197</v>
      </c>
      <c r="L1040" s="256" t="s">
        <v>3198</v>
      </c>
      <c r="M1040" s="257" t="s">
        <v>3199</v>
      </c>
      <c r="N1040" s="258" t="s">
        <v>2910</v>
      </c>
      <c r="O1040" s="258" t="s">
        <v>3200</v>
      </c>
      <c r="Q1040" s="259" t="e">
        <v>#N/A</v>
      </c>
      <c r="R1040" s="259" t="e">
        <v>#N/A</v>
      </c>
    </row>
    <row r="1041" spans="1:18" ht="14.4">
      <c r="A1041" s="253" t="str">
        <f t="shared" si="17"/>
        <v xml:space="preserve">PREVISIONESDesafectación de Previsiones  </v>
      </c>
      <c r="B1041" s="254" t="s">
        <v>179</v>
      </c>
      <c r="C1041" s="254" t="s">
        <v>3218</v>
      </c>
      <c r="D1041" s="254" t="s">
        <v>3219</v>
      </c>
      <c r="E1041" s="254" t="s">
        <v>3220</v>
      </c>
      <c r="F1041" s="255">
        <v>-777142047</v>
      </c>
      <c r="G1041" s="255">
        <v>0</v>
      </c>
      <c r="H1041" s="255">
        <v>0</v>
      </c>
      <c r="I1041" s="255">
        <v>-777142047</v>
      </c>
      <c r="J1041" s="256" t="s">
        <v>2906</v>
      </c>
      <c r="K1041" s="256" t="s">
        <v>3197</v>
      </c>
      <c r="L1041" s="256" t="s">
        <v>3198</v>
      </c>
      <c r="M1041" s="257" t="s">
        <v>3221</v>
      </c>
      <c r="N1041" s="258" t="s">
        <v>2910</v>
      </c>
      <c r="O1041" s="258" t="s">
        <v>3200</v>
      </c>
      <c r="Q1041" s="259" t="e">
        <v>#N/A</v>
      </c>
      <c r="R1041" s="259" t="e">
        <v>#N/A</v>
      </c>
    </row>
    <row r="1042" spans="1:18" ht="14.4">
      <c r="A1042" s="253" t="str">
        <f t="shared" si="17"/>
        <v xml:space="preserve">PREVISIONESDesafectación de Previsiones  </v>
      </c>
      <c r="B1042" s="254" t="s">
        <v>179</v>
      </c>
      <c r="C1042" s="254" t="s">
        <v>3222</v>
      </c>
      <c r="D1042" s="254" t="s">
        <v>3223</v>
      </c>
      <c r="E1042" s="254" t="s">
        <v>3224</v>
      </c>
      <c r="F1042" s="255">
        <v>-51754943</v>
      </c>
      <c r="G1042" s="255">
        <v>0</v>
      </c>
      <c r="H1042" s="255">
        <v>0</v>
      </c>
      <c r="I1042" s="255">
        <v>-51754943</v>
      </c>
      <c r="J1042" s="256" t="s">
        <v>2906</v>
      </c>
      <c r="K1042" s="256" t="s">
        <v>3197</v>
      </c>
      <c r="L1042" s="256" t="s">
        <v>3198</v>
      </c>
      <c r="M1042" s="257" t="s">
        <v>3225</v>
      </c>
      <c r="N1042" s="258" t="s">
        <v>2910</v>
      </c>
      <c r="O1042" s="258" t="s">
        <v>3200</v>
      </c>
      <c r="Q1042" s="259" t="e">
        <v>#N/A</v>
      </c>
      <c r="R1042" s="259" t="e">
        <v>#N/A</v>
      </c>
    </row>
    <row r="1043" spans="1:18" ht="14.4">
      <c r="A1043" s="253" t="str">
        <f t="shared" ref="A1043:A1087" si="18">CONCATENATE(K1043,L1043)</f>
        <v>RESULTADO POR SERVICIOSGanancias por Servicios</v>
      </c>
      <c r="B1043" s="254" t="s">
        <v>179</v>
      </c>
      <c r="C1043" s="254" t="s">
        <v>3226</v>
      </c>
      <c r="D1043" s="254" t="s">
        <v>3227</v>
      </c>
      <c r="E1043" s="254" t="s">
        <v>3228</v>
      </c>
      <c r="F1043" s="255">
        <v>-11342300859</v>
      </c>
      <c r="G1043" s="255">
        <v>0</v>
      </c>
      <c r="H1043" s="255">
        <v>0</v>
      </c>
      <c r="I1043" s="255">
        <v>-11342300859</v>
      </c>
      <c r="J1043" s="256" t="s">
        <v>2906</v>
      </c>
      <c r="K1043" s="256" t="s">
        <v>3229</v>
      </c>
      <c r="L1043" s="256" t="s">
        <v>3230</v>
      </c>
      <c r="M1043" s="257" t="s">
        <v>3231</v>
      </c>
      <c r="N1043" s="258" t="s">
        <v>2910</v>
      </c>
      <c r="O1043" s="258" t="s">
        <v>3232</v>
      </c>
      <c r="Q1043" s="259" t="e">
        <v>#N/A</v>
      </c>
      <c r="R1043" s="259" t="e">
        <v>#N/A</v>
      </c>
    </row>
    <row r="1044" spans="1:18" ht="14.4">
      <c r="A1044" s="253" t="str">
        <f t="shared" si="18"/>
        <v>RESULTADO POR SERVICIOSGanancias por Servicios</v>
      </c>
      <c r="B1044" s="254" t="s">
        <v>179</v>
      </c>
      <c r="C1044" s="254" t="s">
        <v>3233</v>
      </c>
      <c r="D1044" s="254" t="s">
        <v>3234</v>
      </c>
      <c r="E1044" s="254" t="s">
        <v>3235</v>
      </c>
      <c r="F1044" s="255">
        <v>-9393805331</v>
      </c>
      <c r="G1044" s="255">
        <v>0</v>
      </c>
      <c r="H1044" s="255">
        <v>0</v>
      </c>
      <c r="I1044" s="255">
        <v>-9393805331</v>
      </c>
      <c r="J1044" s="256" t="s">
        <v>2906</v>
      </c>
      <c r="K1044" s="256" t="s">
        <v>3229</v>
      </c>
      <c r="L1044" s="256" t="s">
        <v>3230</v>
      </c>
      <c r="M1044" s="257" t="s">
        <v>3236</v>
      </c>
      <c r="N1044" s="258" t="s">
        <v>2910</v>
      </c>
      <c r="O1044" s="258" t="s">
        <v>3232</v>
      </c>
      <c r="Q1044" s="259" t="e">
        <v>#N/A</v>
      </c>
      <c r="R1044" s="259" t="e">
        <v>#N/A</v>
      </c>
    </row>
    <row r="1045" spans="1:18" ht="14.4">
      <c r="A1045" s="253" t="str">
        <f t="shared" si="18"/>
        <v>RESULTADO POR SERVICIOSGanancias por Servicios</v>
      </c>
      <c r="B1045" s="254" t="s">
        <v>179</v>
      </c>
      <c r="C1045" s="254" t="s">
        <v>3237</v>
      </c>
      <c r="D1045" s="254" t="s">
        <v>3238</v>
      </c>
      <c r="E1045" s="254" t="s">
        <v>3239</v>
      </c>
      <c r="F1045" s="255">
        <v>-4977412394</v>
      </c>
      <c r="G1045" s="255">
        <v>0</v>
      </c>
      <c r="H1045" s="255">
        <v>0</v>
      </c>
      <c r="I1045" s="255">
        <v>-4977412394</v>
      </c>
      <c r="J1045" s="256" t="s">
        <v>2906</v>
      </c>
      <c r="K1045" s="256" t="s">
        <v>3229</v>
      </c>
      <c r="L1045" s="256" t="s">
        <v>3230</v>
      </c>
      <c r="M1045" s="257" t="s">
        <v>3236</v>
      </c>
      <c r="N1045" s="258" t="s">
        <v>2910</v>
      </c>
      <c r="O1045" s="258" t="s">
        <v>3232</v>
      </c>
      <c r="Q1045" s="259" t="e">
        <v>#N/A</v>
      </c>
      <c r="R1045" s="259" t="e">
        <v>#N/A</v>
      </c>
    </row>
    <row r="1046" spans="1:18" ht="14.4">
      <c r="A1046" s="253" t="str">
        <f t="shared" si="18"/>
        <v>RESULTADO POR SERVICIOSGanancias por Servicios</v>
      </c>
      <c r="B1046" s="254" t="s">
        <v>179</v>
      </c>
      <c r="C1046" s="254" t="s">
        <v>3240</v>
      </c>
      <c r="D1046" s="254" t="s">
        <v>3241</v>
      </c>
      <c r="E1046" s="254" t="s">
        <v>3242</v>
      </c>
      <c r="F1046" s="255">
        <v>-3553903298</v>
      </c>
      <c r="G1046" s="255">
        <v>0</v>
      </c>
      <c r="H1046" s="255">
        <v>0</v>
      </c>
      <c r="I1046" s="255">
        <v>-3553903298</v>
      </c>
      <c r="J1046" s="256" t="s">
        <v>2906</v>
      </c>
      <c r="K1046" s="256" t="s">
        <v>3229</v>
      </c>
      <c r="L1046" s="256" t="s">
        <v>3230</v>
      </c>
      <c r="M1046" s="257" t="s">
        <v>3231</v>
      </c>
      <c r="N1046" s="258" t="s">
        <v>2910</v>
      </c>
      <c r="O1046" s="258" t="s">
        <v>3232</v>
      </c>
      <c r="Q1046" s="259" t="e">
        <v>#N/A</v>
      </c>
      <c r="R1046" s="259" t="e">
        <v>#N/A</v>
      </c>
    </row>
    <row r="1047" spans="1:18" ht="14.4">
      <c r="A1047" s="253" t="str">
        <f t="shared" si="18"/>
        <v>RESULTADO POR SERVICIOSGanancias por Servicios</v>
      </c>
      <c r="B1047" s="254" t="s">
        <v>179</v>
      </c>
      <c r="C1047" s="254" t="s">
        <v>3243</v>
      </c>
      <c r="D1047" s="254" t="s">
        <v>3244</v>
      </c>
      <c r="E1047" s="254" t="s">
        <v>3245</v>
      </c>
      <c r="F1047" s="255">
        <v>-2915593029</v>
      </c>
      <c r="G1047" s="255">
        <v>0</v>
      </c>
      <c r="H1047" s="255">
        <v>0</v>
      </c>
      <c r="I1047" s="255">
        <v>-2915593029</v>
      </c>
      <c r="J1047" s="256" t="s">
        <v>2906</v>
      </c>
      <c r="K1047" s="256" t="s">
        <v>3229</v>
      </c>
      <c r="L1047" s="256" t="s">
        <v>3230</v>
      </c>
      <c r="M1047" s="257" t="s">
        <v>3246</v>
      </c>
      <c r="N1047" s="258" t="s">
        <v>2910</v>
      </c>
      <c r="O1047" s="258" t="s">
        <v>3232</v>
      </c>
      <c r="Q1047" s="259" t="e">
        <v>#N/A</v>
      </c>
      <c r="R1047" s="259" t="e">
        <v>#N/A</v>
      </c>
    </row>
    <row r="1048" spans="1:18" ht="14.4">
      <c r="A1048" s="253" t="str">
        <f t="shared" si="18"/>
        <v>RESULTADO POR SERVICIOSGanancias por Servicios</v>
      </c>
      <c r="B1048" s="254" t="s">
        <v>179</v>
      </c>
      <c r="C1048" s="254" t="s">
        <v>3247</v>
      </c>
      <c r="D1048" s="254" t="s">
        <v>3248</v>
      </c>
      <c r="E1048" s="254" t="s">
        <v>3249</v>
      </c>
      <c r="F1048" s="255">
        <v>-2686822006</v>
      </c>
      <c r="G1048" s="255">
        <v>0</v>
      </c>
      <c r="H1048" s="255">
        <v>0</v>
      </c>
      <c r="I1048" s="255">
        <v>-2686822006</v>
      </c>
      <c r="J1048" s="256" t="s">
        <v>2906</v>
      </c>
      <c r="K1048" s="256" t="s">
        <v>3229</v>
      </c>
      <c r="L1048" s="256" t="s">
        <v>3230</v>
      </c>
      <c r="M1048" s="257" t="s">
        <v>3236</v>
      </c>
      <c r="N1048" s="258" t="s">
        <v>2910</v>
      </c>
      <c r="O1048" s="258" t="s">
        <v>3232</v>
      </c>
      <c r="Q1048" s="259" t="e">
        <v>#N/A</v>
      </c>
      <c r="R1048" s="259" t="e">
        <v>#N/A</v>
      </c>
    </row>
    <row r="1049" spans="1:18" ht="14.4">
      <c r="A1049" s="253" t="str">
        <f t="shared" si="18"/>
        <v>RESULTADO POR SERVICIOSGanancias por Servicios</v>
      </c>
      <c r="B1049" s="254" t="s">
        <v>179</v>
      </c>
      <c r="C1049" s="254" t="s">
        <v>3250</v>
      </c>
      <c r="D1049" s="254" t="s">
        <v>3251</v>
      </c>
      <c r="E1049" s="254" t="s">
        <v>3252</v>
      </c>
      <c r="F1049" s="255">
        <v>-2102718156</v>
      </c>
      <c r="G1049" s="255">
        <v>0</v>
      </c>
      <c r="H1049" s="255">
        <v>0</v>
      </c>
      <c r="I1049" s="255">
        <v>-2102718156</v>
      </c>
      <c r="J1049" s="256" t="s">
        <v>2906</v>
      </c>
      <c r="K1049" s="256" t="s">
        <v>3229</v>
      </c>
      <c r="L1049" s="256" t="s">
        <v>3230</v>
      </c>
      <c r="M1049" s="257" t="s">
        <v>3246</v>
      </c>
      <c r="N1049" s="258" t="s">
        <v>2910</v>
      </c>
      <c r="O1049" s="258" t="s">
        <v>3232</v>
      </c>
      <c r="Q1049" s="259" t="e">
        <v>#N/A</v>
      </c>
      <c r="R1049" s="259" t="e">
        <v>#N/A</v>
      </c>
    </row>
    <row r="1050" spans="1:18" ht="14.4">
      <c r="A1050" s="253" t="str">
        <f t="shared" si="18"/>
        <v>RESULTADO POR SERVICIOSGanancias por Servicios</v>
      </c>
      <c r="B1050" s="254" t="s">
        <v>179</v>
      </c>
      <c r="C1050" s="254" t="s">
        <v>3253</v>
      </c>
      <c r="D1050" s="254" t="s">
        <v>3254</v>
      </c>
      <c r="E1050" s="254" t="s">
        <v>3255</v>
      </c>
      <c r="F1050" s="255">
        <v>-1646278570</v>
      </c>
      <c r="G1050" s="255">
        <v>0</v>
      </c>
      <c r="H1050" s="255">
        <v>0</v>
      </c>
      <c r="I1050" s="255">
        <v>-1646278570</v>
      </c>
      <c r="J1050" s="256" t="s">
        <v>2906</v>
      </c>
      <c r="K1050" s="256" t="s">
        <v>3229</v>
      </c>
      <c r="L1050" s="256" t="s">
        <v>3230</v>
      </c>
      <c r="M1050" s="257" t="s">
        <v>3231</v>
      </c>
      <c r="N1050" s="258" t="s">
        <v>2910</v>
      </c>
      <c r="O1050" s="258" t="s">
        <v>3232</v>
      </c>
      <c r="Q1050" s="259" t="e">
        <v>#N/A</v>
      </c>
      <c r="R1050" s="259" t="e">
        <v>#N/A</v>
      </c>
    </row>
    <row r="1051" spans="1:18" ht="14.4">
      <c r="A1051" s="253" t="str">
        <f t="shared" si="18"/>
        <v>RESULTADO POR SERVICIOSGanancias por Servicios</v>
      </c>
      <c r="B1051" s="254" t="s">
        <v>179</v>
      </c>
      <c r="C1051" s="254" t="s">
        <v>3256</v>
      </c>
      <c r="D1051" s="254" t="s">
        <v>3257</v>
      </c>
      <c r="E1051" s="254" t="s">
        <v>3258</v>
      </c>
      <c r="F1051" s="255">
        <v>-1628373235</v>
      </c>
      <c r="G1051" s="255">
        <v>0</v>
      </c>
      <c r="H1051" s="255">
        <v>0</v>
      </c>
      <c r="I1051" s="255">
        <v>-1628373235</v>
      </c>
      <c r="J1051" s="256" t="s">
        <v>2906</v>
      </c>
      <c r="K1051" s="256" t="s">
        <v>3229</v>
      </c>
      <c r="L1051" s="256" t="s">
        <v>3230</v>
      </c>
      <c r="M1051" s="257" t="s">
        <v>3246</v>
      </c>
      <c r="N1051" s="258" t="s">
        <v>2910</v>
      </c>
      <c r="O1051" s="258" t="s">
        <v>3232</v>
      </c>
      <c r="Q1051" s="259" t="e">
        <v>#N/A</v>
      </c>
      <c r="R1051" s="259" t="e">
        <v>#N/A</v>
      </c>
    </row>
    <row r="1052" spans="1:18" ht="14.4">
      <c r="A1052" s="253" t="str">
        <f t="shared" si="18"/>
        <v>RESULTADO POR SERVICIOSGanancias por Servicios</v>
      </c>
      <c r="B1052" s="254" t="s">
        <v>179</v>
      </c>
      <c r="C1052" s="254" t="s">
        <v>3259</v>
      </c>
      <c r="D1052" s="254" t="s">
        <v>3260</v>
      </c>
      <c r="E1052" s="254" t="s">
        <v>3261</v>
      </c>
      <c r="F1052" s="255">
        <v>-1253520740</v>
      </c>
      <c r="G1052" s="255">
        <v>0</v>
      </c>
      <c r="H1052" s="255">
        <v>0</v>
      </c>
      <c r="I1052" s="255">
        <v>-1253520740</v>
      </c>
      <c r="J1052" s="256" t="s">
        <v>2906</v>
      </c>
      <c r="K1052" s="256" t="s">
        <v>3229</v>
      </c>
      <c r="L1052" s="256" t="s">
        <v>3230</v>
      </c>
      <c r="M1052" s="257" t="s">
        <v>3231</v>
      </c>
      <c r="N1052" s="258" t="s">
        <v>2910</v>
      </c>
      <c r="O1052" s="258" t="s">
        <v>3232</v>
      </c>
      <c r="Q1052" s="259" t="e">
        <v>#N/A</v>
      </c>
      <c r="R1052" s="259" t="e">
        <v>#N/A</v>
      </c>
    </row>
    <row r="1053" spans="1:18" ht="14.4">
      <c r="A1053" s="253" t="str">
        <f t="shared" si="18"/>
        <v>RESULTADO POR SERVICIOSGanancias por Servicios</v>
      </c>
      <c r="B1053" s="254" t="s">
        <v>168</v>
      </c>
      <c r="C1053" s="254" t="s">
        <v>3262</v>
      </c>
      <c r="D1053" s="254" t="s">
        <v>3263</v>
      </c>
      <c r="E1053" s="254" t="s">
        <v>3264</v>
      </c>
      <c r="F1053" s="255">
        <v>0</v>
      </c>
      <c r="G1053" s="255">
        <v>-128003.11</v>
      </c>
      <c r="H1053" s="255">
        <v>-931522190</v>
      </c>
      <c r="I1053" s="255">
        <v>-931522190</v>
      </c>
      <c r="J1053" s="256" t="s">
        <v>2906</v>
      </c>
      <c r="K1053" s="256" t="s">
        <v>3229</v>
      </c>
      <c r="L1053" s="256" t="s">
        <v>3230</v>
      </c>
      <c r="M1053" s="257" t="s">
        <v>3231</v>
      </c>
      <c r="N1053" s="258" t="s">
        <v>2910</v>
      </c>
      <c r="O1053" s="258" t="s">
        <v>3232</v>
      </c>
      <c r="Q1053" s="259" t="e">
        <v>#N/A</v>
      </c>
      <c r="R1053" s="259" t="e">
        <v>#N/A</v>
      </c>
    </row>
    <row r="1054" spans="1:18" ht="14.4">
      <c r="A1054" s="253" t="str">
        <f t="shared" si="18"/>
        <v>RESULTADO POR SERVICIOSGanancias por Servicios</v>
      </c>
      <c r="B1054" s="254" t="s">
        <v>179</v>
      </c>
      <c r="C1054" s="254" t="s">
        <v>3265</v>
      </c>
      <c r="D1054" s="254" t="s">
        <v>3266</v>
      </c>
      <c r="E1054" s="254" t="s">
        <v>3267</v>
      </c>
      <c r="F1054" s="255">
        <v>-501165980</v>
      </c>
      <c r="G1054" s="255">
        <v>0</v>
      </c>
      <c r="H1054" s="255">
        <v>0</v>
      </c>
      <c r="I1054" s="255">
        <v>-501165980</v>
      </c>
      <c r="J1054" s="256" t="s">
        <v>2906</v>
      </c>
      <c r="K1054" s="256" t="s">
        <v>3229</v>
      </c>
      <c r="L1054" s="256" t="s">
        <v>3230</v>
      </c>
      <c r="M1054" s="257" t="s">
        <v>3231</v>
      </c>
      <c r="N1054" s="258" t="s">
        <v>2910</v>
      </c>
      <c r="O1054" s="258" t="s">
        <v>3232</v>
      </c>
      <c r="Q1054" s="259" t="e">
        <v>#N/A</v>
      </c>
      <c r="R1054" s="259" t="e">
        <v>#N/A</v>
      </c>
    </row>
    <row r="1055" spans="1:18" ht="14.4">
      <c r="A1055" s="253" t="str">
        <f t="shared" si="18"/>
        <v>RESULTADO POR SERVICIOSGanancias por Servicios</v>
      </c>
      <c r="B1055" s="254" t="s">
        <v>179</v>
      </c>
      <c r="C1055" s="254" t="s">
        <v>3268</v>
      </c>
      <c r="D1055" s="254" t="s">
        <v>3269</v>
      </c>
      <c r="E1055" s="254" t="s">
        <v>3270</v>
      </c>
      <c r="F1055" s="255">
        <v>-495822000</v>
      </c>
      <c r="G1055" s="255">
        <v>0</v>
      </c>
      <c r="H1055" s="255">
        <v>0</v>
      </c>
      <c r="I1055" s="255">
        <v>-495822000</v>
      </c>
      <c r="J1055" s="256" t="s">
        <v>2906</v>
      </c>
      <c r="K1055" s="256" t="s">
        <v>3229</v>
      </c>
      <c r="L1055" s="256" t="s">
        <v>3230</v>
      </c>
      <c r="M1055" s="257" t="s">
        <v>3231</v>
      </c>
      <c r="N1055" s="258" t="s">
        <v>2910</v>
      </c>
      <c r="O1055" s="258" t="s">
        <v>3232</v>
      </c>
      <c r="Q1055" s="259" t="e">
        <v>#N/A</v>
      </c>
      <c r="R1055" s="259" t="e">
        <v>#N/A</v>
      </c>
    </row>
    <row r="1056" spans="1:18" ht="14.4">
      <c r="A1056" s="253" t="str">
        <f t="shared" si="18"/>
        <v>RESULTADO POR SERVICIOSGanancias por Servicios</v>
      </c>
      <c r="B1056" s="254" t="s">
        <v>179</v>
      </c>
      <c r="C1056" s="254" t="s">
        <v>3271</v>
      </c>
      <c r="D1056" s="254" t="s">
        <v>3272</v>
      </c>
      <c r="E1056" s="254" t="s">
        <v>3273</v>
      </c>
      <c r="F1056" s="255">
        <v>-450397537</v>
      </c>
      <c r="G1056" s="255">
        <v>0</v>
      </c>
      <c r="H1056" s="255">
        <v>0</v>
      </c>
      <c r="I1056" s="255">
        <v>-450397537</v>
      </c>
      <c r="J1056" s="256" t="s">
        <v>2906</v>
      </c>
      <c r="K1056" s="256" t="s">
        <v>3229</v>
      </c>
      <c r="L1056" s="256" t="s">
        <v>3230</v>
      </c>
      <c r="M1056" s="257" t="s">
        <v>3246</v>
      </c>
      <c r="N1056" s="258" t="s">
        <v>2910</v>
      </c>
      <c r="O1056" s="258" t="s">
        <v>3232</v>
      </c>
      <c r="Q1056" s="259" t="e">
        <v>#N/A</v>
      </c>
      <c r="R1056" s="259" t="e">
        <v>#N/A</v>
      </c>
    </row>
    <row r="1057" spans="1:18" ht="14.4">
      <c r="A1057" s="253" t="str">
        <f t="shared" si="18"/>
        <v>RESULTADO POR SERVICIOSGanancias por Servicios</v>
      </c>
      <c r="B1057" s="254" t="s">
        <v>179</v>
      </c>
      <c r="C1057" s="254" t="s">
        <v>3274</v>
      </c>
      <c r="D1057" s="254" t="s">
        <v>3275</v>
      </c>
      <c r="E1057" s="254" t="s">
        <v>3276</v>
      </c>
      <c r="F1057" s="255">
        <v>-370944257</v>
      </c>
      <c r="G1057" s="255">
        <v>0</v>
      </c>
      <c r="H1057" s="255">
        <v>0</v>
      </c>
      <c r="I1057" s="255">
        <v>-370944257</v>
      </c>
      <c r="J1057" s="256" t="s">
        <v>2906</v>
      </c>
      <c r="K1057" s="256" t="s">
        <v>3229</v>
      </c>
      <c r="L1057" s="256" t="s">
        <v>3230</v>
      </c>
      <c r="M1057" s="257" t="s">
        <v>3246</v>
      </c>
      <c r="N1057" s="258" t="s">
        <v>2910</v>
      </c>
      <c r="O1057" s="258" t="s">
        <v>3232</v>
      </c>
      <c r="Q1057" s="259" t="e">
        <v>#N/A</v>
      </c>
      <c r="R1057" s="259" t="e">
        <v>#N/A</v>
      </c>
    </row>
    <row r="1058" spans="1:18" ht="14.4">
      <c r="A1058" s="253" t="str">
        <f t="shared" si="18"/>
        <v>RESULTADO POR SERVICIOSGanancias por Servicios</v>
      </c>
      <c r="B1058" s="254" t="s">
        <v>179</v>
      </c>
      <c r="C1058" s="254" t="s">
        <v>3277</v>
      </c>
      <c r="D1058" s="254" t="s">
        <v>3278</v>
      </c>
      <c r="E1058" s="254" t="s">
        <v>3279</v>
      </c>
      <c r="F1058" s="255">
        <v>-226132206</v>
      </c>
      <c r="G1058" s="255">
        <v>0</v>
      </c>
      <c r="H1058" s="255">
        <v>0</v>
      </c>
      <c r="I1058" s="255">
        <v>-226132206</v>
      </c>
      <c r="J1058" s="256" t="s">
        <v>2906</v>
      </c>
      <c r="K1058" s="256" t="s">
        <v>3229</v>
      </c>
      <c r="L1058" s="256" t="s">
        <v>3230</v>
      </c>
      <c r="M1058" s="257" t="s">
        <v>3231</v>
      </c>
      <c r="N1058" s="258" t="s">
        <v>2910</v>
      </c>
      <c r="O1058" s="258" t="s">
        <v>3232</v>
      </c>
      <c r="Q1058" s="259" t="e">
        <v>#N/A</v>
      </c>
      <c r="R1058" s="259" t="e">
        <v>#N/A</v>
      </c>
    </row>
    <row r="1059" spans="1:18" ht="14.4">
      <c r="A1059" s="253" t="str">
        <f t="shared" si="18"/>
        <v>RESULTADO POR SERVICIOSGanancias por Servicios</v>
      </c>
      <c r="B1059" s="254" t="s">
        <v>179</v>
      </c>
      <c r="C1059" s="254" t="s">
        <v>3280</v>
      </c>
      <c r="D1059" s="254" t="s">
        <v>3281</v>
      </c>
      <c r="E1059" s="254" t="s">
        <v>3264</v>
      </c>
      <c r="F1059" s="255">
        <v>-205397821</v>
      </c>
      <c r="G1059" s="255">
        <v>0</v>
      </c>
      <c r="H1059" s="255">
        <v>0</v>
      </c>
      <c r="I1059" s="255">
        <v>-205397821</v>
      </c>
      <c r="J1059" s="256" t="s">
        <v>2906</v>
      </c>
      <c r="K1059" s="256" t="s">
        <v>3229</v>
      </c>
      <c r="L1059" s="256" t="s">
        <v>3230</v>
      </c>
      <c r="M1059" s="257" t="s">
        <v>3231</v>
      </c>
      <c r="N1059" s="258" t="s">
        <v>2910</v>
      </c>
      <c r="O1059" s="258" t="s">
        <v>3232</v>
      </c>
      <c r="Q1059" s="259" t="e">
        <v>#N/A</v>
      </c>
      <c r="R1059" s="259" t="e">
        <v>#N/A</v>
      </c>
    </row>
    <row r="1060" spans="1:18" ht="14.4">
      <c r="A1060" s="253" t="str">
        <f t="shared" si="18"/>
        <v>RESULTADO POR SERVICIOSGanancias por Servicios</v>
      </c>
      <c r="B1060" s="254" t="s">
        <v>179</v>
      </c>
      <c r="C1060" s="254" t="s">
        <v>3282</v>
      </c>
      <c r="D1060" s="254" t="s">
        <v>3283</v>
      </c>
      <c r="E1060" s="254" t="s">
        <v>3284</v>
      </c>
      <c r="F1060" s="255">
        <v>-194838881</v>
      </c>
      <c r="G1060" s="255">
        <v>0</v>
      </c>
      <c r="H1060" s="255">
        <v>0</v>
      </c>
      <c r="I1060" s="255">
        <v>-194838881</v>
      </c>
      <c r="J1060" s="256" t="s">
        <v>2906</v>
      </c>
      <c r="K1060" s="256" t="s">
        <v>3229</v>
      </c>
      <c r="L1060" s="256" t="s">
        <v>3230</v>
      </c>
      <c r="M1060" s="257" t="s">
        <v>3231</v>
      </c>
      <c r="N1060" s="258" t="s">
        <v>2910</v>
      </c>
      <c r="O1060" s="258" t="s">
        <v>3232</v>
      </c>
      <c r="Q1060" s="259" t="e">
        <v>#N/A</v>
      </c>
      <c r="R1060" s="259" t="e">
        <v>#N/A</v>
      </c>
    </row>
    <row r="1061" spans="1:18" ht="14.4">
      <c r="A1061" s="253" t="str">
        <f t="shared" si="18"/>
        <v>RESULTADO POR SERVICIOSGanancias por Servicios</v>
      </c>
      <c r="B1061" s="254" t="s">
        <v>179</v>
      </c>
      <c r="C1061" s="254" t="s">
        <v>3285</v>
      </c>
      <c r="D1061" s="254" t="s">
        <v>3286</v>
      </c>
      <c r="E1061" s="254" t="s">
        <v>3287</v>
      </c>
      <c r="F1061" s="255">
        <v>-99901510</v>
      </c>
      <c r="G1061" s="255">
        <v>0</v>
      </c>
      <c r="H1061" s="255">
        <v>0</v>
      </c>
      <c r="I1061" s="255">
        <v>-99901510</v>
      </c>
      <c r="J1061" s="256" t="s">
        <v>2906</v>
      </c>
      <c r="K1061" s="256" t="s">
        <v>3229</v>
      </c>
      <c r="L1061" s="256" t="s">
        <v>3230</v>
      </c>
      <c r="M1061" s="257" t="s">
        <v>3231</v>
      </c>
      <c r="N1061" s="258" t="s">
        <v>2910</v>
      </c>
      <c r="O1061" s="258" t="s">
        <v>3232</v>
      </c>
      <c r="Q1061" s="259" t="e">
        <v>#N/A</v>
      </c>
      <c r="R1061" s="259" t="e">
        <v>#N/A</v>
      </c>
    </row>
    <row r="1062" spans="1:18" ht="14.4">
      <c r="A1062" s="253" t="str">
        <f t="shared" si="18"/>
        <v>RESULTADO POR SERVICIOSGanancias por Servicios</v>
      </c>
      <c r="B1062" s="254" t="s">
        <v>179</v>
      </c>
      <c r="C1062" s="254" t="s">
        <v>3288</v>
      </c>
      <c r="D1062" s="254" t="s">
        <v>3289</v>
      </c>
      <c r="E1062" s="254" t="s">
        <v>3290</v>
      </c>
      <c r="F1062" s="255">
        <v>-62192670</v>
      </c>
      <c r="G1062" s="255">
        <v>0</v>
      </c>
      <c r="H1062" s="255">
        <v>0</v>
      </c>
      <c r="I1062" s="255">
        <v>-62192670</v>
      </c>
      <c r="J1062" s="256" t="s">
        <v>2906</v>
      </c>
      <c r="K1062" s="256" t="s">
        <v>3229</v>
      </c>
      <c r="L1062" s="256" t="s">
        <v>3230</v>
      </c>
      <c r="M1062" s="257" t="s">
        <v>3236</v>
      </c>
      <c r="N1062" s="258" t="s">
        <v>2910</v>
      </c>
      <c r="O1062" s="258" t="s">
        <v>3232</v>
      </c>
      <c r="Q1062" s="259" t="e">
        <v>#N/A</v>
      </c>
      <c r="R1062" s="259" t="e">
        <v>#N/A</v>
      </c>
    </row>
    <row r="1063" spans="1:18" ht="14.4">
      <c r="A1063" s="253" t="str">
        <f t="shared" si="18"/>
        <v>RESULTADO POR SERVICIOSGanancias por Servicios</v>
      </c>
      <c r="B1063" s="254" t="s">
        <v>179</v>
      </c>
      <c r="C1063" s="254" t="s">
        <v>3291</v>
      </c>
      <c r="D1063" s="254" t="s">
        <v>3292</v>
      </c>
      <c r="E1063" s="254" t="s">
        <v>3293</v>
      </c>
      <c r="F1063" s="255">
        <v>-62093072</v>
      </c>
      <c r="G1063" s="255">
        <v>0</v>
      </c>
      <c r="H1063" s="255">
        <v>0</v>
      </c>
      <c r="I1063" s="255">
        <v>-62093072</v>
      </c>
      <c r="J1063" s="256" t="s">
        <v>2906</v>
      </c>
      <c r="K1063" s="256" t="s">
        <v>3229</v>
      </c>
      <c r="L1063" s="256" t="s">
        <v>3230</v>
      </c>
      <c r="M1063" s="257" t="s">
        <v>3231</v>
      </c>
      <c r="N1063" s="258" t="s">
        <v>2910</v>
      </c>
      <c r="O1063" s="258" t="s">
        <v>3232</v>
      </c>
      <c r="Q1063" s="259" t="e">
        <v>#N/A</v>
      </c>
      <c r="R1063" s="259" t="e">
        <v>#N/A</v>
      </c>
    </row>
    <row r="1064" spans="1:18" ht="14.4">
      <c r="A1064" s="253" t="str">
        <f t="shared" si="18"/>
        <v>RESULTADO POR SERVICIOSGanancias por Servicios</v>
      </c>
      <c r="B1064" s="254" t="s">
        <v>179</v>
      </c>
      <c r="C1064" s="254" t="s">
        <v>3294</v>
      </c>
      <c r="D1064" s="254" t="s">
        <v>3295</v>
      </c>
      <c r="E1064" s="254" t="s">
        <v>3296</v>
      </c>
      <c r="F1064" s="255">
        <v>-47355574</v>
      </c>
      <c r="G1064" s="255">
        <v>0</v>
      </c>
      <c r="H1064" s="255">
        <v>0</v>
      </c>
      <c r="I1064" s="255">
        <v>-47355574</v>
      </c>
      <c r="J1064" s="256" t="s">
        <v>2906</v>
      </c>
      <c r="K1064" s="256" t="s">
        <v>3229</v>
      </c>
      <c r="L1064" s="256" t="s">
        <v>3230</v>
      </c>
      <c r="M1064" s="257" t="s">
        <v>3236</v>
      </c>
      <c r="N1064" s="258" t="s">
        <v>2910</v>
      </c>
      <c r="O1064" s="258" t="s">
        <v>3232</v>
      </c>
      <c r="Q1064" s="259" t="e">
        <v>#N/A</v>
      </c>
      <c r="R1064" s="259" t="e">
        <v>#N/A</v>
      </c>
    </row>
    <row r="1065" spans="1:18" ht="14.4">
      <c r="A1065" s="253" t="str">
        <f t="shared" si="18"/>
        <v>RESULTADO POR SERVICIOSGanancias por Servicios</v>
      </c>
      <c r="B1065" s="254" t="s">
        <v>168</v>
      </c>
      <c r="C1065" s="254" t="s">
        <v>3297</v>
      </c>
      <c r="D1065" s="254" t="s">
        <v>3298</v>
      </c>
      <c r="E1065" s="254" t="s">
        <v>3299</v>
      </c>
      <c r="F1065" s="255">
        <v>0</v>
      </c>
      <c r="G1065" s="255">
        <v>-5946.38</v>
      </c>
      <c r="H1065" s="255">
        <v>-43349968</v>
      </c>
      <c r="I1065" s="255">
        <v>-43349968</v>
      </c>
      <c r="J1065" s="256" t="s">
        <v>2906</v>
      </c>
      <c r="K1065" s="256" t="s">
        <v>3229</v>
      </c>
      <c r="L1065" s="256" t="s">
        <v>3230</v>
      </c>
      <c r="M1065" s="257" t="s">
        <v>3231</v>
      </c>
      <c r="N1065" s="258" t="s">
        <v>2910</v>
      </c>
      <c r="O1065" s="258" t="s">
        <v>3232</v>
      </c>
      <c r="Q1065" s="259" t="e">
        <v>#N/A</v>
      </c>
      <c r="R1065" s="259" t="e">
        <v>#N/A</v>
      </c>
    </row>
    <row r="1066" spans="1:18" ht="14.4">
      <c r="A1066" s="253" t="str">
        <f t="shared" si="18"/>
        <v>RESULTADO POR SERVICIOSGanancias por Servicios</v>
      </c>
      <c r="B1066" s="254" t="s">
        <v>179</v>
      </c>
      <c r="C1066" s="254" t="s">
        <v>3300</v>
      </c>
      <c r="D1066" s="254" t="s">
        <v>3301</v>
      </c>
      <c r="E1066" s="254" t="s">
        <v>3302</v>
      </c>
      <c r="F1066" s="255">
        <v>-34975350</v>
      </c>
      <c r="G1066" s="255">
        <v>0</v>
      </c>
      <c r="H1066" s="255">
        <v>0</v>
      </c>
      <c r="I1066" s="255">
        <v>-34975350</v>
      </c>
      <c r="J1066" s="256" t="s">
        <v>2906</v>
      </c>
      <c r="K1066" s="256" t="s">
        <v>3229</v>
      </c>
      <c r="L1066" s="256" t="s">
        <v>3230</v>
      </c>
      <c r="M1066" s="257" t="s">
        <v>3303</v>
      </c>
      <c r="N1066" s="258" t="s">
        <v>2910</v>
      </c>
      <c r="O1066" s="258" t="s">
        <v>3232</v>
      </c>
      <c r="Q1066" s="259" t="e">
        <v>#N/A</v>
      </c>
      <c r="R1066" s="259" t="e">
        <v>#N/A</v>
      </c>
    </row>
    <row r="1067" spans="1:18" ht="14.4">
      <c r="A1067" s="253" t="str">
        <f t="shared" si="18"/>
        <v>RESULTADO POR SERVICIOSGanancias por Servicios</v>
      </c>
      <c r="B1067" s="254" t="s">
        <v>179</v>
      </c>
      <c r="C1067" s="254" t="s">
        <v>3304</v>
      </c>
      <c r="D1067" s="254" t="s">
        <v>3305</v>
      </c>
      <c r="E1067" s="254" t="s">
        <v>3306</v>
      </c>
      <c r="F1067" s="255">
        <v>-20152000</v>
      </c>
      <c r="G1067" s="255">
        <v>0</v>
      </c>
      <c r="H1067" s="255">
        <v>0</v>
      </c>
      <c r="I1067" s="255">
        <v>-20152000</v>
      </c>
      <c r="J1067" s="256" t="s">
        <v>2906</v>
      </c>
      <c r="K1067" s="256" t="s">
        <v>3229</v>
      </c>
      <c r="L1067" s="256" t="s">
        <v>3230</v>
      </c>
      <c r="M1067" s="257" t="s">
        <v>3303</v>
      </c>
      <c r="N1067" s="258" t="s">
        <v>2910</v>
      </c>
      <c r="O1067" s="258" t="s">
        <v>3232</v>
      </c>
      <c r="Q1067" s="259" t="e">
        <v>#N/A</v>
      </c>
      <c r="R1067" s="259" t="e">
        <v>#N/A</v>
      </c>
    </row>
    <row r="1068" spans="1:18" ht="14.4">
      <c r="A1068" s="253" t="str">
        <f t="shared" si="18"/>
        <v>RESULTADO POR SERVICIOSGanancias por Servicios</v>
      </c>
      <c r="B1068" s="254" t="s">
        <v>168</v>
      </c>
      <c r="C1068" s="254" t="s">
        <v>3307</v>
      </c>
      <c r="D1068" s="254" t="s">
        <v>3308</v>
      </c>
      <c r="E1068" s="254" t="s">
        <v>3309</v>
      </c>
      <c r="F1068" s="255">
        <v>0</v>
      </c>
      <c r="G1068" s="255">
        <v>-2401.14</v>
      </c>
      <c r="H1068" s="255">
        <v>-18184809</v>
      </c>
      <c r="I1068" s="255">
        <v>-18184809</v>
      </c>
      <c r="J1068" s="256" t="s">
        <v>2906</v>
      </c>
      <c r="K1068" s="256" t="s">
        <v>3229</v>
      </c>
      <c r="L1068" s="256" t="s">
        <v>3230</v>
      </c>
      <c r="M1068" s="257" t="s">
        <v>3231</v>
      </c>
      <c r="N1068" s="258" t="s">
        <v>2910</v>
      </c>
      <c r="O1068" s="258" t="s">
        <v>3232</v>
      </c>
      <c r="Q1068" s="259" t="e">
        <v>#N/A</v>
      </c>
      <c r="R1068" s="259" t="e">
        <v>#N/A</v>
      </c>
    </row>
    <row r="1069" spans="1:18" ht="14.4">
      <c r="A1069" s="253" t="str">
        <f t="shared" si="18"/>
        <v>RESULTADO POR SERVICIOSGanancias por Servicios</v>
      </c>
      <c r="B1069" s="254" t="s">
        <v>179</v>
      </c>
      <c r="C1069" s="254" t="s">
        <v>3310</v>
      </c>
      <c r="D1069" s="254" t="s">
        <v>3311</v>
      </c>
      <c r="E1069" s="254" t="s">
        <v>3312</v>
      </c>
      <c r="F1069" s="255">
        <v>-18122575</v>
      </c>
      <c r="G1069" s="255">
        <v>0</v>
      </c>
      <c r="H1069" s="255">
        <v>0</v>
      </c>
      <c r="I1069" s="255">
        <v>-18122575</v>
      </c>
      <c r="J1069" s="256" t="s">
        <v>2906</v>
      </c>
      <c r="K1069" s="256" t="s">
        <v>3229</v>
      </c>
      <c r="L1069" s="256" t="s">
        <v>3230</v>
      </c>
      <c r="M1069" s="257" t="s">
        <v>3231</v>
      </c>
      <c r="N1069" s="258" t="s">
        <v>2910</v>
      </c>
      <c r="O1069" s="258" t="s">
        <v>3232</v>
      </c>
      <c r="Q1069" s="259" t="e">
        <v>#N/A</v>
      </c>
      <c r="R1069" s="259" t="e">
        <v>#N/A</v>
      </c>
    </row>
    <row r="1070" spans="1:18" ht="14.4">
      <c r="A1070" s="253" t="str">
        <f t="shared" si="18"/>
        <v>RESULTADO POR SERVICIOSGanancias por Servicios</v>
      </c>
      <c r="B1070" s="254" t="s">
        <v>179</v>
      </c>
      <c r="C1070" s="254" t="s">
        <v>3313</v>
      </c>
      <c r="D1070" s="254" t="s">
        <v>3314</v>
      </c>
      <c r="E1070" s="254" t="s">
        <v>3315</v>
      </c>
      <c r="F1070" s="255">
        <v>-5747036</v>
      </c>
      <c r="G1070" s="255">
        <v>0</v>
      </c>
      <c r="H1070" s="255">
        <v>0</v>
      </c>
      <c r="I1070" s="255">
        <v>-5747036</v>
      </c>
      <c r="J1070" s="256" t="s">
        <v>2906</v>
      </c>
      <c r="K1070" s="256" t="s">
        <v>3229</v>
      </c>
      <c r="L1070" s="256" t="s">
        <v>3230</v>
      </c>
      <c r="M1070" s="257" t="s">
        <v>3303</v>
      </c>
      <c r="N1070" s="258" t="s">
        <v>2910</v>
      </c>
      <c r="O1070" s="258" t="s">
        <v>3232</v>
      </c>
      <c r="Q1070" s="259" t="e">
        <v>#N/A</v>
      </c>
      <c r="R1070" s="259" t="e">
        <v>#N/A</v>
      </c>
    </row>
    <row r="1071" spans="1:18" ht="14.4">
      <c r="A1071" s="253" t="str">
        <f t="shared" si="18"/>
        <v>RESULTADO POR SERVICIOSGanancias por Servicios</v>
      </c>
      <c r="B1071" s="254" t="s">
        <v>179</v>
      </c>
      <c r="C1071" s="254" t="s">
        <v>3316</v>
      </c>
      <c r="D1071" s="254" t="s">
        <v>3317</v>
      </c>
      <c r="E1071" s="254" t="s">
        <v>3318</v>
      </c>
      <c r="F1071" s="255">
        <v>-5107313</v>
      </c>
      <c r="G1071" s="255">
        <v>0</v>
      </c>
      <c r="H1071" s="255">
        <v>0</v>
      </c>
      <c r="I1071" s="255">
        <v>-5107313</v>
      </c>
      <c r="J1071" s="256" t="s">
        <v>2906</v>
      </c>
      <c r="K1071" s="256" t="s">
        <v>3229</v>
      </c>
      <c r="L1071" s="256" t="s">
        <v>3230</v>
      </c>
      <c r="M1071" s="257" t="s">
        <v>3319</v>
      </c>
      <c r="N1071" s="258" t="s">
        <v>2910</v>
      </c>
      <c r="O1071" s="258" t="s">
        <v>3232</v>
      </c>
      <c r="Q1071" s="259" t="e">
        <v>#N/A</v>
      </c>
      <c r="R1071" s="259" t="e">
        <v>#N/A</v>
      </c>
    </row>
    <row r="1072" spans="1:18" ht="14.4">
      <c r="A1072" s="253" t="str">
        <f t="shared" si="18"/>
        <v>RESULTADO POR SERVICIOSGanancias por Servicios</v>
      </c>
      <c r="B1072" s="254" t="s">
        <v>179</v>
      </c>
      <c r="C1072" s="254" t="s">
        <v>3320</v>
      </c>
      <c r="D1072" s="254" t="s">
        <v>3321</v>
      </c>
      <c r="E1072" s="254" t="s">
        <v>3322</v>
      </c>
      <c r="F1072" s="255">
        <v>-4784834</v>
      </c>
      <c r="G1072" s="255">
        <v>0</v>
      </c>
      <c r="H1072" s="255">
        <v>0</v>
      </c>
      <c r="I1072" s="255">
        <v>-4784834</v>
      </c>
      <c r="J1072" s="256" t="s">
        <v>2906</v>
      </c>
      <c r="K1072" s="256" t="s">
        <v>3229</v>
      </c>
      <c r="L1072" s="256" t="s">
        <v>3230</v>
      </c>
      <c r="M1072" s="257" t="s">
        <v>3231</v>
      </c>
      <c r="N1072" s="258" t="s">
        <v>2910</v>
      </c>
      <c r="O1072" s="258" t="s">
        <v>3232</v>
      </c>
      <c r="Q1072" s="259" t="e">
        <v>#N/A</v>
      </c>
      <c r="R1072" s="259" t="e">
        <v>#N/A</v>
      </c>
    </row>
    <row r="1073" spans="1:18" ht="14.4">
      <c r="A1073" s="253" t="str">
        <f t="shared" si="18"/>
        <v>RESULTADO POR SERVICIOSGanancias por Servicios</v>
      </c>
      <c r="B1073" s="254" t="s">
        <v>179</v>
      </c>
      <c r="C1073" s="254" t="s">
        <v>3323</v>
      </c>
      <c r="D1073" s="254" t="s">
        <v>3324</v>
      </c>
      <c r="E1073" s="254" t="s">
        <v>3325</v>
      </c>
      <c r="F1073" s="255">
        <v>-4549878</v>
      </c>
      <c r="G1073" s="255">
        <v>0</v>
      </c>
      <c r="H1073" s="255">
        <v>0</v>
      </c>
      <c r="I1073" s="255">
        <v>-4549878</v>
      </c>
      <c r="J1073" s="256" t="s">
        <v>2906</v>
      </c>
      <c r="K1073" s="256" t="s">
        <v>3229</v>
      </c>
      <c r="L1073" s="256" t="s">
        <v>3230</v>
      </c>
      <c r="M1073" s="257" t="s">
        <v>3303</v>
      </c>
      <c r="N1073" s="258" t="s">
        <v>2910</v>
      </c>
      <c r="O1073" s="258" t="s">
        <v>3232</v>
      </c>
      <c r="Q1073" s="259" t="e">
        <v>#N/A</v>
      </c>
      <c r="R1073" s="259" t="e">
        <v>#N/A</v>
      </c>
    </row>
    <row r="1074" spans="1:18" ht="14.4">
      <c r="A1074" s="253" t="str">
        <f t="shared" si="18"/>
        <v>RESULTADO POR SERVICIOSGanancias por Servicios</v>
      </c>
      <c r="B1074" s="254" t="s">
        <v>179</v>
      </c>
      <c r="C1074" s="254" t="s">
        <v>3326</v>
      </c>
      <c r="D1074" s="254" t="s">
        <v>3327</v>
      </c>
      <c r="E1074" s="254" t="s">
        <v>3328</v>
      </c>
      <c r="F1074" s="255">
        <v>-4050000</v>
      </c>
      <c r="G1074" s="255">
        <v>0</v>
      </c>
      <c r="H1074" s="255">
        <v>0</v>
      </c>
      <c r="I1074" s="255">
        <v>-4050000</v>
      </c>
      <c r="J1074" s="256" t="s">
        <v>2906</v>
      </c>
      <c r="K1074" s="256" t="s">
        <v>3229</v>
      </c>
      <c r="L1074" s="256" t="s">
        <v>3230</v>
      </c>
      <c r="M1074" s="257" t="s">
        <v>3236</v>
      </c>
      <c r="N1074" s="258" t="s">
        <v>2910</v>
      </c>
      <c r="O1074" s="258" t="s">
        <v>3232</v>
      </c>
      <c r="Q1074" s="259" t="e">
        <v>#N/A</v>
      </c>
      <c r="R1074" s="259" t="e">
        <v>#N/A</v>
      </c>
    </row>
    <row r="1075" spans="1:18" ht="14.4">
      <c r="A1075" s="253" t="str">
        <f t="shared" si="18"/>
        <v>RESULTADO POR SERVICIOSGanancias por Servicios</v>
      </c>
      <c r="B1075" s="254" t="s">
        <v>179</v>
      </c>
      <c r="C1075" s="254" t="s">
        <v>3329</v>
      </c>
      <c r="D1075" s="254" t="s">
        <v>3330</v>
      </c>
      <c r="E1075" s="254" t="s">
        <v>3331</v>
      </c>
      <c r="F1075" s="255">
        <v>-2963637</v>
      </c>
      <c r="G1075" s="255">
        <v>0</v>
      </c>
      <c r="H1075" s="255">
        <v>0</v>
      </c>
      <c r="I1075" s="255">
        <v>-2963637</v>
      </c>
      <c r="J1075" s="256" t="s">
        <v>2906</v>
      </c>
      <c r="K1075" s="256" t="s">
        <v>3229</v>
      </c>
      <c r="L1075" s="256" t="s">
        <v>3230</v>
      </c>
      <c r="M1075" s="257" t="s">
        <v>3231</v>
      </c>
      <c r="N1075" s="258" t="s">
        <v>2910</v>
      </c>
      <c r="O1075" s="258" t="s">
        <v>3232</v>
      </c>
      <c r="Q1075" s="259" t="e">
        <v>#N/A</v>
      </c>
      <c r="R1075" s="259" t="e">
        <v>#N/A</v>
      </c>
    </row>
    <row r="1076" spans="1:18" ht="14.4">
      <c r="A1076" s="253" t="str">
        <f t="shared" si="18"/>
        <v>RESULTADO POR SERVICIOSGanancias por Servicios</v>
      </c>
      <c r="B1076" s="254" t="s">
        <v>179</v>
      </c>
      <c r="C1076" s="254" t="s">
        <v>3332</v>
      </c>
      <c r="D1076" s="254" t="s">
        <v>3333</v>
      </c>
      <c r="E1076" s="254" t="s">
        <v>3296</v>
      </c>
      <c r="F1076" s="255">
        <v>-2355995</v>
      </c>
      <c r="G1076" s="255">
        <v>0</v>
      </c>
      <c r="H1076" s="255">
        <v>0</v>
      </c>
      <c r="I1076" s="255">
        <v>-2355995</v>
      </c>
      <c r="J1076" s="256" t="s">
        <v>2906</v>
      </c>
      <c r="K1076" s="256" t="s">
        <v>3229</v>
      </c>
      <c r="L1076" s="256" t="s">
        <v>3230</v>
      </c>
      <c r="M1076" s="257" t="s">
        <v>3236</v>
      </c>
      <c r="N1076" s="258" t="s">
        <v>2910</v>
      </c>
      <c r="O1076" s="258" t="s">
        <v>3232</v>
      </c>
      <c r="Q1076" s="259" t="e">
        <v>#N/A</v>
      </c>
      <c r="R1076" s="259" t="e">
        <v>#N/A</v>
      </c>
    </row>
    <row r="1077" spans="1:18" ht="14.4">
      <c r="A1077" s="253" t="str">
        <f t="shared" si="18"/>
        <v>RESULTADO POR SERVICIOSGanancias por Servicios</v>
      </c>
      <c r="B1077" s="254" t="s">
        <v>179</v>
      </c>
      <c r="C1077" s="254" t="s">
        <v>3334</v>
      </c>
      <c r="D1077" s="254" t="s">
        <v>3335</v>
      </c>
      <c r="E1077" s="254" t="s">
        <v>3336</v>
      </c>
      <c r="F1077" s="255">
        <v>-1685323</v>
      </c>
      <c r="G1077" s="255">
        <v>0</v>
      </c>
      <c r="H1077" s="255">
        <v>0</v>
      </c>
      <c r="I1077" s="255">
        <v>-1685323</v>
      </c>
      <c r="J1077" s="256" t="s">
        <v>2906</v>
      </c>
      <c r="K1077" s="256" t="s">
        <v>3229</v>
      </c>
      <c r="L1077" s="256" t="s">
        <v>3230</v>
      </c>
      <c r="M1077" s="257" t="s">
        <v>3303</v>
      </c>
      <c r="N1077" s="258" t="s">
        <v>2910</v>
      </c>
      <c r="O1077" s="258" t="s">
        <v>3232</v>
      </c>
      <c r="Q1077" s="259" t="e">
        <v>#N/A</v>
      </c>
      <c r="R1077" s="259" t="e">
        <v>#N/A</v>
      </c>
    </row>
    <row r="1078" spans="1:18" ht="14.4">
      <c r="A1078" s="253" t="str">
        <f t="shared" si="18"/>
        <v>RESULTADO POR SERVICIOSGanancias por Servicios</v>
      </c>
      <c r="B1078" s="254" t="s">
        <v>179</v>
      </c>
      <c r="C1078" s="254" t="s">
        <v>3337</v>
      </c>
      <c r="D1078" s="254" t="s">
        <v>3338</v>
      </c>
      <c r="E1078" s="254" t="s">
        <v>3339</v>
      </c>
      <c r="F1078" s="255">
        <v>-1591984</v>
      </c>
      <c r="G1078" s="255">
        <v>0</v>
      </c>
      <c r="H1078" s="255">
        <v>0</v>
      </c>
      <c r="I1078" s="255">
        <v>-1591984</v>
      </c>
      <c r="J1078" s="256" t="s">
        <v>2906</v>
      </c>
      <c r="K1078" s="256" t="s">
        <v>3229</v>
      </c>
      <c r="L1078" s="256" t="s">
        <v>3230</v>
      </c>
      <c r="M1078" s="257" t="s">
        <v>3231</v>
      </c>
      <c r="N1078" s="258" t="s">
        <v>2910</v>
      </c>
      <c r="O1078" s="258" t="s">
        <v>3232</v>
      </c>
      <c r="Q1078" s="259" t="e">
        <v>#N/A</v>
      </c>
      <c r="R1078" s="259" t="e">
        <v>#N/A</v>
      </c>
    </row>
    <row r="1079" spans="1:18" ht="14.4">
      <c r="A1079" s="253" t="str">
        <f t="shared" si="18"/>
        <v>RESULTADO POR SERVICIOSGanancias por Servicios</v>
      </c>
      <c r="B1079" s="254" t="s">
        <v>179</v>
      </c>
      <c r="C1079" s="254" t="s">
        <v>3340</v>
      </c>
      <c r="D1079" s="254" t="s">
        <v>3341</v>
      </c>
      <c r="E1079" s="254" t="s">
        <v>3342</v>
      </c>
      <c r="F1079" s="255">
        <v>-1542000</v>
      </c>
      <c r="G1079" s="255">
        <v>0</v>
      </c>
      <c r="H1079" s="255">
        <v>0</v>
      </c>
      <c r="I1079" s="255">
        <v>-1542000</v>
      </c>
      <c r="J1079" s="256" t="s">
        <v>2906</v>
      </c>
      <c r="K1079" s="256" t="s">
        <v>3229</v>
      </c>
      <c r="L1079" s="256" t="s">
        <v>3230</v>
      </c>
      <c r="M1079" s="257" t="s">
        <v>3303</v>
      </c>
      <c r="N1079" s="258" t="s">
        <v>2910</v>
      </c>
      <c r="O1079" s="258" t="s">
        <v>3232</v>
      </c>
      <c r="Q1079" s="259" t="e">
        <v>#N/A</v>
      </c>
      <c r="R1079" s="259" t="e">
        <v>#N/A</v>
      </c>
    </row>
    <row r="1080" spans="1:18" ht="14.4">
      <c r="A1080" s="253" t="str">
        <f t="shared" si="18"/>
        <v>RESULTADO POR SERVICIOSGanancias por Servicios</v>
      </c>
      <c r="B1080" s="254" t="s">
        <v>179</v>
      </c>
      <c r="C1080" s="254" t="s">
        <v>3343</v>
      </c>
      <c r="D1080" s="254" t="s">
        <v>3344</v>
      </c>
      <c r="E1080" s="254" t="s">
        <v>3345</v>
      </c>
      <c r="F1080" s="255">
        <v>-851136</v>
      </c>
      <c r="G1080" s="255">
        <v>0</v>
      </c>
      <c r="H1080" s="255">
        <v>0</v>
      </c>
      <c r="I1080" s="255">
        <v>-851136</v>
      </c>
      <c r="J1080" s="256" t="s">
        <v>2906</v>
      </c>
      <c r="K1080" s="256" t="s">
        <v>3229</v>
      </c>
      <c r="L1080" s="256" t="s">
        <v>3230</v>
      </c>
      <c r="M1080" s="257" t="s">
        <v>3231</v>
      </c>
      <c r="N1080" s="258" t="s">
        <v>2910</v>
      </c>
      <c r="O1080" s="258" t="s">
        <v>3232</v>
      </c>
      <c r="Q1080" s="259" t="e">
        <v>#N/A</v>
      </c>
      <c r="R1080" s="259" t="e">
        <v>#N/A</v>
      </c>
    </row>
    <row r="1081" spans="1:18" ht="14.4">
      <c r="A1081" s="253" t="str">
        <f t="shared" si="18"/>
        <v>RESULTADO POR SERVICIOSGanancias por Servicios</v>
      </c>
      <c r="B1081" s="254" t="s">
        <v>179</v>
      </c>
      <c r="C1081" s="254" t="s">
        <v>3346</v>
      </c>
      <c r="D1081" s="254" t="s">
        <v>3347</v>
      </c>
      <c r="E1081" s="254" t="s">
        <v>3348</v>
      </c>
      <c r="F1081" s="255">
        <v>-795454</v>
      </c>
      <c r="G1081" s="255">
        <v>0</v>
      </c>
      <c r="H1081" s="255">
        <v>0</v>
      </c>
      <c r="I1081" s="255">
        <v>-795454</v>
      </c>
      <c r="J1081" s="256" t="s">
        <v>2906</v>
      </c>
      <c r="K1081" s="256" t="s">
        <v>3229</v>
      </c>
      <c r="L1081" s="256" t="s">
        <v>3230</v>
      </c>
      <c r="M1081" s="257" t="s">
        <v>3231</v>
      </c>
      <c r="N1081" s="258" t="s">
        <v>2910</v>
      </c>
      <c r="O1081" s="258" t="s">
        <v>3232</v>
      </c>
      <c r="Q1081" s="259" t="e">
        <v>#N/A</v>
      </c>
      <c r="R1081" s="259" t="e">
        <v>#N/A</v>
      </c>
    </row>
    <row r="1082" spans="1:18" ht="14.4">
      <c r="A1082" s="253" t="str">
        <f t="shared" si="18"/>
        <v>RESULTADO POR SERVICIOSGanancias por Servicios</v>
      </c>
      <c r="B1082" s="254" t="s">
        <v>179</v>
      </c>
      <c r="C1082" s="254" t="s">
        <v>3349</v>
      </c>
      <c r="D1082" s="254" t="s">
        <v>3350</v>
      </c>
      <c r="E1082" s="254" t="s">
        <v>3351</v>
      </c>
      <c r="F1082" s="255">
        <v>-371591</v>
      </c>
      <c r="G1082" s="255">
        <v>0</v>
      </c>
      <c r="H1082" s="255">
        <v>0</v>
      </c>
      <c r="I1082" s="255">
        <v>-371591</v>
      </c>
      <c r="J1082" s="256" t="s">
        <v>2906</v>
      </c>
      <c r="K1082" s="256" t="s">
        <v>3229</v>
      </c>
      <c r="L1082" s="256" t="s">
        <v>3230</v>
      </c>
      <c r="M1082" s="257" t="s">
        <v>3231</v>
      </c>
      <c r="N1082" s="258" t="s">
        <v>2910</v>
      </c>
      <c r="O1082" s="258" t="s">
        <v>3232</v>
      </c>
      <c r="Q1082" s="259" t="e">
        <v>#N/A</v>
      </c>
      <c r="R1082" s="259" t="e">
        <v>#N/A</v>
      </c>
    </row>
    <row r="1083" spans="1:18" ht="14.4">
      <c r="A1083" s="253" t="str">
        <f t="shared" si="18"/>
        <v>RESULTADO POR SERVICIOSGanancias por Servicios</v>
      </c>
      <c r="B1083" s="254" t="s">
        <v>179</v>
      </c>
      <c r="C1083" s="254" t="s">
        <v>3352</v>
      </c>
      <c r="D1083" s="254" t="s">
        <v>3353</v>
      </c>
      <c r="E1083" s="254" t="s">
        <v>3299</v>
      </c>
      <c r="F1083" s="255">
        <v>-306818</v>
      </c>
      <c r="G1083" s="255">
        <v>0</v>
      </c>
      <c r="H1083" s="255">
        <v>0</v>
      </c>
      <c r="I1083" s="255">
        <v>-306818</v>
      </c>
      <c r="J1083" s="256" t="s">
        <v>2906</v>
      </c>
      <c r="K1083" s="256" t="s">
        <v>3229</v>
      </c>
      <c r="L1083" s="256" t="s">
        <v>3230</v>
      </c>
      <c r="M1083" s="257" t="s">
        <v>3231</v>
      </c>
      <c r="N1083" s="258" t="s">
        <v>2910</v>
      </c>
      <c r="O1083" s="258" t="s">
        <v>3232</v>
      </c>
      <c r="Q1083" s="259" t="e">
        <v>#N/A</v>
      </c>
      <c r="R1083" s="259" t="e">
        <v>#N/A</v>
      </c>
    </row>
    <row r="1084" spans="1:18" ht="14.4">
      <c r="A1084" s="253" t="str">
        <f t="shared" si="18"/>
        <v>RESULTADO POR SERVICIOSGanancias por Servicios</v>
      </c>
      <c r="B1084" s="254" t="s">
        <v>168</v>
      </c>
      <c r="C1084" s="254" t="s">
        <v>3354</v>
      </c>
      <c r="D1084" s="254" t="s">
        <v>3355</v>
      </c>
      <c r="E1084" s="254" t="s">
        <v>3302</v>
      </c>
      <c r="F1084" s="255">
        <v>0</v>
      </c>
      <c r="G1084" s="255">
        <v>-31.5</v>
      </c>
      <c r="H1084" s="255">
        <v>-228044</v>
      </c>
      <c r="I1084" s="255">
        <v>-228044</v>
      </c>
      <c r="J1084" s="256" t="s">
        <v>2906</v>
      </c>
      <c r="K1084" s="256" t="s">
        <v>3229</v>
      </c>
      <c r="L1084" s="256" t="s">
        <v>3230</v>
      </c>
      <c r="M1084" s="257" t="s">
        <v>3303</v>
      </c>
      <c r="N1084" s="258" t="s">
        <v>2910</v>
      </c>
      <c r="O1084" s="258" t="s">
        <v>3232</v>
      </c>
      <c r="Q1084" s="259" t="e">
        <v>#N/A</v>
      </c>
      <c r="R1084" s="259" t="e">
        <v>#N/A</v>
      </c>
    </row>
    <row r="1085" spans="1:18" ht="14.4">
      <c r="A1085" s="253" t="str">
        <f t="shared" si="18"/>
        <v>RESULTADO POR SERVICIOSGanancias por Servicios</v>
      </c>
      <c r="B1085" s="254" t="s">
        <v>179</v>
      </c>
      <c r="C1085" s="254" t="s">
        <v>3356</v>
      </c>
      <c r="D1085" s="254" t="s">
        <v>3357</v>
      </c>
      <c r="E1085" s="254" t="s">
        <v>3358</v>
      </c>
      <c r="F1085" s="255">
        <v>-54545</v>
      </c>
      <c r="G1085" s="255">
        <v>0</v>
      </c>
      <c r="H1085" s="255">
        <v>0</v>
      </c>
      <c r="I1085" s="255">
        <v>-54545</v>
      </c>
      <c r="J1085" s="256" t="s">
        <v>2906</v>
      </c>
      <c r="K1085" s="256" t="s">
        <v>3229</v>
      </c>
      <c r="L1085" s="256" t="s">
        <v>3230</v>
      </c>
      <c r="M1085" s="257" t="s">
        <v>3236</v>
      </c>
      <c r="N1085" s="258" t="s">
        <v>2910</v>
      </c>
      <c r="O1085" s="258" t="s">
        <v>3232</v>
      </c>
      <c r="Q1085" s="259" t="e">
        <v>#N/A</v>
      </c>
      <c r="R1085" s="259" t="e">
        <v>#N/A</v>
      </c>
    </row>
    <row r="1086" spans="1:18" ht="14.4">
      <c r="A1086" s="253" t="str">
        <f t="shared" si="18"/>
        <v>RESULTADO POR SERVICIOSGanancias por Servicios</v>
      </c>
      <c r="B1086" s="254" t="s">
        <v>179</v>
      </c>
      <c r="C1086" s="254" t="s">
        <v>3359</v>
      </c>
      <c r="D1086" s="254" t="s">
        <v>3360</v>
      </c>
      <c r="E1086" s="254" t="s">
        <v>3361</v>
      </c>
      <c r="F1086" s="255">
        <v>-7000</v>
      </c>
      <c r="G1086" s="255">
        <v>0</v>
      </c>
      <c r="H1086" s="255">
        <v>0</v>
      </c>
      <c r="I1086" s="255">
        <v>-7000</v>
      </c>
      <c r="J1086" s="256" t="s">
        <v>2906</v>
      </c>
      <c r="K1086" s="256" t="s">
        <v>3229</v>
      </c>
      <c r="L1086" s="256" t="s">
        <v>3230</v>
      </c>
      <c r="M1086" s="257" t="s">
        <v>3231</v>
      </c>
      <c r="N1086" s="258" t="s">
        <v>2910</v>
      </c>
      <c r="O1086" s="258" t="s">
        <v>3232</v>
      </c>
      <c r="Q1086" s="259" t="e">
        <v>#N/A</v>
      </c>
      <c r="R1086" s="259" t="e">
        <v>#N/A</v>
      </c>
    </row>
    <row r="1087" spans="1:18" ht="14.4">
      <c r="A1087" s="253" t="str">
        <f t="shared" si="18"/>
        <v>RESULTADO POR SERVICIOSGanancias por Servicios</v>
      </c>
      <c r="B1087" s="254" t="s">
        <v>168</v>
      </c>
      <c r="C1087" s="254" t="s">
        <v>3362</v>
      </c>
      <c r="D1087" s="254" t="s">
        <v>3363</v>
      </c>
      <c r="E1087" s="254" t="s">
        <v>3364</v>
      </c>
      <c r="F1087" s="255">
        <v>0</v>
      </c>
      <c r="G1087" s="255">
        <v>-0.14000000000000001</v>
      </c>
      <c r="H1087" s="255">
        <v>-1023</v>
      </c>
      <c r="I1087" s="255">
        <v>-1023</v>
      </c>
      <c r="J1087" s="256" t="s">
        <v>2906</v>
      </c>
      <c r="K1087" s="256" t="s">
        <v>3229</v>
      </c>
      <c r="L1087" s="256" t="s">
        <v>3230</v>
      </c>
      <c r="M1087" s="257" t="s">
        <v>3319</v>
      </c>
      <c r="N1087" s="258" t="s">
        <v>2910</v>
      </c>
      <c r="O1087" s="258" t="s">
        <v>3232</v>
      </c>
      <c r="Q1087" s="259" t="e">
        <v>#N/A</v>
      </c>
      <c r="R1087" s="259" t="e">
        <v>#N/A</v>
      </c>
    </row>
    <row r="1088" spans="1:18" ht="14.4">
      <c r="A1088" s="253" t="str">
        <f t="shared" si="17"/>
        <v>OTRAS GANANCIAS OPERATIVASGanancias por Créditos Diversos</v>
      </c>
      <c r="B1088" s="254" t="s">
        <v>179</v>
      </c>
      <c r="C1088" s="254" t="s">
        <v>3365</v>
      </c>
      <c r="D1088" s="254" t="s">
        <v>3366</v>
      </c>
      <c r="E1088" s="254" t="s">
        <v>3367</v>
      </c>
      <c r="F1088" s="255">
        <v>-865145612</v>
      </c>
      <c r="G1088" s="255">
        <v>0</v>
      </c>
      <c r="H1088" s="255">
        <v>0</v>
      </c>
      <c r="I1088" s="255">
        <v>-865145612</v>
      </c>
      <c r="J1088" s="256" t="s">
        <v>2906</v>
      </c>
      <c r="K1088" s="256" t="s">
        <v>3162</v>
      </c>
      <c r="L1088" s="256" t="s">
        <v>3368</v>
      </c>
      <c r="M1088" s="257" t="s">
        <v>3369</v>
      </c>
      <c r="N1088" s="258" t="s">
        <v>2910</v>
      </c>
      <c r="O1088" s="258" t="s">
        <v>3370</v>
      </c>
      <c r="Q1088" s="259" t="e">
        <v>#N/A</v>
      </c>
      <c r="R1088" s="259" t="e">
        <v>#N/A</v>
      </c>
    </row>
    <row r="1089" spans="1:18" ht="14.4">
      <c r="A1089" s="253" t="str">
        <f t="shared" si="17"/>
        <v>OTRAS GANANCIAS OPERATIVASGanancias por Créditos Diversos</v>
      </c>
      <c r="B1089" s="254" t="s">
        <v>179</v>
      </c>
      <c r="C1089" s="254" t="s">
        <v>3371</v>
      </c>
      <c r="D1089" s="254" t="s">
        <v>3372</v>
      </c>
      <c r="E1089" s="254" t="s">
        <v>3255</v>
      </c>
      <c r="F1089" s="255">
        <v>-603861</v>
      </c>
      <c r="G1089" s="255">
        <v>0</v>
      </c>
      <c r="H1089" s="255">
        <v>0</v>
      </c>
      <c r="I1089" s="255">
        <v>-603861</v>
      </c>
      <c r="J1089" s="256" t="s">
        <v>2906</v>
      </c>
      <c r="K1089" s="256" t="s">
        <v>3162</v>
      </c>
      <c r="L1089" s="256" t="s">
        <v>3368</v>
      </c>
      <c r="M1089" s="257" t="s">
        <v>3373</v>
      </c>
      <c r="N1089" s="258" t="s">
        <v>2910</v>
      </c>
      <c r="O1089" s="258" t="s">
        <v>3370</v>
      </c>
      <c r="Q1089" s="259" t="e">
        <v>#N/A</v>
      </c>
      <c r="R1089" s="259" t="e">
        <v>#N/A</v>
      </c>
    </row>
    <row r="1090" spans="1:18" ht="14.4">
      <c r="A1090" s="253" t="str">
        <f t="shared" ref="A1090:A1153" si="19">CONCATENATE(K1090,L1090)</f>
        <v>OTRAS GANANCIAS OPERATIVASGanancias por Créditos Diversos</v>
      </c>
      <c r="B1090" s="254" t="s">
        <v>179</v>
      </c>
      <c r="C1090" s="254" t="s">
        <v>3374</v>
      </c>
      <c r="D1090" s="254" t="s">
        <v>3375</v>
      </c>
      <c r="E1090" s="254" t="s">
        <v>3376</v>
      </c>
      <c r="F1090" s="255">
        <v>-5029742053</v>
      </c>
      <c r="G1090" s="255">
        <v>0</v>
      </c>
      <c r="H1090" s="255">
        <v>0</v>
      </c>
      <c r="I1090" s="255">
        <v>-5029742053</v>
      </c>
      <c r="J1090" s="256" t="s">
        <v>2906</v>
      </c>
      <c r="K1090" s="256" t="s">
        <v>3162</v>
      </c>
      <c r="L1090" s="256" t="s">
        <v>3368</v>
      </c>
      <c r="M1090" s="257" t="s">
        <v>3373</v>
      </c>
      <c r="N1090" s="258" t="s">
        <v>2910</v>
      </c>
      <c r="O1090" s="258" t="s">
        <v>3370</v>
      </c>
      <c r="Q1090" s="259" t="e">
        <v>#N/A</v>
      </c>
      <c r="R1090" s="259" t="e">
        <v>#N/A</v>
      </c>
    </row>
    <row r="1091" spans="1:18" ht="14.4">
      <c r="A1091" s="253" t="str">
        <f t="shared" si="19"/>
        <v>OTRAS GANANCIAS OPERATIVASGanancias por Créditos Diversos</v>
      </c>
      <c r="B1091" s="254" t="s">
        <v>179</v>
      </c>
      <c r="C1091" s="254" t="s">
        <v>3377</v>
      </c>
      <c r="D1091" s="254" t="s">
        <v>3378</v>
      </c>
      <c r="E1091" s="254" t="s">
        <v>3255</v>
      </c>
      <c r="F1091" s="255">
        <v>-421035</v>
      </c>
      <c r="G1091" s="255">
        <v>0</v>
      </c>
      <c r="H1091" s="255">
        <v>0</v>
      </c>
      <c r="I1091" s="255">
        <v>-421035</v>
      </c>
      <c r="J1091" s="256" t="s">
        <v>2906</v>
      </c>
      <c r="K1091" s="256" t="s">
        <v>3162</v>
      </c>
      <c r="L1091" s="256" t="s">
        <v>3368</v>
      </c>
      <c r="M1091" s="257" t="s">
        <v>3379</v>
      </c>
      <c r="N1091" s="258" t="s">
        <v>2910</v>
      </c>
      <c r="O1091" s="258" t="s">
        <v>3370</v>
      </c>
      <c r="Q1091" s="259" t="e">
        <v>#N/A</v>
      </c>
      <c r="R1091" s="259" t="e">
        <v>#N/A</v>
      </c>
    </row>
    <row r="1092" spans="1:18" ht="14.4">
      <c r="A1092" s="253" t="str">
        <f t="shared" si="19"/>
        <v>OTRAS GANANCIAS OPERATIVASGanancias por Créditos Diversos</v>
      </c>
      <c r="B1092" s="254" t="s">
        <v>179</v>
      </c>
      <c r="C1092" s="254" t="s">
        <v>3380</v>
      </c>
      <c r="D1092" s="254" t="s">
        <v>3381</v>
      </c>
      <c r="E1092" s="254" t="s">
        <v>3382</v>
      </c>
      <c r="F1092" s="255">
        <v>-3577862</v>
      </c>
      <c r="G1092" s="255">
        <v>0</v>
      </c>
      <c r="H1092" s="255">
        <v>0</v>
      </c>
      <c r="I1092" s="255">
        <v>-3577862</v>
      </c>
      <c r="J1092" s="256" t="s">
        <v>2906</v>
      </c>
      <c r="K1092" s="256" t="s">
        <v>3162</v>
      </c>
      <c r="L1092" s="256" t="s">
        <v>3368</v>
      </c>
      <c r="M1092" s="257" t="s">
        <v>3379</v>
      </c>
      <c r="N1092" s="258" t="s">
        <v>2910</v>
      </c>
      <c r="O1092" s="258" t="s">
        <v>3370</v>
      </c>
      <c r="Q1092" s="259" t="e">
        <v>#N/A</v>
      </c>
      <c r="R1092" s="259" t="e">
        <v>#N/A</v>
      </c>
    </row>
    <row r="1093" spans="1:18" ht="14.4">
      <c r="A1093" s="253" t="str">
        <f t="shared" si="19"/>
        <v>OTRAS GANANCIAS OPERATIVASGanancias por Créditos Diversos</v>
      </c>
      <c r="B1093" s="254" t="s">
        <v>179</v>
      </c>
      <c r="C1093" s="254" t="s">
        <v>3383</v>
      </c>
      <c r="D1093" s="254" t="s">
        <v>3384</v>
      </c>
      <c r="E1093" s="254" t="s">
        <v>3290</v>
      </c>
      <c r="F1093" s="255">
        <v>-1008945236</v>
      </c>
      <c r="G1093" s="255">
        <v>0</v>
      </c>
      <c r="H1093" s="255">
        <v>0</v>
      </c>
      <c r="I1093" s="255">
        <v>-1008945236</v>
      </c>
      <c r="J1093" s="256" t="s">
        <v>2906</v>
      </c>
      <c r="K1093" s="256" t="s">
        <v>3162</v>
      </c>
      <c r="L1093" s="256" t="s">
        <v>3368</v>
      </c>
      <c r="M1093" s="257" t="s">
        <v>3379</v>
      </c>
      <c r="N1093" s="258" t="s">
        <v>2910</v>
      </c>
      <c r="O1093" s="258" t="s">
        <v>3370</v>
      </c>
      <c r="Q1093" s="259" t="e">
        <v>#N/A</v>
      </c>
      <c r="R1093" s="259" t="e">
        <v>#N/A</v>
      </c>
    </row>
    <row r="1094" spans="1:18" ht="14.25" customHeight="1">
      <c r="A1094" s="253" t="str">
        <f t="shared" si="19"/>
        <v>OTRAS GANANCIAS OPERATIVASGanancias por Créditos Diversos</v>
      </c>
      <c r="B1094" s="254" t="s">
        <v>179</v>
      </c>
      <c r="C1094" s="254" t="s">
        <v>3385</v>
      </c>
      <c r="D1094" s="254" t="s">
        <v>3386</v>
      </c>
      <c r="E1094" s="254" t="s">
        <v>3387</v>
      </c>
      <c r="F1094" s="255">
        <v>-943887356</v>
      </c>
      <c r="G1094" s="255">
        <v>0</v>
      </c>
      <c r="H1094" s="255">
        <v>0</v>
      </c>
      <c r="I1094" s="255">
        <v>-943887356</v>
      </c>
      <c r="J1094" s="256" t="s">
        <v>2906</v>
      </c>
      <c r="K1094" s="256" t="s">
        <v>3162</v>
      </c>
      <c r="L1094" s="256" t="s">
        <v>3368</v>
      </c>
      <c r="M1094" s="257" t="s">
        <v>3379</v>
      </c>
      <c r="N1094" s="258" t="s">
        <v>2910</v>
      </c>
      <c r="O1094" s="258" t="s">
        <v>3370</v>
      </c>
      <c r="Q1094" s="259" t="e">
        <v>#N/A</v>
      </c>
      <c r="R1094" s="259" t="e">
        <v>#N/A</v>
      </c>
    </row>
    <row r="1095" spans="1:18" ht="14.4">
      <c r="A1095" s="253" t="str">
        <f t="shared" si="19"/>
        <v>OTRAS GANANCIAS OPERATIVASGanancias por Operaciones</v>
      </c>
      <c r="B1095" s="254" t="s">
        <v>168</v>
      </c>
      <c r="C1095" s="254" t="s">
        <v>3388</v>
      </c>
      <c r="D1095" s="254" t="s">
        <v>3389</v>
      </c>
      <c r="E1095" s="254" t="s">
        <v>3390</v>
      </c>
      <c r="F1095" s="255">
        <v>0</v>
      </c>
      <c r="G1095" s="255">
        <v>-1.06</v>
      </c>
      <c r="H1095" s="255">
        <v>-7811</v>
      </c>
      <c r="I1095" s="255">
        <v>-7811</v>
      </c>
      <c r="J1095" s="256" t="s">
        <v>2906</v>
      </c>
      <c r="K1095" s="256" t="s">
        <v>3162</v>
      </c>
      <c r="L1095" s="256" t="s">
        <v>3391</v>
      </c>
      <c r="M1095" s="257" t="s">
        <v>3392</v>
      </c>
      <c r="N1095" s="258" t="s">
        <v>2910</v>
      </c>
      <c r="O1095" s="258" t="s">
        <v>3370</v>
      </c>
      <c r="Q1095" s="259" t="e">
        <v>#N/A</v>
      </c>
      <c r="R1095" s="259" t="e">
        <v>#N/A</v>
      </c>
    </row>
    <row r="1096" spans="1:18" ht="14.4">
      <c r="A1096" s="253" t="str">
        <f t="shared" si="19"/>
        <v>OTRAS GANANCIAS OPERATIVASGanancias por Operaciones</v>
      </c>
      <c r="B1096" s="254" t="s">
        <v>179</v>
      </c>
      <c r="C1096" s="254" t="s">
        <v>3393</v>
      </c>
      <c r="D1096" s="254" t="s">
        <v>3394</v>
      </c>
      <c r="E1096" s="254" t="s">
        <v>3395</v>
      </c>
      <c r="F1096" s="255">
        <v>-16740510246</v>
      </c>
      <c r="G1096" s="255">
        <v>0</v>
      </c>
      <c r="H1096" s="255">
        <v>0</v>
      </c>
      <c r="I1096" s="255">
        <v>-16740510246</v>
      </c>
      <c r="J1096" s="256" t="s">
        <v>2906</v>
      </c>
      <c r="K1096" s="256" t="s">
        <v>3162</v>
      </c>
      <c r="L1096" s="256" t="s">
        <v>3391</v>
      </c>
      <c r="M1096" s="257" t="s">
        <v>3392</v>
      </c>
      <c r="N1096" s="258" t="s">
        <v>2910</v>
      </c>
      <c r="O1096" s="258" t="s">
        <v>3370</v>
      </c>
      <c r="Q1096" s="259" t="e">
        <v>#N/A</v>
      </c>
      <c r="R1096" s="259" t="e">
        <v>#N/A</v>
      </c>
    </row>
    <row r="1097" spans="1:18" ht="14.4">
      <c r="A1097" s="253" t="str">
        <f t="shared" si="19"/>
        <v>OTRAS GANANCIAS OPERATIVASGanancias por Operaciones</v>
      </c>
      <c r="B1097" s="254" t="s">
        <v>179</v>
      </c>
      <c r="C1097" s="254" t="s">
        <v>3396</v>
      </c>
      <c r="D1097" s="254" t="s">
        <v>3397</v>
      </c>
      <c r="E1097" s="254" t="s">
        <v>3398</v>
      </c>
      <c r="F1097" s="255">
        <v>-2976946993</v>
      </c>
      <c r="G1097" s="255">
        <v>0</v>
      </c>
      <c r="H1097" s="255">
        <v>0</v>
      </c>
      <c r="I1097" s="255">
        <v>-2976946993</v>
      </c>
      <c r="J1097" s="256" t="s">
        <v>2906</v>
      </c>
      <c r="K1097" s="256" t="s">
        <v>3162</v>
      </c>
      <c r="L1097" s="256" t="s">
        <v>3391</v>
      </c>
      <c r="M1097" s="257" t="s">
        <v>3392</v>
      </c>
      <c r="N1097" s="258" t="s">
        <v>2910</v>
      </c>
      <c r="O1097" s="258" t="s">
        <v>3370</v>
      </c>
      <c r="Q1097" s="259" t="e">
        <v>#N/A</v>
      </c>
      <c r="R1097" s="259" t="e">
        <v>#N/A</v>
      </c>
    </row>
    <row r="1098" spans="1:18" ht="14.4">
      <c r="A1098" s="253" t="str">
        <f t="shared" si="19"/>
        <v>OTRAS GANANCIAS OPERATIVASGanancias por Operaciones</v>
      </c>
      <c r="B1098" s="254" t="s">
        <v>179</v>
      </c>
      <c r="C1098" s="254" t="s">
        <v>3399</v>
      </c>
      <c r="D1098" s="254" t="s">
        <v>3400</v>
      </c>
      <c r="E1098" s="254" t="s">
        <v>3401</v>
      </c>
      <c r="F1098" s="255">
        <v>-6395673</v>
      </c>
      <c r="G1098" s="255">
        <v>0</v>
      </c>
      <c r="H1098" s="255">
        <v>0</v>
      </c>
      <c r="I1098" s="255">
        <v>-6395673</v>
      </c>
      <c r="J1098" s="256" t="s">
        <v>2906</v>
      </c>
      <c r="K1098" s="256" t="s">
        <v>3162</v>
      </c>
      <c r="L1098" s="256" t="s">
        <v>3391</v>
      </c>
      <c r="M1098" s="257" t="s">
        <v>3402</v>
      </c>
      <c r="N1098" s="258" t="s">
        <v>2910</v>
      </c>
      <c r="O1098" s="258" t="s">
        <v>3370</v>
      </c>
      <c r="Q1098" s="259" t="e">
        <v>#N/A</v>
      </c>
      <c r="R1098" s="259" t="e">
        <v>#N/A</v>
      </c>
    </row>
    <row r="1099" spans="1:18" ht="14.4">
      <c r="A1099" s="253" t="str">
        <f t="shared" si="19"/>
        <v>OTRAS GANANCIAS OPERATIVASGanancias por Operaciones</v>
      </c>
      <c r="B1099" s="254" t="s">
        <v>179</v>
      </c>
      <c r="C1099" s="254" t="s">
        <v>3403</v>
      </c>
      <c r="D1099" s="254" t="s">
        <v>3404</v>
      </c>
      <c r="E1099" s="254" t="s">
        <v>3405</v>
      </c>
      <c r="F1099" s="255">
        <v>-1692367536</v>
      </c>
      <c r="G1099" s="255">
        <v>0</v>
      </c>
      <c r="H1099" s="255">
        <v>0</v>
      </c>
      <c r="I1099" s="255">
        <v>-1692367536</v>
      </c>
      <c r="J1099" s="256" t="s">
        <v>2906</v>
      </c>
      <c r="K1099" s="256" t="s">
        <v>3162</v>
      </c>
      <c r="L1099" s="256" t="s">
        <v>3391</v>
      </c>
      <c r="M1099" s="257" t="s">
        <v>3406</v>
      </c>
      <c r="N1099" s="258" t="s">
        <v>2910</v>
      </c>
      <c r="O1099" s="258" t="s">
        <v>3370</v>
      </c>
      <c r="Q1099" s="259" t="e">
        <v>#N/A</v>
      </c>
      <c r="R1099" s="259" t="e">
        <v>#N/A</v>
      </c>
    </row>
    <row r="1100" spans="1:18" ht="14.4">
      <c r="A1100" s="253" t="str">
        <f t="shared" si="19"/>
        <v xml:space="preserve">OTRAS GANANCIAS OPERATIVASOtras </v>
      </c>
      <c r="B1100" s="254" t="s">
        <v>179</v>
      </c>
      <c r="C1100" s="254" t="s">
        <v>3407</v>
      </c>
      <c r="D1100" s="254" t="s">
        <v>3408</v>
      </c>
      <c r="E1100" s="254" t="s">
        <v>3367</v>
      </c>
      <c r="F1100" s="255">
        <v>-53288443474</v>
      </c>
      <c r="G1100" s="255">
        <v>0</v>
      </c>
      <c r="H1100" s="255">
        <v>0</v>
      </c>
      <c r="I1100" s="255">
        <v>-53288443474</v>
      </c>
      <c r="J1100" s="256" t="s">
        <v>2906</v>
      </c>
      <c r="K1100" s="256" t="s">
        <v>3162</v>
      </c>
      <c r="L1100" s="256" t="s">
        <v>3409</v>
      </c>
      <c r="M1100" s="257" t="s">
        <v>3410</v>
      </c>
      <c r="N1100" s="258" t="s">
        <v>2910</v>
      </c>
      <c r="O1100" s="258" t="s">
        <v>3411</v>
      </c>
      <c r="Q1100" s="259" t="e">
        <v>#N/A</v>
      </c>
      <c r="R1100" s="259" t="e">
        <v>#N/A</v>
      </c>
    </row>
    <row r="1101" spans="1:18" ht="14.4">
      <c r="A1101" s="253" t="str">
        <f t="shared" si="19"/>
        <v xml:space="preserve">OTRAS GANANCIAS OPERATIVASOtras </v>
      </c>
      <c r="B1101" s="254" t="s">
        <v>179</v>
      </c>
      <c r="C1101" s="254" t="s">
        <v>3412</v>
      </c>
      <c r="D1101" s="254" t="s">
        <v>3413</v>
      </c>
      <c r="E1101" s="254" t="s">
        <v>3414</v>
      </c>
      <c r="F1101" s="255">
        <v>-36758308356</v>
      </c>
      <c r="G1101" s="255">
        <v>0</v>
      </c>
      <c r="H1101" s="255">
        <v>0</v>
      </c>
      <c r="I1101" s="255">
        <v>-36758308356</v>
      </c>
      <c r="J1101" s="256" t="s">
        <v>2906</v>
      </c>
      <c r="K1101" s="256" t="s">
        <v>3162</v>
      </c>
      <c r="L1101" s="256" t="s">
        <v>3409</v>
      </c>
      <c r="M1101" s="257" t="s">
        <v>3415</v>
      </c>
      <c r="N1101" s="258" t="s">
        <v>2910</v>
      </c>
      <c r="O1101" s="258" t="s">
        <v>3416</v>
      </c>
      <c r="Q1101" s="259" t="e">
        <v>#N/A</v>
      </c>
      <c r="R1101" s="259" t="e">
        <v>#N/A</v>
      </c>
    </row>
    <row r="1102" spans="1:18" ht="14.4">
      <c r="A1102" s="253" t="str">
        <f t="shared" si="19"/>
        <v xml:space="preserve">OTRAS GANANCIAS OPERATIVASOtras </v>
      </c>
      <c r="B1102" s="254" t="s">
        <v>179</v>
      </c>
      <c r="C1102" s="254" t="s">
        <v>3417</v>
      </c>
      <c r="D1102" s="254" t="s">
        <v>3418</v>
      </c>
      <c r="E1102" s="254" t="s">
        <v>3419</v>
      </c>
      <c r="F1102" s="255">
        <v>-17933253683</v>
      </c>
      <c r="G1102" s="255">
        <v>0</v>
      </c>
      <c r="H1102" s="255">
        <v>0</v>
      </c>
      <c r="I1102" s="255">
        <v>-17933253683</v>
      </c>
      <c r="J1102" s="256" t="s">
        <v>2906</v>
      </c>
      <c r="K1102" s="256" t="s">
        <v>3162</v>
      </c>
      <c r="L1102" s="256" t="s">
        <v>3409</v>
      </c>
      <c r="M1102" s="257" t="s">
        <v>3415</v>
      </c>
      <c r="N1102" s="258" t="s">
        <v>2910</v>
      </c>
      <c r="O1102" s="258" t="s">
        <v>3416</v>
      </c>
      <c r="Q1102" s="259" t="e">
        <v>#N/A</v>
      </c>
      <c r="R1102" s="259" t="e">
        <v>#N/A</v>
      </c>
    </row>
    <row r="1103" spans="1:18" ht="14.4">
      <c r="A1103" s="253" t="str">
        <f t="shared" si="19"/>
        <v xml:space="preserve">OTRAS GANANCIAS OPERATIVASOtras </v>
      </c>
      <c r="B1103" s="254" t="s">
        <v>179</v>
      </c>
      <c r="C1103" s="254" t="s">
        <v>3420</v>
      </c>
      <c r="D1103" s="254" t="s">
        <v>3421</v>
      </c>
      <c r="E1103" s="254" t="s">
        <v>3422</v>
      </c>
      <c r="F1103" s="255">
        <v>-14177210084</v>
      </c>
      <c r="G1103" s="255">
        <v>0</v>
      </c>
      <c r="H1103" s="255">
        <v>0</v>
      </c>
      <c r="I1103" s="255">
        <v>-14177210084</v>
      </c>
      <c r="J1103" s="256" t="s">
        <v>2906</v>
      </c>
      <c r="K1103" s="256" t="s">
        <v>3162</v>
      </c>
      <c r="L1103" s="256" t="s">
        <v>3409</v>
      </c>
      <c r="M1103" s="257" t="s">
        <v>3415</v>
      </c>
      <c r="N1103" s="258" t="s">
        <v>2910</v>
      </c>
      <c r="O1103" s="258" t="s">
        <v>3416</v>
      </c>
      <c r="Q1103" s="259" t="e">
        <v>#N/A</v>
      </c>
      <c r="R1103" s="259" t="e">
        <v>#N/A</v>
      </c>
    </row>
    <row r="1104" spans="1:18" ht="14.4">
      <c r="A1104" s="253" t="str">
        <f t="shared" si="19"/>
        <v xml:space="preserve">OTRAS GANANCIAS OPERATIVASOtras </v>
      </c>
      <c r="B1104" s="254" t="s">
        <v>168</v>
      </c>
      <c r="C1104" s="254" t="s">
        <v>3423</v>
      </c>
      <c r="D1104" s="254" t="s">
        <v>3424</v>
      </c>
      <c r="E1104" s="254" t="s">
        <v>3425</v>
      </c>
      <c r="F1104" s="255">
        <v>0</v>
      </c>
      <c r="G1104" s="255">
        <v>-1452791.48</v>
      </c>
      <c r="H1104" s="255">
        <v>-10566492615</v>
      </c>
      <c r="I1104" s="255">
        <v>-10566492615</v>
      </c>
      <c r="J1104" s="256" t="s">
        <v>2906</v>
      </c>
      <c r="K1104" s="256" t="s">
        <v>3162</v>
      </c>
      <c r="L1104" s="256" t="s">
        <v>3409</v>
      </c>
      <c r="M1104" s="257" t="s">
        <v>3415</v>
      </c>
      <c r="N1104" s="258" t="s">
        <v>2910</v>
      </c>
      <c r="O1104" s="258" t="s">
        <v>3416</v>
      </c>
      <c r="Q1104" s="259" t="e">
        <v>#N/A</v>
      </c>
      <c r="R1104" s="259" t="e">
        <v>#N/A</v>
      </c>
    </row>
    <row r="1105" spans="1:18" ht="14.4">
      <c r="A1105" s="253" t="str">
        <f t="shared" si="19"/>
        <v xml:space="preserve">OTRAS GANANCIAS OPERATIVASOtras </v>
      </c>
      <c r="B1105" s="254" t="s">
        <v>179</v>
      </c>
      <c r="C1105" s="254" t="s">
        <v>3426</v>
      </c>
      <c r="D1105" s="254" t="s">
        <v>3427</v>
      </c>
      <c r="E1105" s="254" t="s">
        <v>3428</v>
      </c>
      <c r="F1105" s="255">
        <v>-7229297440</v>
      </c>
      <c r="G1105" s="255">
        <v>0</v>
      </c>
      <c r="H1105" s="255">
        <v>0</v>
      </c>
      <c r="I1105" s="255">
        <v>-7229297440</v>
      </c>
      <c r="J1105" s="256" t="s">
        <v>2906</v>
      </c>
      <c r="K1105" s="256" t="s">
        <v>3162</v>
      </c>
      <c r="L1105" s="256" t="s">
        <v>3409</v>
      </c>
      <c r="M1105" s="257" t="s">
        <v>3410</v>
      </c>
      <c r="N1105" s="258" t="s">
        <v>2910</v>
      </c>
      <c r="O1105" s="258" t="s">
        <v>3411</v>
      </c>
      <c r="Q1105" s="259" t="e">
        <v>#N/A</v>
      </c>
      <c r="R1105" s="259" t="e">
        <v>#N/A</v>
      </c>
    </row>
    <row r="1106" spans="1:18" ht="14.4">
      <c r="A1106" s="253" t="str">
        <f t="shared" si="19"/>
        <v xml:space="preserve">OTRAS GANANCIAS OPERATIVASOtras </v>
      </c>
      <c r="B1106" s="254" t="s">
        <v>168</v>
      </c>
      <c r="C1106" s="254" t="s">
        <v>3429</v>
      </c>
      <c r="D1106" s="254" t="s">
        <v>3430</v>
      </c>
      <c r="E1106" s="254" t="s">
        <v>3431</v>
      </c>
      <c r="F1106" s="255">
        <v>0</v>
      </c>
      <c r="G1106" s="255">
        <v>-256394.07</v>
      </c>
      <c r="H1106" s="255">
        <v>-1864230437</v>
      </c>
      <c r="I1106" s="255">
        <v>-1864230437</v>
      </c>
      <c r="J1106" s="256" t="s">
        <v>2906</v>
      </c>
      <c r="K1106" s="256" t="s">
        <v>3162</v>
      </c>
      <c r="L1106" s="256" t="s">
        <v>3409</v>
      </c>
      <c r="M1106" s="257" t="s">
        <v>3432</v>
      </c>
      <c r="N1106" s="258" t="s">
        <v>2910</v>
      </c>
      <c r="O1106" s="258" t="s">
        <v>3433</v>
      </c>
      <c r="Q1106" s="259" t="e">
        <v>#N/A</v>
      </c>
      <c r="R1106" s="259" t="e">
        <v>#N/A</v>
      </c>
    </row>
    <row r="1107" spans="1:18" ht="14.4">
      <c r="A1107" s="253" t="str">
        <f t="shared" si="19"/>
        <v xml:space="preserve">OTRAS GANANCIAS OPERATIVASOtras </v>
      </c>
      <c r="B1107" s="254" t="s">
        <v>168</v>
      </c>
      <c r="C1107" s="254" t="s">
        <v>3434</v>
      </c>
      <c r="D1107" s="254" t="s">
        <v>3435</v>
      </c>
      <c r="E1107" s="254" t="s">
        <v>3422</v>
      </c>
      <c r="F1107" s="255">
        <v>0</v>
      </c>
      <c r="G1107" s="255">
        <v>-238635.82</v>
      </c>
      <c r="H1107" s="255">
        <v>-1737670220</v>
      </c>
      <c r="I1107" s="255">
        <v>-1737670220</v>
      </c>
      <c r="J1107" s="256" t="s">
        <v>2906</v>
      </c>
      <c r="K1107" s="256" t="s">
        <v>3162</v>
      </c>
      <c r="L1107" s="256" t="s">
        <v>3409</v>
      </c>
      <c r="M1107" s="257" t="s">
        <v>3415</v>
      </c>
      <c r="N1107" s="258" t="s">
        <v>2910</v>
      </c>
      <c r="O1107" s="258" t="s">
        <v>3416</v>
      </c>
      <c r="Q1107" s="259" t="e">
        <v>#N/A</v>
      </c>
      <c r="R1107" s="259" t="e">
        <v>#N/A</v>
      </c>
    </row>
    <row r="1108" spans="1:18" ht="14.4">
      <c r="A1108" s="253" t="str">
        <f t="shared" si="19"/>
        <v xml:space="preserve">OTRAS GANANCIAS OPERATIVASOtras </v>
      </c>
      <c r="B1108" s="254" t="s">
        <v>179</v>
      </c>
      <c r="C1108" s="254" t="s">
        <v>3436</v>
      </c>
      <c r="D1108" s="254" t="s">
        <v>3437</v>
      </c>
      <c r="E1108" s="254" t="s">
        <v>3438</v>
      </c>
      <c r="F1108" s="255">
        <v>-913519501</v>
      </c>
      <c r="G1108" s="255">
        <v>0</v>
      </c>
      <c r="H1108" s="255">
        <v>0</v>
      </c>
      <c r="I1108" s="255">
        <v>-913519501</v>
      </c>
      <c r="J1108" s="256" t="s">
        <v>2906</v>
      </c>
      <c r="K1108" s="256" t="s">
        <v>3162</v>
      </c>
      <c r="L1108" s="256" t="s">
        <v>3409</v>
      </c>
      <c r="M1108" s="257" t="s">
        <v>3415</v>
      </c>
      <c r="N1108" s="258" t="s">
        <v>2910</v>
      </c>
      <c r="O1108" s="258" t="s">
        <v>3416</v>
      </c>
      <c r="Q1108" s="259" t="e">
        <v>#N/A</v>
      </c>
      <c r="R1108" s="259" t="e">
        <v>#N/A</v>
      </c>
    </row>
    <row r="1109" spans="1:18" ht="14.4">
      <c r="A1109" s="253" t="str">
        <f t="shared" si="19"/>
        <v xml:space="preserve">OTRAS GANANCIAS OPERATIVASOtras </v>
      </c>
      <c r="B1109" s="254" t="s">
        <v>179</v>
      </c>
      <c r="C1109" s="254" t="s">
        <v>3439</v>
      </c>
      <c r="D1109" s="254" t="s">
        <v>3440</v>
      </c>
      <c r="E1109" s="254" t="s">
        <v>3431</v>
      </c>
      <c r="F1109" s="255">
        <v>-412513517</v>
      </c>
      <c r="G1109" s="255">
        <v>0</v>
      </c>
      <c r="H1109" s="255">
        <v>0</v>
      </c>
      <c r="I1109" s="255">
        <v>-412513517</v>
      </c>
      <c r="J1109" s="256" t="s">
        <v>2906</v>
      </c>
      <c r="K1109" s="256" t="s">
        <v>3162</v>
      </c>
      <c r="L1109" s="256" t="s">
        <v>3409</v>
      </c>
      <c r="M1109" s="257" t="s">
        <v>3432</v>
      </c>
      <c r="N1109" s="258" t="s">
        <v>2910</v>
      </c>
      <c r="O1109" s="258" t="s">
        <v>3433</v>
      </c>
      <c r="Q1109" s="259" t="e">
        <v>#N/A</v>
      </c>
      <c r="R1109" s="259" t="e">
        <v>#N/A</v>
      </c>
    </row>
    <row r="1110" spans="1:18" ht="14.4">
      <c r="A1110" s="253" t="str">
        <f t="shared" si="19"/>
        <v xml:space="preserve">OTRAS GANANCIAS OPERATIVASOtras </v>
      </c>
      <c r="B1110" s="254" t="s">
        <v>179</v>
      </c>
      <c r="C1110" s="254" t="s">
        <v>3441</v>
      </c>
      <c r="D1110" s="254" t="s">
        <v>3442</v>
      </c>
      <c r="E1110" s="254" t="s">
        <v>3443</v>
      </c>
      <c r="F1110" s="255">
        <v>-144826347</v>
      </c>
      <c r="G1110" s="255">
        <v>0</v>
      </c>
      <c r="H1110" s="255">
        <v>0</v>
      </c>
      <c r="I1110" s="255">
        <v>-144826347</v>
      </c>
      <c r="J1110" s="256" t="s">
        <v>2906</v>
      </c>
      <c r="K1110" s="256" t="s">
        <v>3162</v>
      </c>
      <c r="L1110" s="256" t="s">
        <v>3409</v>
      </c>
      <c r="M1110" s="257" t="s">
        <v>3415</v>
      </c>
      <c r="N1110" s="258" t="s">
        <v>2910</v>
      </c>
      <c r="O1110" s="258" t="s">
        <v>3416</v>
      </c>
      <c r="Q1110" s="259" t="e">
        <v>#N/A</v>
      </c>
      <c r="R1110" s="259" t="e">
        <v>#N/A</v>
      </c>
    </row>
    <row r="1111" spans="1:18" ht="14.4">
      <c r="A1111" s="253" t="str">
        <f t="shared" si="19"/>
        <v xml:space="preserve">OTRAS GANANCIAS OPERATIVASOtras </v>
      </c>
      <c r="B1111" s="254" t="s">
        <v>179</v>
      </c>
      <c r="C1111" s="254" t="s">
        <v>3444</v>
      </c>
      <c r="D1111" s="254" t="s">
        <v>3445</v>
      </c>
      <c r="E1111" s="254" t="s">
        <v>3446</v>
      </c>
      <c r="F1111" s="255">
        <v>-1691027</v>
      </c>
      <c r="G1111" s="255">
        <v>0</v>
      </c>
      <c r="H1111" s="255">
        <v>0</v>
      </c>
      <c r="I1111" s="255">
        <v>-1691027</v>
      </c>
      <c r="J1111" s="256" t="s">
        <v>2906</v>
      </c>
      <c r="K1111" s="256" t="s">
        <v>3162</v>
      </c>
      <c r="L1111" s="256" t="s">
        <v>3409</v>
      </c>
      <c r="M1111" s="257" t="s">
        <v>3415</v>
      </c>
      <c r="N1111" s="258" t="s">
        <v>2910</v>
      </c>
      <c r="O1111" s="258" t="s">
        <v>3416</v>
      </c>
      <c r="Q1111" s="259" t="e">
        <v>#N/A</v>
      </c>
      <c r="R1111" s="259" t="e">
        <v>#N/A</v>
      </c>
    </row>
    <row r="1112" spans="1:18" ht="14.4">
      <c r="A1112" s="253" t="str">
        <f t="shared" si="19"/>
        <v xml:space="preserve">OTRAS GANANCIAS OPERATIVASOtras </v>
      </c>
      <c r="B1112" s="254" t="s">
        <v>179</v>
      </c>
      <c r="C1112" s="254" t="s">
        <v>3447</v>
      </c>
      <c r="D1112" s="254" t="s">
        <v>3448</v>
      </c>
      <c r="E1112" s="254" t="s">
        <v>3449</v>
      </c>
      <c r="F1112" s="255">
        <v>-169580</v>
      </c>
      <c r="G1112" s="255">
        <v>0</v>
      </c>
      <c r="H1112" s="255">
        <v>0</v>
      </c>
      <c r="I1112" s="255">
        <v>-169580</v>
      </c>
      <c r="J1112" s="256" t="s">
        <v>2906</v>
      </c>
      <c r="K1112" s="256" t="s">
        <v>3162</v>
      </c>
      <c r="L1112" s="256" t="s">
        <v>3409</v>
      </c>
      <c r="M1112" s="257" t="s">
        <v>3410</v>
      </c>
      <c r="N1112" s="258" t="s">
        <v>2910</v>
      </c>
      <c r="O1112" s="258" t="s">
        <v>3411</v>
      </c>
      <c r="Q1112" s="259" t="e">
        <v>#N/A</v>
      </c>
      <c r="R1112" s="259" t="e">
        <v>#N/A</v>
      </c>
    </row>
    <row r="1113" spans="1:18" ht="14.4">
      <c r="A1113" s="253" t="str">
        <f t="shared" si="19"/>
        <v>PERDIDAS FINANCIERASPor valuación de activos y pasivos financieros  M.E. neto</v>
      </c>
      <c r="B1113" s="254" t="s">
        <v>179</v>
      </c>
      <c r="C1113" s="254" t="s">
        <v>3450</v>
      </c>
      <c r="D1113" s="254" t="s">
        <v>3451</v>
      </c>
      <c r="E1113" s="254" t="s">
        <v>3452</v>
      </c>
      <c r="F1113" s="255">
        <v>-35322797058</v>
      </c>
      <c r="G1113" s="255">
        <v>0</v>
      </c>
      <c r="H1113" s="255">
        <v>0</v>
      </c>
      <c r="I1113" s="255">
        <v>-35322797058</v>
      </c>
      <c r="J1113" s="256" t="s">
        <v>2906</v>
      </c>
      <c r="K1113" s="256" t="s">
        <v>3453</v>
      </c>
      <c r="L1113" s="256" t="s">
        <v>3454</v>
      </c>
      <c r="M1113" s="257" t="s">
        <v>3455</v>
      </c>
      <c r="N1113" s="258" t="s">
        <v>2910</v>
      </c>
      <c r="O1113" s="258" t="s">
        <v>3456</v>
      </c>
      <c r="Q1113" s="259" t="s">
        <v>3457</v>
      </c>
      <c r="R1113" s="259" t="s">
        <v>3454</v>
      </c>
    </row>
    <row r="1114" spans="1:18" ht="14.4">
      <c r="A1114" s="253" t="str">
        <f t="shared" si="19"/>
        <v>PERDIDAS FINANCIERASPor valuación de activos y pasivos financieros  M.E. neto</v>
      </c>
      <c r="B1114" s="254" t="s">
        <v>179</v>
      </c>
      <c r="C1114" s="254" t="s">
        <v>3458</v>
      </c>
      <c r="D1114" s="254" t="s">
        <v>3459</v>
      </c>
      <c r="E1114" s="254" t="s">
        <v>3460</v>
      </c>
      <c r="F1114" s="255">
        <v>-4880943556</v>
      </c>
      <c r="G1114" s="255">
        <v>0</v>
      </c>
      <c r="H1114" s="255">
        <v>0</v>
      </c>
      <c r="I1114" s="255">
        <v>-4880943556</v>
      </c>
      <c r="J1114" s="256" t="s">
        <v>2906</v>
      </c>
      <c r="K1114" s="256" t="s">
        <v>3453</v>
      </c>
      <c r="L1114" s="256" t="s">
        <v>3454</v>
      </c>
      <c r="M1114" s="257" t="s">
        <v>3461</v>
      </c>
      <c r="N1114" s="258" t="s">
        <v>2910</v>
      </c>
      <c r="O1114" s="258" t="s">
        <v>3456</v>
      </c>
      <c r="Q1114" s="259" t="s">
        <v>3457</v>
      </c>
      <c r="R1114" s="259" t="s">
        <v>3454</v>
      </c>
    </row>
    <row r="1115" spans="1:18" ht="14.4">
      <c r="A1115" s="253" t="str">
        <f t="shared" si="19"/>
        <v>PERDIDAS FINANCIERASPor valuación de activos y pasivos financieros  M.E. neto</v>
      </c>
      <c r="B1115" s="254" t="s">
        <v>179</v>
      </c>
      <c r="C1115" s="254" t="s">
        <v>3462</v>
      </c>
      <c r="D1115" s="254" t="s">
        <v>3463</v>
      </c>
      <c r="E1115" s="254" t="s">
        <v>3464</v>
      </c>
      <c r="F1115" s="255">
        <v>-109954017</v>
      </c>
      <c r="G1115" s="255">
        <v>0</v>
      </c>
      <c r="H1115" s="255">
        <v>0</v>
      </c>
      <c r="I1115" s="255">
        <v>-109954017</v>
      </c>
      <c r="J1115" s="256" t="s">
        <v>2906</v>
      </c>
      <c r="K1115" s="256" t="s">
        <v>3453</v>
      </c>
      <c r="L1115" s="256" t="s">
        <v>3454</v>
      </c>
      <c r="M1115" s="257" t="s">
        <v>3461</v>
      </c>
      <c r="N1115" s="258" t="s">
        <v>2910</v>
      </c>
      <c r="O1115" s="258" t="s">
        <v>3456</v>
      </c>
      <c r="Q1115" s="259" t="s">
        <v>3457</v>
      </c>
      <c r="R1115" s="259" t="s">
        <v>3454</v>
      </c>
    </row>
    <row r="1116" spans="1:18" ht="14.4">
      <c r="A1116" s="253" t="str">
        <f t="shared" si="19"/>
        <v>PERDIDAS FINANCIERASPor valuación de activos y pasivos financieros  M.E. neto</v>
      </c>
      <c r="B1116" s="254" t="s">
        <v>179</v>
      </c>
      <c r="C1116" s="254" t="s">
        <v>3465</v>
      </c>
      <c r="D1116" s="254" t="s">
        <v>3466</v>
      </c>
      <c r="E1116" s="254" t="s">
        <v>3467</v>
      </c>
      <c r="F1116" s="255">
        <v>-109663676563</v>
      </c>
      <c r="G1116" s="255">
        <v>0</v>
      </c>
      <c r="H1116" s="255">
        <v>0</v>
      </c>
      <c r="I1116" s="255">
        <v>-109663676563</v>
      </c>
      <c r="J1116" s="256" t="s">
        <v>2906</v>
      </c>
      <c r="K1116" s="256" t="s">
        <v>3453</v>
      </c>
      <c r="L1116" s="256" t="s">
        <v>3454</v>
      </c>
      <c r="M1116" s="257" t="s">
        <v>3468</v>
      </c>
      <c r="N1116" s="258" t="s">
        <v>2910</v>
      </c>
      <c r="O1116" s="258" t="s">
        <v>3456</v>
      </c>
      <c r="Q1116" s="259" t="s">
        <v>3457</v>
      </c>
      <c r="R1116" s="259" t="s">
        <v>3454</v>
      </c>
    </row>
    <row r="1117" spans="1:18" ht="14.4">
      <c r="A1117" s="253" t="str">
        <f t="shared" si="19"/>
        <v xml:space="preserve">OTRAS GANANCIAS OPERATIVASOtras </v>
      </c>
      <c r="B1117" s="254" t="s">
        <v>179</v>
      </c>
      <c r="C1117" s="254" t="s">
        <v>3469</v>
      </c>
      <c r="D1117" s="254" t="s">
        <v>3470</v>
      </c>
      <c r="E1117" s="254" t="s">
        <v>3471</v>
      </c>
      <c r="F1117" s="255">
        <v>-141261</v>
      </c>
      <c r="G1117" s="255">
        <v>0</v>
      </c>
      <c r="H1117" s="255">
        <v>0</v>
      </c>
      <c r="I1117" s="255">
        <v>-141261</v>
      </c>
      <c r="J1117" s="256" t="s">
        <v>2906</v>
      </c>
      <c r="K1117" s="256" t="s">
        <v>3162</v>
      </c>
      <c r="L1117" s="256" t="s">
        <v>3409</v>
      </c>
      <c r="M1117" s="257" t="s">
        <v>3415</v>
      </c>
      <c r="N1117" s="258" t="s">
        <v>2910</v>
      </c>
      <c r="O1117" s="258" t="s">
        <v>3416</v>
      </c>
      <c r="Q1117" s="259" t="e">
        <v>#N/A</v>
      </c>
      <c r="R1117" s="259" t="e">
        <v>#N/A</v>
      </c>
    </row>
    <row r="1118" spans="1:18" ht="14.4">
      <c r="A1118" s="253" t="str">
        <f t="shared" si="19"/>
        <v xml:space="preserve">OTRAS GANANCIAS OPERATIVASOtras </v>
      </c>
      <c r="B1118" s="254" t="s">
        <v>179</v>
      </c>
      <c r="C1118" s="254" t="s">
        <v>3472</v>
      </c>
      <c r="D1118" s="254" t="s">
        <v>3473</v>
      </c>
      <c r="E1118" s="254" t="s">
        <v>3474</v>
      </c>
      <c r="F1118" s="255">
        <v>-9</v>
      </c>
      <c r="G1118" s="255">
        <v>0</v>
      </c>
      <c r="H1118" s="255">
        <v>0</v>
      </c>
      <c r="I1118" s="255">
        <v>-9</v>
      </c>
      <c r="J1118" s="256" t="s">
        <v>2906</v>
      </c>
      <c r="K1118" s="256" t="s">
        <v>3162</v>
      </c>
      <c r="L1118" s="256" t="s">
        <v>3409</v>
      </c>
      <c r="M1118" s="257" t="s">
        <v>3415</v>
      </c>
      <c r="N1118" s="258" t="s">
        <v>2910</v>
      </c>
      <c r="O1118" s="258" t="s">
        <v>3416</v>
      </c>
      <c r="Q1118" s="259" t="e">
        <v>#N/A</v>
      </c>
      <c r="R1118" s="259" t="e">
        <v>#N/A</v>
      </c>
    </row>
    <row r="1119" spans="1:18" ht="14.4">
      <c r="A1119" s="253" t="str">
        <f t="shared" si="19"/>
        <v>RESULTADOS  EXTRAORDINARIOSGanancias Extraordinarias</v>
      </c>
      <c r="B1119" s="254" t="s">
        <v>179</v>
      </c>
      <c r="C1119" s="254" t="s">
        <v>3475</v>
      </c>
      <c r="D1119" s="254" t="s">
        <v>3476</v>
      </c>
      <c r="E1119" s="254" t="s">
        <v>3477</v>
      </c>
      <c r="F1119" s="255">
        <v>-149968</v>
      </c>
      <c r="G1119" s="255">
        <v>0</v>
      </c>
      <c r="H1119" s="255">
        <v>0</v>
      </c>
      <c r="I1119" s="255">
        <v>-149968</v>
      </c>
      <c r="J1119" s="256" t="s">
        <v>2906</v>
      </c>
      <c r="K1119" s="256" t="s">
        <v>3478</v>
      </c>
      <c r="L1119" s="256" t="s">
        <v>3479</v>
      </c>
      <c r="M1119" s="257" t="s">
        <v>3480</v>
      </c>
      <c r="N1119" s="258" t="s">
        <v>2910</v>
      </c>
      <c r="O1119" s="258" t="s">
        <v>3481</v>
      </c>
      <c r="Q1119" s="259" t="e">
        <v>#N/A</v>
      </c>
      <c r="R1119" s="259" t="e">
        <v>#N/A</v>
      </c>
    </row>
    <row r="1120" spans="1:18" ht="14.4">
      <c r="A1120" s="253" t="str">
        <f t="shared" si="19"/>
        <v>RESULTADOS  EXTRAORDINARIOSGanancias Extraordinarias</v>
      </c>
      <c r="B1120" s="254" t="s">
        <v>179</v>
      </c>
      <c r="C1120" s="254" t="s">
        <v>3482</v>
      </c>
      <c r="D1120" s="254" t="s">
        <v>3483</v>
      </c>
      <c r="E1120" s="254" t="s">
        <v>3484</v>
      </c>
      <c r="F1120" s="255">
        <v>-409347051</v>
      </c>
      <c r="G1120" s="255">
        <v>0</v>
      </c>
      <c r="H1120" s="255">
        <v>0</v>
      </c>
      <c r="I1120" s="255">
        <v>-409347051</v>
      </c>
      <c r="J1120" s="256" t="s">
        <v>2906</v>
      </c>
      <c r="K1120" s="256" t="s">
        <v>3478</v>
      </c>
      <c r="L1120" s="256" t="s">
        <v>3479</v>
      </c>
      <c r="M1120" s="257" t="s">
        <v>3485</v>
      </c>
      <c r="N1120" s="258" t="s">
        <v>2910</v>
      </c>
      <c r="O1120" s="258" t="s">
        <v>3481</v>
      </c>
      <c r="Q1120" s="259" t="e">
        <v>#N/A</v>
      </c>
      <c r="R1120" s="259" t="e">
        <v>#N/A</v>
      </c>
    </row>
    <row r="1121" spans="1:18" ht="14.4">
      <c r="A1121" s="253" t="str">
        <f t="shared" si="19"/>
        <v>RESULTADOS  EXTRAORDINARIOSGanancias Extraordinarias</v>
      </c>
      <c r="B1121" s="254" t="s">
        <v>179</v>
      </c>
      <c r="C1121" s="254" t="s">
        <v>3486</v>
      </c>
      <c r="D1121" s="254" t="s">
        <v>3487</v>
      </c>
      <c r="E1121" s="254" t="s">
        <v>3488</v>
      </c>
      <c r="F1121" s="255">
        <v>-37451544561</v>
      </c>
      <c r="G1121" s="255">
        <v>0</v>
      </c>
      <c r="H1121" s="255">
        <v>0</v>
      </c>
      <c r="I1121" s="255">
        <v>-37451544561</v>
      </c>
      <c r="J1121" s="256" t="s">
        <v>2906</v>
      </c>
      <c r="K1121" s="256" t="s">
        <v>3478</v>
      </c>
      <c r="L1121" s="256" t="s">
        <v>3479</v>
      </c>
      <c r="M1121" s="257" t="s">
        <v>3485</v>
      </c>
      <c r="N1121" s="258" t="s">
        <v>2910</v>
      </c>
      <c r="O1121" s="258" t="s">
        <v>3481</v>
      </c>
      <c r="Q1121" s="259" t="e">
        <v>#N/A</v>
      </c>
      <c r="R1121" s="259" t="e">
        <v>#N/A</v>
      </c>
    </row>
    <row r="1122" spans="1:18" ht="14.4">
      <c r="A1122" s="253" t="str">
        <f t="shared" si="19"/>
        <v>RESULTADOS  EXTRAORDINARIOSGanancias Extraordinarias</v>
      </c>
      <c r="B1122" s="254" t="s">
        <v>179</v>
      </c>
      <c r="C1122" s="254" t="s">
        <v>3489</v>
      </c>
      <c r="D1122" s="254" t="s">
        <v>3490</v>
      </c>
      <c r="E1122" s="254" t="s">
        <v>3491</v>
      </c>
      <c r="F1122" s="255">
        <v>-36320644</v>
      </c>
      <c r="G1122" s="255">
        <v>0</v>
      </c>
      <c r="H1122" s="255">
        <v>0</v>
      </c>
      <c r="I1122" s="255">
        <v>-36320644</v>
      </c>
      <c r="J1122" s="256" t="s">
        <v>2906</v>
      </c>
      <c r="K1122" s="256" t="s">
        <v>3478</v>
      </c>
      <c r="L1122" s="256" t="s">
        <v>3479</v>
      </c>
      <c r="M1122" s="257" t="s">
        <v>3492</v>
      </c>
      <c r="N1122" s="258" t="s">
        <v>2910</v>
      </c>
      <c r="O1122" s="258" t="s">
        <v>3481</v>
      </c>
      <c r="Q1122" s="259" t="e">
        <v>#N/A</v>
      </c>
      <c r="R1122" s="259" t="e">
        <v>#N/A</v>
      </c>
    </row>
    <row r="1123" spans="1:18" ht="14.4">
      <c r="A1123" s="253" t="str">
        <f t="shared" si="19"/>
        <v>RESULTADOS  EXTRAORDINARIOSGanancias Extraordinarias</v>
      </c>
      <c r="B1123" s="254" t="s">
        <v>179</v>
      </c>
      <c r="C1123" s="254" t="s">
        <v>3493</v>
      </c>
      <c r="D1123" s="254" t="s">
        <v>3494</v>
      </c>
      <c r="E1123" s="254" t="s">
        <v>3495</v>
      </c>
      <c r="F1123" s="255">
        <v>-42176032408</v>
      </c>
      <c r="G1123" s="255">
        <v>0</v>
      </c>
      <c r="H1123" s="255">
        <v>0</v>
      </c>
      <c r="I1123" s="255">
        <v>-42176032408</v>
      </c>
      <c r="J1123" s="256" t="s">
        <v>2906</v>
      </c>
      <c r="K1123" s="256" t="s">
        <v>3478</v>
      </c>
      <c r="L1123" s="256" t="s">
        <v>3479</v>
      </c>
      <c r="M1123" s="257" t="s">
        <v>3492</v>
      </c>
      <c r="N1123" s="258" t="s">
        <v>2910</v>
      </c>
      <c r="O1123" s="258" t="s">
        <v>3481</v>
      </c>
      <c r="Q1123" s="259" t="e">
        <v>#N/A</v>
      </c>
      <c r="R1123" s="259" t="e">
        <v>#N/A</v>
      </c>
    </row>
    <row r="1124" spans="1:18" ht="15" customHeight="1">
      <c r="A1124" s="253" t="str">
        <f t="shared" si="19"/>
        <v>AJUSTE  DE RESULTADOS DE EJERCICIOS ANTERIORESGanancias</v>
      </c>
      <c r="B1124" s="254" t="s">
        <v>168</v>
      </c>
      <c r="C1124" s="254" t="s">
        <v>3496</v>
      </c>
      <c r="D1124" s="254" t="s">
        <v>3497</v>
      </c>
      <c r="E1124" s="254" t="s">
        <v>3498</v>
      </c>
      <c r="F1124" s="255">
        <v>0</v>
      </c>
      <c r="G1124" s="255">
        <v>-2472.4499999999998</v>
      </c>
      <c r="H1124" s="255">
        <v>-17986131</v>
      </c>
      <c r="I1124" s="255">
        <v>-17986131</v>
      </c>
      <c r="J1124" s="256" t="s">
        <v>2906</v>
      </c>
      <c r="K1124" s="256" t="s">
        <v>3499</v>
      </c>
      <c r="L1124" s="256" t="s">
        <v>3500</v>
      </c>
      <c r="M1124" s="257" t="s">
        <v>3501</v>
      </c>
      <c r="N1124" s="258" t="s">
        <v>2910</v>
      </c>
      <c r="O1124" s="258" t="s">
        <v>3502</v>
      </c>
      <c r="Q1124" s="259" t="e">
        <v>#N/A</v>
      </c>
      <c r="R1124" s="259" t="e">
        <v>#N/A</v>
      </c>
    </row>
    <row r="1125" spans="1:18" ht="15" customHeight="1">
      <c r="A1125" s="253" t="str">
        <f t="shared" si="19"/>
        <v>AJUSTE  DE RESULTADOS DE EJERCICIOS ANTERIORESGanancias</v>
      </c>
      <c r="B1125" s="254" t="s">
        <v>179</v>
      </c>
      <c r="C1125" s="254" t="s">
        <v>3503</v>
      </c>
      <c r="D1125" s="254" t="s">
        <v>3504</v>
      </c>
      <c r="E1125" s="254" t="s">
        <v>3505</v>
      </c>
      <c r="F1125" s="255">
        <v>-200014402</v>
      </c>
      <c r="G1125" s="255">
        <v>0</v>
      </c>
      <c r="H1125" s="255">
        <v>0</v>
      </c>
      <c r="I1125" s="255">
        <v>-200014402</v>
      </c>
      <c r="J1125" s="256" t="s">
        <v>2906</v>
      </c>
      <c r="K1125" s="256" t="s">
        <v>3499</v>
      </c>
      <c r="L1125" s="256" t="s">
        <v>3500</v>
      </c>
      <c r="M1125" s="257" t="s">
        <v>3501</v>
      </c>
      <c r="N1125" s="258" t="s">
        <v>2910</v>
      </c>
      <c r="O1125" s="258" t="s">
        <v>3502</v>
      </c>
      <c r="Q1125" s="259" t="e">
        <v>#N/A</v>
      </c>
      <c r="R1125" s="259" t="e">
        <v>#N/A</v>
      </c>
    </row>
    <row r="1126" spans="1:18" ht="15" customHeight="1">
      <c r="A1126" s="253" t="str">
        <f t="shared" si="19"/>
        <v>AJUSTE  DE RESULTADOS DE EJERCICIOS ANTERIORESGanancias</v>
      </c>
      <c r="B1126" s="254" t="s">
        <v>179</v>
      </c>
      <c r="C1126" s="254" t="s">
        <v>3506</v>
      </c>
      <c r="D1126" s="254" t="s">
        <v>3507</v>
      </c>
      <c r="E1126" s="254" t="s">
        <v>3508</v>
      </c>
      <c r="F1126" s="255">
        <v>-5</v>
      </c>
      <c r="G1126" s="255">
        <v>0</v>
      </c>
      <c r="H1126" s="255">
        <v>0</v>
      </c>
      <c r="I1126" s="255">
        <v>-5</v>
      </c>
      <c r="J1126" s="256" t="s">
        <v>2906</v>
      </c>
      <c r="K1126" s="256" t="s">
        <v>3499</v>
      </c>
      <c r="L1126" s="256" t="s">
        <v>3500</v>
      </c>
      <c r="M1126" s="257" t="s">
        <v>3509</v>
      </c>
      <c r="N1126" s="258" t="s">
        <v>2910</v>
      </c>
      <c r="O1126" s="258" t="s">
        <v>3502</v>
      </c>
      <c r="Q1126" s="259" t="e">
        <v>#N/A</v>
      </c>
      <c r="R1126" s="259" t="e">
        <v>#N/A</v>
      </c>
    </row>
    <row r="1127" spans="1:18" ht="15" customHeight="1">
      <c r="A1127" s="253" t="str">
        <f t="shared" si="19"/>
        <v>PERDIDAS FINANCIERASPor obligaciones - Sector Financiero</v>
      </c>
      <c r="B1127" s="254" t="s">
        <v>168</v>
      </c>
      <c r="C1127" s="254" t="s">
        <v>3510</v>
      </c>
      <c r="D1127" s="254" t="s">
        <v>3511</v>
      </c>
      <c r="E1127" s="254" t="s">
        <v>3512</v>
      </c>
      <c r="F1127" s="255">
        <v>0</v>
      </c>
      <c r="G1127" s="255">
        <v>9576.4699999999993</v>
      </c>
      <c r="H1127" s="255">
        <v>70104070</v>
      </c>
      <c r="I1127" s="255">
        <v>70104070</v>
      </c>
      <c r="J1127" s="256" t="s">
        <v>3180</v>
      </c>
      <c r="K1127" s="256" t="s">
        <v>3453</v>
      </c>
      <c r="L1127" s="256" t="s">
        <v>3513</v>
      </c>
      <c r="M1127" s="257" t="s">
        <v>3514</v>
      </c>
      <c r="N1127" s="258" t="s">
        <v>3182</v>
      </c>
      <c r="O1127" s="258" t="s">
        <v>3515</v>
      </c>
      <c r="Q1127" s="259" t="e">
        <v>#N/A</v>
      </c>
      <c r="R1127" s="259" t="e">
        <v>#N/A</v>
      </c>
    </row>
    <row r="1128" spans="1:18" ht="15" customHeight="1">
      <c r="A1128" s="253" t="str">
        <f t="shared" si="19"/>
        <v>PERDIDAS FINANCIERASPor obligaciones - Sector Financiero</v>
      </c>
      <c r="B1128" s="254" t="s">
        <v>179</v>
      </c>
      <c r="C1128" s="254" t="s">
        <v>3516</v>
      </c>
      <c r="D1128" s="254" t="s">
        <v>3517</v>
      </c>
      <c r="E1128" s="254" t="s">
        <v>3518</v>
      </c>
      <c r="F1128" s="255">
        <v>875458928</v>
      </c>
      <c r="G1128" s="255">
        <v>0</v>
      </c>
      <c r="H1128" s="255">
        <v>0</v>
      </c>
      <c r="I1128" s="255">
        <v>875458928</v>
      </c>
      <c r="J1128" s="256" t="s">
        <v>3180</v>
      </c>
      <c r="K1128" s="256" t="s">
        <v>3453</v>
      </c>
      <c r="L1128" s="256" t="s">
        <v>3513</v>
      </c>
      <c r="M1128" s="257" t="s">
        <v>3514</v>
      </c>
      <c r="N1128" s="258" t="s">
        <v>3182</v>
      </c>
      <c r="O1128" s="258" t="s">
        <v>3515</v>
      </c>
      <c r="Q1128" s="259" t="e">
        <v>#N/A</v>
      </c>
      <c r="R1128" s="259" t="e">
        <v>#N/A</v>
      </c>
    </row>
    <row r="1129" spans="1:18" ht="15" customHeight="1">
      <c r="A1129" s="253" t="str">
        <f t="shared" si="19"/>
        <v>PERDIDAS FINANCIERASPor obligaciones - Sector Financiero</v>
      </c>
      <c r="B1129" s="254" t="s">
        <v>179</v>
      </c>
      <c r="C1129" s="254" t="s">
        <v>3519</v>
      </c>
      <c r="D1129" s="254" t="s">
        <v>3520</v>
      </c>
      <c r="E1129" s="254" t="s">
        <v>3521</v>
      </c>
      <c r="F1129" s="255">
        <v>10402023787</v>
      </c>
      <c r="G1129" s="255">
        <v>0</v>
      </c>
      <c r="H1129" s="255">
        <v>0</v>
      </c>
      <c r="I1129" s="255">
        <v>10402023787</v>
      </c>
      <c r="J1129" s="256" t="s">
        <v>3180</v>
      </c>
      <c r="K1129" s="256" t="s">
        <v>3453</v>
      </c>
      <c r="L1129" s="256" t="s">
        <v>3513</v>
      </c>
      <c r="M1129" s="257" t="s">
        <v>3514</v>
      </c>
      <c r="N1129" s="258" t="s">
        <v>3182</v>
      </c>
      <c r="O1129" s="258" t="s">
        <v>3515</v>
      </c>
      <c r="Q1129" s="259" t="e">
        <v>#N/A</v>
      </c>
      <c r="R1129" s="259" t="e">
        <v>#N/A</v>
      </c>
    </row>
    <row r="1130" spans="1:18" ht="15" customHeight="1">
      <c r="A1130" s="253" t="str">
        <f t="shared" si="19"/>
        <v>PERDIDAS FINANCIERASPor obligaciones - Sector Financiero</v>
      </c>
      <c r="B1130" s="254" t="s">
        <v>179</v>
      </c>
      <c r="C1130" s="254" t="s">
        <v>3522</v>
      </c>
      <c r="D1130" s="254" t="s">
        <v>3523</v>
      </c>
      <c r="E1130" s="254" t="s">
        <v>2403</v>
      </c>
      <c r="F1130" s="255">
        <v>161245811</v>
      </c>
      <c r="G1130" s="255">
        <v>0</v>
      </c>
      <c r="H1130" s="255">
        <v>0</v>
      </c>
      <c r="I1130" s="255">
        <v>161245811</v>
      </c>
      <c r="J1130" s="256" t="s">
        <v>3180</v>
      </c>
      <c r="K1130" s="256" t="s">
        <v>3453</v>
      </c>
      <c r="L1130" s="256" t="s">
        <v>3513</v>
      </c>
      <c r="M1130" s="257" t="s">
        <v>3514</v>
      </c>
      <c r="N1130" s="258" t="s">
        <v>3182</v>
      </c>
      <c r="O1130" s="258" t="s">
        <v>3515</v>
      </c>
      <c r="Q1130" s="259" t="e">
        <v>#N/A</v>
      </c>
      <c r="R1130" s="259" t="e">
        <v>#N/A</v>
      </c>
    </row>
    <row r="1131" spans="1:18" ht="15" customHeight="1">
      <c r="A1131" s="253" t="str">
        <f t="shared" si="19"/>
        <v>PERDIDAS FINANCIERASPor obligaciones - Sector Financiero</v>
      </c>
      <c r="B1131" s="254" t="s">
        <v>168</v>
      </c>
      <c r="C1131" s="254" t="s">
        <v>3524</v>
      </c>
      <c r="D1131" s="254" t="s">
        <v>3525</v>
      </c>
      <c r="E1131" s="254" t="s">
        <v>3526</v>
      </c>
      <c r="F1131" s="255">
        <v>0</v>
      </c>
      <c r="G1131" s="255">
        <v>24711.65</v>
      </c>
      <c r="H1131" s="255">
        <v>180863007</v>
      </c>
      <c r="I1131" s="255">
        <v>180863007</v>
      </c>
      <c r="J1131" s="256" t="s">
        <v>3180</v>
      </c>
      <c r="K1131" s="256" t="s">
        <v>3453</v>
      </c>
      <c r="L1131" s="256" t="s">
        <v>3513</v>
      </c>
      <c r="M1131" s="257" t="s">
        <v>3514</v>
      </c>
      <c r="N1131" s="258" t="s">
        <v>3182</v>
      </c>
      <c r="O1131" s="258" t="s">
        <v>3515</v>
      </c>
      <c r="Q1131" s="259" t="e">
        <v>#N/A</v>
      </c>
      <c r="R1131" s="259" t="e">
        <v>#N/A</v>
      </c>
    </row>
    <row r="1132" spans="1:18" ht="15" customHeight="1">
      <c r="A1132" s="253" t="str">
        <f t="shared" si="19"/>
        <v>PERDIDAS FINANCIERASPor obligaciones - Sector Financiero</v>
      </c>
      <c r="B1132" s="254" t="s">
        <v>179</v>
      </c>
      <c r="C1132" s="254" t="s">
        <v>3527</v>
      </c>
      <c r="D1132" s="254" t="s">
        <v>3528</v>
      </c>
      <c r="E1132" s="254" t="s">
        <v>3526</v>
      </c>
      <c r="F1132" s="255">
        <v>661876968</v>
      </c>
      <c r="G1132" s="255">
        <v>0</v>
      </c>
      <c r="H1132" s="255">
        <v>0</v>
      </c>
      <c r="I1132" s="255">
        <v>661876968</v>
      </c>
      <c r="J1132" s="256" t="s">
        <v>3180</v>
      </c>
      <c r="K1132" s="256" t="s">
        <v>3453</v>
      </c>
      <c r="L1132" s="256" t="s">
        <v>3513</v>
      </c>
      <c r="M1132" s="257" t="s">
        <v>3514</v>
      </c>
      <c r="N1132" s="258" t="s">
        <v>3182</v>
      </c>
      <c r="O1132" s="258" t="s">
        <v>3515</v>
      </c>
      <c r="Q1132" s="259" t="e">
        <v>#N/A</v>
      </c>
      <c r="R1132" s="259" t="e">
        <v>#N/A</v>
      </c>
    </row>
    <row r="1133" spans="1:18" ht="15" customHeight="1">
      <c r="A1133" s="253" t="str">
        <f t="shared" si="19"/>
        <v>PERDIDAS FINANCIERASPor obligaciones - Sector Financiero</v>
      </c>
      <c r="B1133" s="254" t="s">
        <v>168</v>
      </c>
      <c r="C1133" s="254" t="s">
        <v>3529</v>
      </c>
      <c r="D1133" s="254" t="s">
        <v>3530</v>
      </c>
      <c r="E1133" s="254" t="s">
        <v>3531</v>
      </c>
      <c r="F1133" s="255">
        <v>0</v>
      </c>
      <c r="G1133" s="255">
        <v>0</v>
      </c>
      <c r="H1133" s="255">
        <v>7370</v>
      </c>
      <c r="I1133" s="255">
        <v>7370</v>
      </c>
      <c r="J1133" s="256" t="s">
        <v>3180</v>
      </c>
      <c r="K1133" s="256" t="s">
        <v>3453</v>
      </c>
      <c r="L1133" s="256" t="s">
        <v>3513</v>
      </c>
      <c r="M1133" s="257" t="s">
        <v>3514</v>
      </c>
      <c r="N1133" s="258" t="s">
        <v>3182</v>
      </c>
      <c r="O1133" s="258" t="s">
        <v>3515</v>
      </c>
      <c r="Q1133" s="259" t="e">
        <v>#N/A</v>
      </c>
      <c r="R1133" s="259" t="e">
        <v>#N/A</v>
      </c>
    </row>
    <row r="1134" spans="1:18" ht="15" customHeight="1">
      <c r="A1134" s="253" t="str">
        <f t="shared" si="19"/>
        <v>PERDIDAS FINANCIERASPor obligaciones - Sector Financiero</v>
      </c>
      <c r="B1134" s="254" t="s">
        <v>179</v>
      </c>
      <c r="C1134" s="254" t="s">
        <v>3532</v>
      </c>
      <c r="D1134" s="254" t="s">
        <v>3533</v>
      </c>
      <c r="E1134" s="254" t="s">
        <v>3526</v>
      </c>
      <c r="F1134" s="255">
        <v>14965629857</v>
      </c>
      <c r="G1134" s="255">
        <v>0</v>
      </c>
      <c r="H1134" s="255">
        <v>0</v>
      </c>
      <c r="I1134" s="255">
        <v>14965629857</v>
      </c>
      <c r="J1134" s="256" t="s">
        <v>3180</v>
      </c>
      <c r="K1134" s="256" t="s">
        <v>3453</v>
      </c>
      <c r="L1134" s="256" t="s">
        <v>3513</v>
      </c>
      <c r="M1134" s="257" t="s">
        <v>3534</v>
      </c>
      <c r="N1134" s="258" t="s">
        <v>3182</v>
      </c>
      <c r="O1134" s="258" t="s">
        <v>3515</v>
      </c>
      <c r="Q1134" s="259" t="e">
        <v>#N/A</v>
      </c>
      <c r="R1134" s="259" t="e">
        <v>#N/A</v>
      </c>
    </row>
    <row r="1135" spans="1:18" ht="15" customHeight="1">
      <c r="A1135" s="253" t="str">
        <f t="shared" si="19"/>
        <v>PERDIDAS FINANCIERASPor obligaciones - Sector Financiero</v>
      </c>
      <c r="B1135" s="254" t="s">
        <v>179</v>
      </c>
      <c r="C1135" s="254" t="s">
        <v>3535</v>
      </c>
      <c r="D1135" s="254" t="s">
        <v>3536</v>
      </c>
      <c r="E1135" s="254" t="s">
        <v>3537</v>
      </c>
      <c r="F1135" s="255">
        <v>509537241</v>
      </c>
      <c r="G1135" s="255">
        <v>0</v>
      </c>
      <c r="H1135" s="255">
        <v>0</v>
      </c>
      <c r="I1135" s="255">
        <v>509537241</v>
      </c>
      <c r="J1135" s="256" t="s">
        <v>3180</v>
      </c>
      <c r="K1135" s="256" t="s">
        <v>3453</v>
      </c>
      <c r="L1135" s="256" t="s">
        <v>3513</v>
      </c>
      <c r="M1135" s="257" t="s">
        <v>3534</v>
      </c>
      <c r="N1135" s="258" t="s">
        <v>3182</v>
      </c>
      <c r="O1135" s="258" t="s">
        <v>3515</v>
      </c>
      <c r="Q1135" s="259" t="e">
        <v>#N/A</v>
      </c>
      <c r="R1135" s="259" t="e">
        <v>#N/A</v>
      </c>
    </row>
    <row r="1136" spans="1:18" ht="15" customHeight="1">
      <c r="A1136" s="253" t="str">
        <f t="shared" si="19"/>
        <v>PERDIDAS FINANCIERASPor obligaciones - Sector Financiero</v>
      </c>
      <c r="B1136" s="254" t="s">
        <v>179</v>
      </c>
      <c r="C1136" s="254" t="s">
        <v>3538</v>
      </c>
      <c r="D1136" s="254" t="s">
        <v>3539</v>
      </c>
      <c r="E1136" s="254" t="s">
        <v>3540</v>
      </c>
      <c r="F1136" s="255">
        <v>517812671</v>
      </c>
      <c r="G1136" s="255">
        <v>0</v>
      </c>
      <c r="H1136" s="255">
        <v>0</v>
      </c>
      <c r="I1136" s="255">
        <v>517812671</v>
      </c>
      <c r="J1136" s="256" t="s">
        <v>3180</v>
      </c>
      <c r="K1136" s="256" t="s">
        <v>3453</v>
      </c>
      <c r="L1136" s="256" t="s">
        <v>3513</v>
      </c>
      <c r="M1136" s="257" t="s">
        <v>3534</v>
      </c>
      <c r="N1136" s="258" t="s">
        <v>3182</v>
      </c>
      <c r="O1136" s="258" t="s">
        <v>3515</v>
      </c>
      <c r="Q1136" s="259" t="e">
        <v>#N/A</v>
      </c>
      <c r="R1136" s="259" t="e">
        <v>#N/A</v>
      </c>
    </row>
    <row r="1137" spans="1:18" ht="15" customHeight="1">
      <c r="A1137" s="253" t="str">
        <f t="shared" si="19"/>
        <v>PERDIDAS FINANCIERASPor obligaciones - Sector Financiero</v>
      </c>
      <c r="B1137" s="254" t="s">
        <v>179</v>
      </c>
      <c r="C1137" s="254" t="s">
        <v>3541</v>
      </c>
      <c r="D1137" s="254" t="s">
        <v>3542</v>
      </c>
      <c r="E1137" s="254" t="s">
        <v>3543</v>
      </c>
      <c r="F1137" s="255">
        <v>4738982597</v>
      </c>
      <c r="G1137" s="255">
        <v>0</v>
      </c>
      <c r="H1137" s="255">
        <v>0</v>
      </c>
      <c r="I1137" s="255">
        <v>4738982597</v>
      </c>
      <c r="J1137" s="256" t="s">
        <v>3180</v>
      </c>
      <c r="K1137" s="256" t="s">
        <v>3453</v>
      </c>
      <c r="L1137" s="256" t="s">
        <v>3513</v>
      </c>
      <c r="M1137" s="257" t="s">
        <v>3544</v>
      </c>
      <c r="N1137" s="258" t="s">
        <v>3182</v>
      </c>
      <c r="O1137" s="258" t="s">
        <v>3515</v>
      </c>
      <c r="Q1137" s="259" t="e">
        <v>#N/A</v>
      </c>
      <c r="R1137" s="259" t="e">
        <v>#N/A</v>
      </c>
    </row>
    <row r="1138" spans="1:18" ht="15" customHeight="1">
      <c r="A1138" s="253" t="str">
        <f t="shared" si="19"/>
        <v>PERDIDAS FINANCIERASPor obligaciones - Sector Financiero</v>
      </c>
      <c r="B1138" s="254" t="s">
        <v>179</v>
      </c>
      <c r="C1138" s="254" t="s">
        <v>3545</v>
      </c>
      <c r="D1138" s="254" t="s">
        <v>3546</v>
      </c>
      <c r="E1138" s="254" t="s">
        <v>3547</v>
      </c>
      <c r="F1138" s="255">
        <v>506518843</v>
      </c>
      <c r="G1138" s="255">
        <v>0</v>
      </c>
      <c r="H1138" s="255">
        <v>0</v>
      </c>
      <c r="I1138" s="255">
        <v>506518843</v>
      </c>
      <c r="J1138" s="256" t="s">
        <v>3180</v>
      </c>
      <c r="K1138" s="256" t="s">
        <v>3453</v>
      </c>
      <c r="L1138" s="256" t="s">
        <v>3513</v>
      </c>
      <c r="M1138" s="257" t="s">
        <v>3544</v>
      </c>
      <c r="N1138" s="258" t="s">
        <v>3182</v>
      </c>
      <c r="O1138" s="258" t="s">
        <v>3515</v>
      </c>
      <c r="Q1138" s="259" t="e">
        <v>#N/A</v>
      </c>
      <c r="R1138" s="259" t="e">
        <v>#N/A</v>
      </c>
    </row>
    <row r="1139" spans="1:18" ht="15" customHeight="1">
      <c r="A1139" s="253" t="str">
        <f t="shared" si="19"/>
        <v>PERDIDAS FINANCIERASPor obligaciones - Sector Financiero</v>
      </c>
      <c r="B1139" s="254" t="s">
        <v>168</v>
      </c>
      <c r="C1139" s="254" t="s">
        <v>3548</v>
      </c>
      <c r="D1139" s="254" t="s">
        <v>3549</v>
      </c>
      <c r="E1139" s="254" t="s">
        <v>3550</v>
      </c>
      <c r="F1139" s="255">
        <v>0</v>
      </c>
      <c r="G1139" s="255">
        <v>12222.24</v>
      </c>
      <c r="H1139" s="255">
        <v>89913388</v>
      </c>
      <c r="I1139" s="255">
        <v>89913388</v>
      </c>
      <c r="J1139" s="256" t="s">
        <v>3180</v>
      </c>
      <c r="K1139" s="256" t="s">
        <v>3453</v>
      </c>
      <c r="L1139" s="256" t="s">
        <v>3513</v>
      </c>
      <c r="M1139" s="257" t="s">
        <v>3544</v>
      </c>
      <c r="N1139" s="258" t="s">
        <v>3182</v>
      </c>
      <c r="O1139" s="258" t="s">
        <v>3515</v>
      </c>
      <c r="Q1139" s="259" t="e">
        <v>#N/A</v>
      </c>
      <c r="R1139" s="259" t="e">
        <v>#N/A</v>
      </c>
    </row>
    <row r="1140" spans="1:18" ht="15" customHeight="1">
      <c r="A1140" s="253" t="str">
        <f t="shared" si="19"/>
        <v>PERDIDAS FINANCIERASPor obligaciones - Sector Financiero</v>
      </c>
      <c r="B1140" s="254" t="s">
        <v>179</v>
      </c>
      <c r="C1140" s="254" t="s">
        <v>3551</v>
      </c>
      <c r="D1140" s="254" t="s">
        <v>3552</v>
      </c>
      <c r="E1140" s="254" t="s">
        <v>3553</v>
      </c>
      <c r="F1140" s="255">
        <v>5553407191</v>
      </c>
      <c r="G1140" s="255">
        <v>0</v>
      </c>
      <c r="H1140" s="255">
        <v>0</v>
      </c>
      <c r="I1140" s="255">
        <v>5553407191</v>
      </c>
      <c r="J1140" s="256" t="s">
        <v>3180</v>
      </c>
      <c r="K1140" s="256" t="s">
        <v>3453</v>
      </c>
      <c r="L1140" s="256" t="s">
        <v>3513</v>
      </c>
      <c r="M1140" s="257" t="s">
        <v>3554</v>
      </c>
      <c r="N1140" s="258" t="s">
        <v>3182</v>
      </c>
      <c r="O1140" s="258" t="s">
        <v>3515</v>
      </c>
      <c r="Q1140" s="259" t="e">
        <v>#N/A</v>
      </c>
      <c r="R1140" s="259" t="e">
        <v>#N/A</v>
      </c>
    </row>
    <row r="1141" spans="1:18" ht="15" customHeight="1">
      <c r="A1141" s="253" t="str">
        <f t="shared" si="19"/>
        <v>PERDIDAS FINANCIERASPor obligaciones - Sector Financiero</v>
      </c>
      <c r="B1141" s="254" t="s">
        <v>179</v>
      </c>
      <c r="C1141" s="254" t="s">
        <v>3555</v>
      </c>
      <c r="D1141" s="254" t="s">
        <v>3556</v>
      </c>
      <c r="E1141" s="254" t="s">
        <v>3557</v>
      </c>
      <c r="F1141" s="255">
        <v>22719280</v>
      </c>
      <c r="G1141" s="255">
        <v>0</v>
      </c>
      <c r="H1141" s="255">
        <v>0</v>
      </c>
      <c r="I1141" s="255">
        <v>22719280</v>
      </c>
      <c r="J1141" s="256" t="s">
        <v>3180</v>
      </c>
      <c r="K1141" s="256" t="s">
        <v>3453</v>
      </c>
      <c r="L1141" s="256" t="s">
        <v>3513</v>
      </c>
      <c r="M1141" s="257" t="s">
        <v>3554</v>
      </c>
      <c r="N1141" s="258" t="s">
        <v>3182</v>
      </c>
      <c r="O1141" s="258" t="s">
        <v>3515</v>
      </c>
      <c r="Q1141" s="259" t="e">
        <v>#N/A</v>
      </c>
      <c r="R1141" s="259" t="e">
        <v>#N/A</v>
      </c>
    </row>
    <row r="1142" spans="1:18" ht="15" customHeight="1">
      <c r="A1142" s="253" t="str">
        <f t="shared" si="19"/>
        <v>PERDIDAS FINANCIERASPor obligaciones - Sector No Financiero</v>
      </c>
      <c r="B1142" s="254" t="s">
        <v>168</v>
      </c>
      <c r="C1142" s="254" t="s">
        <v>3558</v>
      </c>
      <c r="D1142" s="254" t="s">
        <v>3559</v>
      </c>
      <c r="E1142" s="254" t="s">
        <v>3560</v>
      </c>
      <c r="F1142" s="255">
        <v>0</v>
      </c>
      <c r="G1142" s="255">
        <v>36620.69</v>
      </c>
      <c r="H1142" s="255">
        <v>268082057</v>
      </c>
      <c r="I1142" s="255">
        <v>268082057</v>
      </c>
      <c r="J1142" s="256" t="s">
        <v>3180</v>
      </c>
      <c r="K1142" s="256" t="s">
        <v>3453</v>
      </c>
      <c r="L1142" s="256" t="s">
        <v>3561</v>
      </c>
      <c r="M1142" s="257" t="s">
        <v>3562</v>
      </c>
      <c r="N1142" s="258" t="s">
        <v>3182</v>
      </c>
      <c r="O1142" s="258" t="s">
        <v>3563</v>
      </c>
      <c r="Q1142" s="259" t="e">
        <v>#N/A</v>
      </c>
      <c r="R1142" s="259" t="e">
        <v>#N/A</v>
      </c>
    </row>
    <row r="1143" spans="1:18" ht="15" customHeight="1">
      <c r="A1143" s="253" t="str">
        <f t="shared" si="19"/>
        <v>PERDIDAS FINANCIERASPor obligaciones - Sector No Financiero</v>
      </c>
      <c r="B1143" s="254" t="s">
        <v>179</v>
      </c>
      <c r="C1143" s="254" t="s">
        <v>3564</v>
      </c>
      <c r="D1143" s="254" t="s">
        <v>3565</v>
      </c>
      <c r="E1143" s="254" t="s">
        <v>3566</v>
      </c>
      <c r="F1143" s="255">
        <v>4303940256</v>
      </c>
      <c r="G1143" s="255">
        <v>0</v>
      </c>
      <c r="H1143" s="255">
        <v>0</v>
      </c>
      <c r="I1143" s="255">
        <v>4303940256</v>
      </c>
      <c r="J1143" s="256" t="s">
        <v>3180</v>
      </c>
      <c r="K1143" s="256" t="s">
        <v>3453</v>
      </c>
      <c r="L1143" s="256" t="s">
        <v>3561</v>
      </c>
      <c r="M1143" s="257" t="s">
        <v>3562</v>
      </c>
      <c r="N1143" s="258" t="s">
        <v>3182</v>
      </c>
      <c r="O1143" s="258" t="s">
        <v>3563</v>
      </c>
      <c r="Q1143" s="259" t="e">
        <v>#N/A</v>
      </c>
      <c r="R1143" s="259" t="e">
        <v>#N/A</v>
      </c>
    </row>
    <row r="1144" spans="1:18" ht="15" customHeight="1">
      <c r="A1144" s="253" t="str">
        <f t="shared" si="19"/>
        <v>PERDIDAS FINANCIERASPor obligaciones - Sector No Financiero</v>
      </c>
      <c r="B1144" s="254" t="s">
        <v>168</v>
      </c>
      <c r="C1144" s="254" t="s">
        <v>3567</v>
      </c>
      <c r="D1144" s="254" t="s">
        <v>3568</v>
      </c>
      <c r="E1144" s="254" t="s">
        <v>3569</v>
      </c>
      <c r="F1144" s="255">
        <v>0</v>
      </c>
      <c r="G1144" s="255">
        <v>0</v>
      </c>
      <c r="H1144" s="255">
        <v>2078319</v>
      </c>
      <c r="I1144" s="255">
        <v>2078319</v>
      </c>
      <c r="J1144" s="256" t="s">
        <v>3180</v>
      </c>
      <c r="K1144" s="256" t="s">
        <v>3453</v>
      </c>
      <c r="L1144" s="256" t="s">
        <v>3561</v>
      </c>
      <c r="M1144" s="257" t="s">
        <v>3570</v>
      </c>
      <c r="N1144" s="258" t="s">
        <v>3182</v>
      </c>
      <c r="O1144" s="258" t="s">
        <v>3563</v>
      </c>
      <c r="Q1144" s="259" t="e">
        <v>#N/A</v>
      </c>
      <c r="R1144" s="259" t="e">
        <v>#N/A</v>
      </c>
    </row>
    <row r="1145" spans="1:18" ht="15" customHeight="1">
      <c r="A1145" s="253" t="str">
        <f t="shared" si="19"/>
        <v>PERDIDAS FINANCIERASPor obligaciones - Sector No Financiero</v>
      </c>
      <c r="B1145" s="254" t="s">
        <v>179</v>
      </c>
      <c r="C1145" s="254" t="s">
        <v>3571</v>
      </c>
      <c r="D1145" s="254" t="s">
        <v>3572</v>
      </c>
      <c r="E1145" s="254" t="s">
        <v>3573</v>
      </c>
      <c r="F1145" s="255">
        <v>31697</v>
      </c>
      <c r="G1145" s="255">
        <v>0</v>
      </c>
      <c r="H1145" s="255">
        <v>0</v>
      </c>
      <c r="I1145" s="255">
        <v>31697</v>
      </c>
      <c r="J1145" s="256" t="s">
        <v>3180</v>
      </c>
      <c r="K1145" s="256" t="s">
        <v>3453</v>
      </c>
      <c r="L1145" s="256" t="s">
        <v>3561</v>
      </c>
      <c r="M1145" s="257" t="s">
        <v>3570</v>
      </c>
      <c r="N1145" s="258" t="s">
        <v>3182</v>
      </c>
      <c r="O1145" s="258" t="s">
        <v>3563</v>
      </c>
      <c r="Q1145" s="259" t="e">
        <v>#N/A</v>
      </c>
      <c r="R1145" s="259" t="e">
        <v>#N/A</v>
      </c>
    </row>
    <row r="1146" spans="1:18" ht="15" customHeight="1">
      <c r="A1146" s="253" t="str">
        <f t="shared" si="19"/>
        <v>PERDIDAS FINANCIERASPor obligaciones - Sector No Financiero</v>
      </c>
      <c r="B1146" s="254" t="s">
        <v>179</v>
      </c>
      <c r="C1146" s="254" t="s">
        <v>3574</v>
      </c>
      <c r="D1146" s="254" t="s">
        <v>3575</v>
      </c>
      <c r="E1146" s="254" t="s">
        <v>3576</v>
      </c>
      <c r="F1146" s="255">
        <v>76705810605</v>
      </c>
      <c r="G1146" s="255">
        <v>0</v>
      </c>
      <c r="H1146" s="255">
        <v>0</v>
      </c>
      <c r="I1146" s="255">
        <v>76705810605</v>
      </c>
      <c r="J1146" s="256" t="s">
        <v>3180</v>
      </c>
      <c r="K1146" s="256" t="s">
        <v>3453</v>
      </c>
      <c r="L1146" s="256" t="s">
        <v>3561</v>
      </c>
      <c r="M1146" s="257" t="s">
        <v>3577</v>
      </c>
      <c r="N1146" s="258" t="s">
        <v>3182</v>
      </c>
      <c r="O1146" s="258" t="s">
        <v>3563</v>
      </c>
      <c r="Q1146" s="259" t="e">
        <v>#N/A</v>
      </c>
      <c r="R1146" s="259" t="e">
        <v>#N/A</v>
      </c>
    </row>
    <row r="1147" spans="1:18" ht="15" customHeight="1">
      <c r="A1147" s="253" t="str">
        <f t="shared" si="19"/>
        <v>PERDIDAS FINANCIERASPor obligaciones - Sector No Financiero</v>
      </c>
      <c r="B1147" s="254" t="s">
        <v>168</v>
      </c>
      <c r="C1147" s="254" t="s">
        <v>3578</v>
      </c>
      <c r="D1147" s="254" t="s">
        <v>3579</v>
      </c>
      <c r="E1147" s="254" t="s">
        <v>3580</v>
      </c>
      <c r="F1147" s="255">
        <v>0</v>
      </c>
      <c r="G1147" s="255">
        <v>194764.98</v>
      </c>
      <c r="H1147" s="255">
        <v>1425976401</v>
      </c>
      <c r="I1147" s="255">
        <v>1425976401</v>
      </c>
      <c r="J1147" s="256" t="s">
        <v>3180</v>
      </c>
      <c r="K1147" s="256" t="s">
        <v>3453</v>
      </c>
      <c r="L1147" s="256" t="s">
        <v>3561</v>
      </c>
      <c r="M1147" s="257" t="s">
        <v>3577</v>
      </c>
      <c r="N1147" s="258" t="s">
        <v>3182</v>
      </c>
      <c r="O1147" s="258" t="s">
        <v>3563</v>
      </c>
      <c r="Q1147" s="259" t="e">
        <v>#N/A</v>
      </c>
      <c r="R1147" s="259" t="e">
        <v>#N/A</v>
      </c>
    </row>
    <row r="1148" spans="1:18" ht="15" customHeight="1">
      <c r="A1148" s="253" t="str">
        <f t="shared" si="19"/>
        <v>PERDIDAS FINANCIERASPor obligaciones - Sector No Financiero</v>
      </c>
      <c r="B1148" s="254" t="s">
        <v>179</v>
      </c>
      <c r="C1148" s="254" t="s">
        <v>3581</v>
      </c>
      <c r="D1148" s="254" t="s">
        <v>3582</v>
      </c>
      <c r="E1148" s="254" t="s">
        <v>3583</v>
      </c>
      <c r="F1148" s="255">
        <v>4611054224</v>
      </c>
      <c r="G1148" s="255">
        <v>0</v>
      </c>
      <c r="H1148" s="255">
        <v>0</v>
      </c>
      <c r="I1148" s="255">
        <v>4611054224</v>
      </c>
      <c r="J1148" s="256" t="s">
        <v>3180</v>
      </c>
      <c r="K1148" s="256" t="s">
        <v>3453</v>
      </c>
      <c r="L1148" s="256" t="s">
        <v>3561</v>
      </c>
      <c r="M1148" s="257" t="s">
        <v>3577</v>
      </c>
      <c r="N1148" s="258" t="s">
        <v>3182</v>
      </c>
      <c r="O1148" s="258" t="s">
        <v>3563</v>
      </c>
      <c r="Q1148" s="259" t="e">
        <v>#N/A</v>
      </c>
      <c r="R1148" s="259" t="e">
        <v>#N/A</v>
      </c>
    </row>
    <row r="1149" spans="1:18" ht="15" customHeight="1">
      <c r="A1149" s="253" t="str">
        <f t="shared" si="19"/>
        <v>PERDIDAS FINANCIERASPor obligaciones - Sector No Financiero</v>
      </c>
      <c r="B1149" s="254" t="s">
        <v>168</v>
      </c>
      <c r="C1149" s="254" t="s">
        <v>3584</v>
      </c>
      <c r="D1149" s="254" t="s">
        <v>3585</v>
      </c>
      <c r="E1149" s="254" t="s">
        <v>3586</v>
      </c>
      <c r="F1149" s="255">
        <v>0</v>
      </c>
      <c r="G1149" s="255">
        <v>49048.160000000003</v>
      </c>
      <c r="H1149" s="255">
        <v>357565368</v>
      </c>
      <c r="I1149" s="255">
        <v>357565368</v>
      </c>
      <c r="J1149" s="256" t="s">
        <v>3180</v>
      </c>
      <c r="K1149" s="256" t="s">
        <v>3453</v>
      </c>
      <c r="L1149" s="256" t="s">
        <v>3561</v>
      </c>
      <c r="M1149" s="257" t="s">
        <v>3587</v>
      </c>
      <c r="N1149" s="258" t="s">
        <v>3182</v>
      </c>
      <c r="O1149" s="258" t="s">
        <v>3563</v>
      </c>
      <c r="Q1149" s="259" t="e">
        <v>#N/A</v>
      </c>
      <c r="R1149" s="259" t="e">
        <v>#N/A</v>
      </c>
    </row>
    <row r="1150" spans="1:18" ht="15" customHeight="1">
      <c r="A1150" s="253" t="str">
        <f t="shared" si="19"/>
        <v>PERDIDAS FINANCIERASPor obligaciones - Sector No Financiero</v>
      </c>
      <c r="B1150" s="254" t="s">
        <v>179</v>
      </c>
      <c r="C1150" s="254" t="s">
        <v>3588</v>
      </c>
      <c r="D1150" s="254" t="s">
        <v>3589</v>
      </c>
      <c r="E1150" s="254" t="s">
        <v>3590</v>
      </c>
      <c r="F1150" s="255">
        <v>3984965751</v>
      </c>
      <c r="G1150" s="255">
        <v>0</v>
      </c>
      <c r="H1150" s="255">
        <v>0</v>
      </c>
      <c r="I1150" s="255">
        <v>3984965751</v>
      </c>
      <c r="J1150" s="256" t="s">
        <v>3180</v>
      </c>
      <c r="K1150" s="256" t="s">
        <v>3453</v>
      </c>
      <c r="L1150" s="256" t="s">
        <v>3561</v>
      </c>
      <c r="M1150" s="257" t="s">
        <v>3587</v>
      </c>
      <c r="N1150" s="258" t="s">
        <v>3182</v>
      </c>
      <c r="O1150" s="258" t="s">
        <v>3563</v>
      </c>
      <c r="Q1150" s="259" t="e">
        <v>#N/A</v>
      </c>
      <c r="R1150" s="259" t="e">
        <v>#N/A</v>
      </c>
    </row>
    <row r="1151" spans="1:18" ht="15" customHeight="1">
      <c r="A1151" s="253" t="str">
        <f t="shared" si="19"/>
        <v>PERDIDAS FINANCIERASPor obligaciones - Sector No Financiero</v>
      </c>
      <c r="B1151" s="254" t="s">
        <v>168</v>
      </c>
      <c r="C1151" s="254" t="s">
        <v>3591</v>
      </c>
      <c r="D1151" s="254" t="s">
        <v>3592</v>
      </c>
      <c r="E1151" s="254" t="s">
        <v>3593</v>
      </c>
      <c r="F1151" s="255">
        <v>0</v>
      </c>
      <c r="G1151" s="255">
        <v>0</v>
      </c>
      <c r="H1151" s="255">
        <v>467</v>
      </c>
      <c r="I1151" s="255">
        <v>467</v>
      </c>
      <c r="J1151" s="256" t="s">
        <v>3180</v>
      </c>
      <c r="K1151" s="256" t="s">
        <v>3453</v>
      </c>
      <c r="L1151" s="256" t="s">
        <v>3561</v>
      </c>
      <c r="M1151" s="257" t="s">
        <v>3587</v>
      </c>
      <c r="N1151" s="258" t="s">
        <v>3182</v>
      </c>
      <c r="O1151" s="258" t="s">
        <v>3563</v>
      </c>
      <c r="Q1151" s="259" t="e">
        <v>#N/A</v>
      </c>
      <c r="R1151" s="259" t="e">
        <v>#N/A</v>
      </c>
    </row>
    <row r="1152" spans="1:18" ht="15" customHeight="1">
      <c r="A1152" s="253" t="str">
        <f t="shared" si="19"/>
        <v>PERDIDAS FINANCIERASPor obligaciones - Sector No Financiero</v>
      </c>
      <c r="B1152" s="254" t="s">
        <v>168</v>
      </c>
      <c r="C1152" s="254" t="s">
        <v>3594</v>
      </c>
      <c r="D1152" s="254" t="s">
        <v>3595</v>
      </c>
      <c r="E1152" s="254" t="s">
        <v>3596</v>
      </c>
      <c r="F1152" s="255">
        <v>0</v>
      </c>
      <c r="G1152" s="255">
        <v>3020</v>
      </c>
      <c r="H1152" s="255">
        <v>22114149</v>
      </c>
      <c r="I1152" s="255">
        <v>22114149</v>
      </c>
      <c r="J1152" s="256" t="s">
        <v>3180</v>
      </c>
      <c r="K1152" s="256" t="s">
        <v>3453</v>
      </c>
      <c r="L1152" s="256" t="s">
        <v>3561</v>
      </c>
      <c r="M1152" s="257" t="s">
        <v>3587</v>
      </c>
      <c r="N1152" s="258" t="s">
        <v>3182</v>
      </c>
      <c r="O1152" s="258" t="s">
        <v>3563</v>
      </c>
      <c r="Q1152" s="259" t="e">
        <v>#N/A</v>
      </c>
      <c r="R1152" s="259" t="e">
        <v>#N/A</v>
      </c>
    </row>
    <row r="1153" spans="1:18" ht="15" customHeight="1">
      <c r="A1153" s="253" t="str">
        <f t="shared" si="19"/>
        <v>PERDIDAS FINANCIERASPor obligaciones - Sector No Financiero</v>
      </c>
      <c r="B1153" s="254" t="s">
        <v>179</v>
      </c>
      <c r="C1153" s="254" t="s">
        <v>3597</v>
      </c>
      <c r="D1153" s="254" t="s">
        <v>3598</v>
      </c>
      <c r="E1153" s="254" t="s">
        <v>3599</v>
      </c>
      <c r="F1153" s="255">
        <v>809075342</v>
      </c>
      <c r="G1153" s="255">
        <v>0</v>
      </c>
      <c r="H1153" s="255">
        <v>0</v>
      </c>
      <c r="I1153" s="255">
        <v>809075342</v>
      </c>
      <c r="J1153" s="256" t="s">
        <v>3180</v>
      </c>
      <c r="K1153" s="256" t="s">
        <v>3453</v>
      </c>
      <c r="L1153" s="256" t="s">
        <v>3561</v>
      </c>
      <c r="M1153" s="257" t="s">
        <v>3587</v>
      </c>
      <c r="N1153" s="258" t="s">
        <v>3182</v>
      </c>
      <c r="O1153" s="258" t="s">
        <v>3563</v>
      </c>
      <c r="Q1153" s="259" t="e">
        <v>#N/A</v>
      </c>
      <c r="R1153" s="259" t="e">
        <v>#N/A</v>
      </c>
    </row>
    <row r="1154" spans="1:18" ht="15" customHeight="1">
      <c r="A1154" s="253" t="str">
        <f t="shared" ref="A1154:A1159" si="20">CONCATENATE(K1154,L1154)</f>
        <v>PERDIDAS FINANCIERASPor obligaciones - Sector No Financiero</v>
      </c>
      <c r="B1154" s="254" t="s">
        <v>168</v>
      </c>
      <c r="C1154" s="254" t="s">
        <v>3600</v>
      </c>
      <c r="D1154" s="254" t="s">
        <v>3601</v>
      </c>
      <c r="E1154" s="254" t="s">
        <v>3602</v>
      </c>
      <c r="F1154" s="255">
        <v>0</v>
      </c>
      <c r="G1154" s="255">
        <v>30466</v>
      </c>
      <c r="H1154" s="255">
        <v>222897107</v>
      </c>
      <c r="I1154" s="255">
        <v>222897107</v>
      </c>
      <c r="J1154" s="256" t="s">
        <v>3180</v>
      </c>
      <c r="K1154" s="256" t="s">
        <v>3453</v>
      </c>
      <c r="L1154" s="256" t="s">
        <v>3561</v>
      </c>
      <c r="M1154" s="257" t="s">
        <v>3603</v>
      </c>
      <c r="N1154" s="258" t="s">
        <v>3182</v>
      </c>
      <c r="O1154" s="258" t="s">
        <v>3563</v>
      </c>
      <c r="Q1154" s="259" t="e">
        <v>#N/A</v>
      </c>
      <c r="R1154" s="259" t="e">
        <v>#N/A</v>
      </c>
    </row>
    <row r="1155" spans="1:18" ht="15" customHeight="1">
      <c r="A1155" s="253" t="str">
        <f t="shared" si="20"/>
        <v>PERDIDAS FINANCIERASPor obligaciones - Sector No Financiero</v>
      </c>
      <c r="B1155" s="254" t="s">
        <v>168</v>
      </c>
      <c r="C1155" s="254" t="s">
        <v>3604</v>
      </c>
      <c r="D1155" s="254" t="s">
        <v>3605</v>
      </c>
      <c r="E1155" s="254" t="s">
        <v>3606</v>
      </c>
      <c r="F1155" s="255">
        <v>0</v>
      </c>
      <c r="G1155" s="255">
        <v>360477.19</v>
      </c>
      <c r="H1155" s="255">
        <v>2633122564</v>
      </c>
      <c r="I1155" s="255">
        <v>2633122564</v>
      </c>
      <c r="J1155" s="256" t="s">
        <v>3180</v>
      </c>
      <c r="K1155" s="256" t="s">
        <v>3453</v>
      </c>
      <c r="L1155" s="256" t="s">
        <v>3561</v>
      </c>
      <c r="M1155" s="257" t="s">
        <v>3603</v>
      </c>
      <c r="N1155" s="258" t="s">
        <v>3182</v>
      </c>
      <c r="O1155" s="258" t="s">
        <v>3563</v>
      </c>
      <c r="Q1155" s="259" t="e">
        <v>#N/A</v>
      </c>
      <c r="R1155" s="259" t="e">
        <v>#N/A</v>
      </c>
    </row>
    <row r="1156" spans="1:18" ht="15" customHeight="1">
      <c r="A1156" s="253" t="str">
        <f t="shared" si="20"/>
        <v>PERDIDAS FINANCIERASPor valuación de activos y pasivos financieros  M.E. neto</v>
      </c>
      <c r="B1156" s="254" t="s">
        <v>179</v>
      </c>
      <c r="C1156" s="254" t="s">
        <v>3607</v>
      </c>
      <c r="D1156" s="254" t="s">
        <v>3608</v>
      </c>
      <c r="E1156" s="254" t="s">
        <v>3609</v>
      </c>
      <c r="F1156" s="255">
        <v>-6081714687</v>
      </c>
      <c r="G1156" s="255">
        <v>0</v>
      </c>
      <c r="H1156" s="255">
        <v>0</v>
      </c>
      <c r="I1156" s="255">
        <v>-6081714687</v>
      </c>
      <c r="J1156" s="256" t="s">
        <v>2906</v>
      </c>
      <c r="K1156" s="256" t="s">
        <v>3453</v>
      </c>
      <c r="L1156" s="256" t="s">
        <v>3454</v>
      </c>
      <c r="M1156" s="257" t="s">
        <v>3468</v>
      </c>
      <c r="N1156" s="258" t="s">
        <v>2910</v>
      </c>
      <c r="O1156" s="258" t="s">
        <v>3456</v>
      </c>
      <c r="Q1156" s="259" t="s">
        <v>3457</v>
      </c>
      <c r="R1156" s="259" t="s">
        <v>3454</v>
      </c>
    </row>
    <row r="1157" spans="1:18" ht="15" customHeight="1">
      <c r="A1157" s="253" t="str">
        <f t="shared" si="20"/>
        <v>PERDIDAS FINANCIERASPor valuación de activos y pasivos financieros  M.E. neto</v>
      </c>
      <c r="B1157" s="254" t="s">
        <v>179</v>
      </c>
      <c r="C1157" s="254" t="s">
        <v>3610</v>
      </c>
      <c r="D1157" s="254" t="s">
        <v>3611</v>
      </c>
      <c r="E1157" s="254" t="s">
        <v>3612</v>
      </c>
      <c r="F1157" s="255">
        <v>-7172747161</v>
      </c>
      <c r="G1157" s="255">
        <v>0</v>
      </c>
      <c r="H1157" s="255">
        <v>0</v>
      </c>
      <c r="I1157" s="255">
        <v>-7172747161</v>
      </c>
      <c r="J1157" s="256" t="s">
        <v>2906</v>
      </c>
      <c r="K1157" s="256" t="s">
        <v>3453</v>
      </c>
      <c r="L1157" s="256" t="s">
        <v>3454</v>
      </c>
      <c r="M1157" s="257" t="s">
        <v>3613</v>
      </c>
      <c r="N1157" s="258" t="s">
        <v>2910</v>
      </c>
      <c r="O1157" s="258" t="s">
        <v>3456</v>
      </c>
      <c r="Q1157" s="259" t="s">
        <v>3457</v>
      </c>
      <c r="R1157" s="259" t="s">
        <v>3454</v>
      </c>
    </row>
    <row r="1158" spans="1:18" ht="15" customHeight="1">
      <c r="A1158" s="253" t="str">
        <f t="shared" si="20"/>
        <v>PERDIDAS FINANCIERASPor valuación de activos y pasivos financieros  M.E. neto</v>
      </c>
      <c r="B1158" s="254" t="s">
        <v>179</v>
      </c>
      <c r="C1158" s="254" t="s">
        <v>3614</v>
      </c>
      <c r="D1158" s="254" t="s">
        <v>3615</v>
      </c>
      <c r="E1158" s="254" t="s">
        <v>3616</v>
      </c>
      <c r="F1158" s="255">
        <v>-7156621368</v>
      </c>
      <c r="G1158" s="255">
        <v>0</v>
      </c>
      <c r="H1158" s="255">
        <v>0</v>
      </c>
      <c r="I1158" s="255">
        <v>-7156621368</v>
      </c>
      <c r="J1158" s="256" t="s">
        <v>2906</v>
      </c>
      <c r="K1158" s="256" t="s">
        <v>3453</v>
      </c>
      <c r="L1158" s="256" t="s">
        <v>3454</v>
      </c>
      <c r="M1158" s="257" t="s">
        <v>3617</v>
      </c>
      <c r="N1158" s="258" t="s">
        <v>2910</v>
      </c>
      <c r="O1158" s="258" t="s">
        <v>3456</v>
      </c>
      <c r="Q1158" s="259" t="s">
        <v>3457</v>
      </c>
      <c r="R1158" s="259" t="s">
        <v>3454</v>
      </c>
    </row>
    <row r="1159" spans="1:18" ht="15" customHeight="1">
      <c r="A1159" s="253" t="str">
        <f t="shared" si="20"/>
        <v>PERDIDAS FINANCIERASPor valuación de activos y pasivos financieros  M.E. neto</v>
      </c>
      <c r="B1159" s="254" t="s">
        <v>179</v>
      </c>
      <c r="C1159" s="254" t="s">
        <v>3618</v>
      </c>
      <c r="D1159" s="254" t="s">
        <v>3619</v>
      </c>
      <c r="E1159" s="254" t="s">
        <v>3620</v>
      </c>
      <c r="F1159" s="255">
        <v>-125673718568</v>
      </c>
      <c r="G1159" s="255">
        <v>0</v>
      </c>
      <c r="H1159" s="255">
        <v>0</v>
      </c>
      <c r="I1159" s="255">
        <v>-125673718568</v>
      </c>
      <c r="J1159" s="256" t="s">
        <v>2906</v>
      </c>
      <c r="K1159" s="256" t="s">
        <v>3453</v>
      </c>
      <c r="L1159" s="256" t="s">
        <v>3454</v>
      </c>
      <c r="M1159" s="257" t="s">
        <v>3621</v>
      </c>
      <c r="N1159" s="258" t="s">
        <v>2910</v>
      </c>
      <c r="O1159" s="258" t="s">
        <v>3456</v>
      </c>
      <c r="Q1159" s="259" t="s">
        <v>3457</v>
      </c>
      <c r="R1159" s="259" t="s">
        <v>3454</v>
      </c>
    </row>
    <row r="1160" spans="1:18" ht="15" customHeight="1">
      <c r="A1160" s="253" t="str">
        <f t="shared" ref="A1160:A1223" si="21">CONCATENATE(K1160,L1160)</f>
        <v xml:space="preserve">OTRAS PERDIDAS OPERATIVASOtras </v>
      </c>
      <c r="B1160" s="254" t="s">
        <v>179</v>
      </c>
      <c r="C1160" s="254" t="s">
        <v>3622</v>
      </c>
      <c r="D1160" s="254" t="s">
        <v>3623</v>
      </c>
      <c r="E1160" s="254" t="s">
        <v>3624</v>
      </c>
      <c r="F1160" s="255">
        <v>3176453845</v>
      </c>
      <c r="G1160" s="255">
        <v>0</v>
      </c>
      <c r="H1160" s="255">
        <v>0</v>
      </c>
      <c r="I1160" s="255">
        <v>3176453845</v>
      </c>
      <c r="J1160" s="256" t="s">
        <v>3180</v>
      </c>
      <c r="K1160" s="256" t="s">
        <v>3625</v>
      </c>
      <c r="L1160" s="256" t="s">
        <v>3409</v>
      </c>
      <c r="M1160" s="257" t="s">
        <v>3626</v>
      </c>
      <c r="N1160" s="258" t="s">
        <v>3182</v>
      </c>
      <c r="O1160" s="258" t="s">
        <v>3627</v>
      </c>
      <c r="Q1160" s="259" t="e">
        <v>#N/A</v>
      </c>
      <c r="R1160" s="259" t="e">
        <v>#N/A</v>
      </c>
    </row>
    <row r="1161" spans="1:18" ht="15" customHeight="1">
      <c r="A1161" s="253" t="str">
        <f t="shared" si="21"/>
        <v xml:space="preserve">OTRAS PERDIDAS OPERATIVASOtras </v>
      </c>
      <c r="B1161" s="254" t="s">
        <v>179</v>
      </c>
      <c r="C1161" s="254" t="s">
        <v>3628</v>
      </c>
      <c r="D1161" s="254" t="s">
        <v>3629</v>
      </c>
      <c r="E1161" s="254" t="s">
        <v>3630</v>
      </c>
      <c r="F1161" s="255">
        <v>2429903271</v>
      </c>
      <c r="G1161" s="255">
        <v>0</v>
      </c>
      <c r="H1161" s="255">
        <v>0</v>
      </c>
      <c r="I1161" s="255">
        <v>2429903271</v>
      </c>
      <c r="J1161" s="256" t="s">
        <v>3180</v>
      </c>
      <c r="K1161" s="256" t="s">
        <v>3625</v>
      </c>
      <c r="L1161" s="256" t="s">
        <v>3409</v>
      </c>
      <c r="M1161" s="257" t="s">
        <v>3631</v>
      </c>
      <c r="N1161" s="258" t="s">
        <v>3182</v>
      </c>
      <c r="O1161" s="258" t="s">
        <v>3627</v>
      </c>
      <c r="Q1161" s="259" t="e">
        <v>#N/A</v>
      </c>
      <c r="R1161" s="259" t="e">
        <v>#N/A</v>
      </c>
    </row>
    <row r="1162" spans="1:18" ht="15" customHeight="1">
      <c r="A1162" s="337" t="str">
        <f t="shared" si="21"/>
        <v xml:space="preserve">OTRAS PERDIDAS OPERATIVASOtras </v>
      </c>
      <c r="B1162" s="338" t="s">
        <v>179</v>
      </c>
      <c r="C1162" s="338" t="s">
        <v>3632</v>
      </c>
      <c r="D1162" s="338" t="s">
        <v>3633</v>
      </c>
      <c r="E1162" s="338" t="s">
        <v>3390</v>
      </c>
      <c r="F1162" s="339">
        <v>1550011837</v>
      </c>
      <c r="G1162" s="339">
        <v>0</v>
      </c>
      <c r="H1162" s="339">
        <v>0</v>
      </c>
      <c r="I1162" s="339">
        <v>1550011837</v>
      </c>
      <c r="J1162" s="256" t="s">
        <v>3180</v>
      </c>
      <c r="K1162" s="256" t="s">
        <v>3625</v>
      </c>
      <c r="L1162" s="256" t="s">
        <v>3409</v>
      </c>
      <c r="M1162" s="257" t="s">
        <v>3634</v>
      </c>
      <c r="N1162" s="258" t="s">
        <v>3182</v>
      </c>
      <c r="O1162" s="258" t="s">
        <v>3627</v>
      </c>
      <c r="P1162" s="340"/>
      <c r="Q1162" s="340" t="e">
        <v>#N/A</v>
      </c>
      <c r="R1162" s="340" t="e">
        <v>#N/A</v>
      </c>
    </row>
    <row r="1163" spans="1:18" ht="15" customHeight="1">
      <c r="A1163" s="253" t="str">
        <f t="shared" si="21"/>
        <v xml:space="preserve">OTRAS PERDIDAS OPERATIVASOtras </v>
      </c>
      <c r="B1163" s="254" t="s">
        <v>179</v>
      </c>
      <c r="C1163" s="254" t="s">
        <v>3635</v>
      </c>
      <c r="D1163" s="254" t="s">
        <v>3636</v>
      </c>
      <c r="E1163" s="254" t="s">
        <v>3637</v>
      </c>
      <c r="F1163" s="255">
        <v>1398738113</v>
      </c>
      <c r="G1163" s="255">
        <v>0</v>
      </c>
      <c r="H1163" s="255">
        <v>0</v>
      </c>
      <c r="I1163" s="255">
        <v>1398738113</v>
      </c>
      <c r="J1163" s="256" t="s">
        <v>3180</v>
      </c>
      <c r="K1163" s="256" t="s">
        <v>3625</v>
      </c>
      <c r="L1163" s="256" t="s">
        <v>3409</v>
      </c>
      <c r="M1163" s="257" t="s">
        <v>3638</v>
      </c>
      <c r="N1163" s="258" t="s">
        <v>3182</v>
      </c>
      <c r="O1163" s="258" t="s">
        <v>3639</v>
      </c>
      <c r="Q1163" s="259" t="e">
        <v>#N/A</v>
      </c>
      <c r="R1163" s="259" t="e">
        <v>#N/A</v>
      </c>
    </row>
    <row r="1164" spans="1:18" ht="15" customHeight="1">
      <c r="A1164" s="253" t="str">
        <f t="shared" ref="A1164:A1180" si="22">CONCATENATE(K1164,L1164)</f>
        <v xml:space="preserve">PREVISIONESConstitución de Previsiones  </v>
      </c>
      <c r="B1164" s="254" t="s">
        <v>179</v>
      </c>
      <c r="C1164" s="254" t="s">
        <v>3640</v>
      </c>
      <c r="D1164" s="254" t="s">
        <v>3641</v>
      </c>
      <c r="E1164" s="254" t="s">
        <v>3642</v>
      </c>
      <c r="F1164" s="255">
        <v>84842485852</v>
      </c>
      <c r="G1164" s="255">
        <v>0</v>
      </c>
      <c r="H1164" s="255">
        <v>0</v>
      </c>
      <c r="I1164" s="255">
        <v>84842485852</v>
      </c>
      <c r="J1164" s="256" t="s">
        <v>3180</v>
      </c>
      <c r="K1164" s="256" t="s">
        <v>3197</v>
      </c>
      <c r="L1164" s="256" t="s">
        <v>3643</v>
      </c>
      <c r="M1164" s="257" t="s">
        <v>3644</v>
      </c>
      <c r="N1164" s="258" t="s">
        <v>3182</v>
      </c>
      <c r="O1164" s="258" t="s">
        <v>3645</v>
      </c>
      <c r="Q1164" s="259" t="e">
        <v>#N/A</v>
      </c>
      <c r="R1164" s="259" t="e">
        <v>#N/A</v>
      </c>
    </row>
    <row r="1165" spans="1:18" ht="15" customHeight="1">
      <c r="A1165" s="253" t="str">
        <f t="shared" si="22"/>
        <v xml:space="preserve">PREVISIONESConstitución de Previsiones  </v>
      </c>
      <c r="B1165" s="254" t="s">
        <v>179</v>
      </c>
      <c r="C1165" s="254" t="s">
        <v>3646</v>
      </c>
      <c r="D1165" s="254" t="s">
        <v>3647</v>
      </c>
      <c r="E1165" s="254" t="s">
        <v>3648</v>
      </c>
      <c r="F1165" s="255">
        <v>12990146682</v>
      </c>
      <c r="G1165" s="255">
        <v>0</v>
      </c>
      <c r="H1165" s="255">
        <v>0</v>
      </c>
      <c r="I1165" s="255">
        <v>12990146682</v>
      </c>
      <c r="J1165" s="256" t="s">
        <v>3180</v>
      </c>
      <c r="K1165" s="256" t="s">
        <v>3197</v>
      </c>
      <c r="L1165" s="256" t="s">
        <v>3643</v>
      </c>
      <c r="M1165" s="257" t="s">
        <v>3644</v>
      </c>
      <c r="N1165" s="258" t="s">
        <v>3182</v>
      </c>
      <c r="O1165" s="258" t="s">
        <v>3645</v>
      </c>
      <c r="Q1165" s="259" t="e">
        <v>#N/A</v>
      </c>
      <c r="R1165" s="259" t="e">
        <v>#N/A</v>
      </c>
    </row>
    <row r="1166" spans="1:18" ht="15" customHeight="1">
      <c r="A1166" s="253" t="str">
        <f t="shared" si="22"/>
        <v xml:space="preserve">PREVISIONESConstitución de Previsiones  </v>
      </c>
      <c r="B1166" s="254" t="s">
        <v>179</v>
      </c>
      <c r="C1166" s="364" t="s">
        <v>3649</v>
      </c>
      <c r="D1166" s="364" t="s">
        <v>3650</v>
      </c>
      <c r="E1166" s="364" t="s">
        <v>1439</v>
      </c>
      <c r="F1166" s="365">
        <v>12744898341</v>
      </c>
      <c r="G1166" s="365">
        <v>0</v>
      </c>
      <c r="H1166" s="365">
        <v>0</v>
      </c>
      <c r="I1166" s="365">
        <v>12744898341</v>
      </c>
      <c r="J1166" s="256" t="s">
        <v>3180</v>
      </c>
      <c r="K1166" s="256" t="s">
        <v>3197</v>
      </c>
      <c r="L1166" s="256" t="s">
        <v>3643</v>
      </c>
      <c r="M1166" s="257" t="s">
        <v>3644</v>
      </c>
      <c r="N1166" s="258" t="s">
        <v>3182</v>
      </c>
      <c r="O1166" s="258" t="s">
        <v>3645</v>
      </c>
      <c r="Q1166" s="259" t="e">
        <v>#N/A</v>
      </c>
      <c r="R1166" s="259" t="e">
        <v>#N/A</v>
      </c>
    </row>
    <row r="1167" spans="1:18" ht="15" customHeight="1">
      <c r="A1167" s="253" t="str">
        <f t="shared" si="22"/>
        <v xml:space="preserve">PREVISIONESConstitución de Previsiones  </v>
      </c>
      <c r="B1167" s="254" t="s">
        <v>179</v>
      </c>
      <c r="C1167" s="254" t="s">
        <v>3651</v>
      </c>
      <c r="D1167" s="254" t="s">
        <v>3652</v>
      </c>
      <c r="E1167" s="254" t="s">
        <v>3642</v>
      </c>
      <c r="F1167" s="255">
        <v>0</v>
      </c>
      <c r="G1167" s="255">
        <v>0</v>
      </c>
      <c r="H1167" s="255">
        <v>7890051279</v>
      </c>
      <c r="I1167" s="255">
        <v>7890051279</v>
      </c>
      <c r="J1167" s="256" t="s">
        <v>3180</v>
      </c>
      <c r="K1167" s="256" t="s">
        <v>3197</v>
      </c>
      <c r="L1167" s="256" t="s">
        <v>3643</v>
      </c>
      <c r="M1167" s="257" t="s">
        <v>3644</v>
      </c>
      <c r="N1167" s="258" t="s">
        <v>3182</v>
      </c>
      <c r="O1167" s="258" t="s">
        <v>3645</v>
      </c>
      <c r="Q1167" s="259" t="e">
        <v>#N/A</v>
      </c>
      <c r="R1167" s="259" t="e">
        <v>#N/A</v>
      </c>
    </row>
    <row r="1168" spans="1:18" ht="15" customHeight="1">
      <c r="A1168" s="253" t="str">
        <f t="shared" si="22"/>
        <v xml:space="preserve">PREVISIONESConstitución de Previsiones  </v>
      </c>
      <c r="B1168" s="254" t="s">
        <v>179</v>
      </c>
      <c r="C1168" s="254" t="s">
        <v>3653</v>
      </c>
      <c r="D1168" s="254" t="s">
        <v>3654</v>
      </c>
      <c r="E1168" s="254" t="s">
        <v>3655</v>
      </c>
      <c r="F1168" s="255">
        <v>6644508185</v>
      </c>
      <c r="G1168" s="255">
        <v>0</v>
      </c>
      <c r="H1168" s="255">
        <v>0</v>
      </c>
      <c r="I1168" s="255">
        <v>6644508185</v>
      </c>
      <c r="J1168" s="256" t="s">
        <v>3180</v>
      </c>
      <c r="K1168" s="256" t="s">
        <v>3197</v>
      </c>
      <c r="L1168" s="256" t="s">
        <v>3643</v>
      </c>
      <c r="M1168" s="257" t="s">
        <v>3644</v>
      </c>
      <c r="N1168" s="258" t="s">
        <v>3182</v>
      </c>
      <c r="O1168" s="258" t="s">
        <v>3645</v>
      </c>
      <c r="Q1168" s="259" t="e">
        <v>#N/A</v>
      </c>
      <c r="R1168" s="259" t="e">
        <v>#N/A</v>
      </c>
    </row>
    <row r="1169" spans="1:18" ht="15" customHeight="1">
      <c r="A1169" s="253" t="str">
        <f t="shared" si="22"/>
        <v xml:space="preserve">PREVISIONESConstitución de Previsiones  </v>
      </c>
      <c r="B1169" s="254" t="s">
        <v>179</v>
      </c>
      <c r="C1169" s="254" t="s">
        <v>3656</v>
      </c>
      <c r="D1169" s="254" t="s">
        <v>3657</v>
      </c>
      <c r="E1169" s="254" t="s">
        <v>541</v>
      </c>
      <c r="F1169" s="255">
        <v>3463135824</v>
      </c>
      <c r="G1169" s="255">
        <v>0</v>
      </c>
      <c r="H1169" s="255">
        <v>0</v>
      </c>
      <c r="I1169" s="255">
        <v>3463135824</v>
      </c>
      <c r="J1169" s="256" t="s">
        <v>3180</v>
      </c>
      <c r="K1169" s="256" t="s">
        <v>3197</v>
      </c>
      <c r="L1169" s="256" t="s">
        <v>3643</v>
      </c>
      <c r="M1169" s="257" t="s">
        <v>3644</v>
      </c>
      <c r="N1169" s="258" t="s">
        <v>3182</v>
      </c>
      <c r="O1169" s="258" t="s">
        <v>3645</v>
      </c>
      <c r="Q1169" s="259" t="e">
        <v>#N/A</v>
      </c>
      <c r="R1169" s="259" t="e">
        <v>#N/A</v>
      </c>
    </row>
    <row r="1170" spans="1:18" ht="15" customHeight="1">
      <c r="A1170" s="253" t="str">
        <f t="shared" si="22"/>
        <v xml:space="preserve">PREVISIONESConstitución de Previsiones  </v>
      </c>
      <c r="B1170" s="254" t="s">
        <v>179</v>
      </c>
      <c r="C1170" s="254" t="s">
        <v>3658</v>
      </c>
      <c r="D1170" s="254" t="s">
        <v>3659</v>
      </c>
      <c r="E1170" s="254" t="s">
        <v>3660</v>
      </c>
      <c r="F1170" s="255">
        <v>3413254773</v>
      </c>
      <c r="G1170" s="255">
        <v>0</v>
      </c>
      <c r="H1170" s="255">
        <v>0</v>
      </c>
      <c r="I1170" s="255">
        <v>3413254773</v>
      </c>
      <c r="J1170" s="256" t="s">
        <v>3180</v>
      </c>
      <c r="K1170" s="256" t="s">
        <v>3197</v>
      </c>
      <c r="L1170" s="256" t="s">
        <v>3643</v>
      </c>
      <c r="M1170" s="257" t="s">
        <v>3661</v>
      </c>
      <c r="N1170" s="258" t="s">
        <v>3182</v>
      </c>
      <c r="O1170" s="258" t="s">
        <v>3645</v>
      </c>
      <c r="Q1170" s="259" t="e">
        <v>#N/A</v>
      </c>
      <c r="R1170" s="259" t="e">
        <v>#N/A</v>
      </c>
    </row>
    <row r="1171" spans="1:18" ht="15" customHeight="1">
      <c r="A1171" s="253" t="str">
        <f t="shared" si="22"/>
        <v xml:space="preserve">PREVISIONESConstitución de Previsiones  </v>
      </c>
      <c r="B1171" s="254" t="s">
        <v>179</v>
      </c>
      <c r="C1171" s="254" t="s">
        <v>3662</v>
      </c>
      <c r="D1171" s="254" t="s">
        <v>3663</v>
      </c>
      <c r="E1171" s="254" t="s">
        <v>3664</v>
      </c>
      <c r="F1171" s="255">
        <v>1124740132</v>
      </c>
      <c r="G1171" s="255">
        <v>0</v>
      </c>
      <c r="H1171" s="255">
        <v>0</v>
      </c>
      <c r="I1171" s="255">
        <v>1124740132</v>
      </c>
      <c r="J1171" s="256" t="s">
        <v>3180</v>
      </c>
      <c r="K1171" s="256" t="s">
        <v>3197</v>
      </c>
      <c r="L1171" s="256" t="s">
        <v>3643</v>
      </c>
      <c r="M1171" s="257" t="s">
        <v>3644</v>
      </c>
      <c r="N1171" s="258" t="s">
        <v>3182</v>
      </c>
      <c r="O1171" s="258" t="s">
        <v>3645</v>
      </c>
      <c r="Q1171" s="259" t="e">
        <v>#N/A</v>
      </c>
      <c r="R1171" s="259" t="e">
        <v>#N/A</v>
      </c>
    </row>
    <row r="1172" spans="1:18" ht="15" customHeight="1">
      <c r="A1172" s="253" t="str">
        <f t="shared" si="22"/>
        <v xml:space="preserve">PREVISIONESConstitución de Previsiones  </v>
      </c>
      <c r="B1172" s="254" t="s">
        <v>179</v>
      </c>
      <c r="C1172" s="254" t="s">
        <v>3665</v>
      </c>
      <c r="D1172" s="254" t="s">
        <v>3666</v>
      </c>
      <c r="E1172" s="254" t="s">
        <v>3667</v>
      </c>
      <c r="F1172" s="255">
        <v>567435640</v>
      </c>
      <c r="G1172" s="255">
        <v>0</v>
      </c>
      <c r="H1172" s="255">
        <v>0</v>
      </c>
      <c r="I1172" s="255">
        <v>567435640</v>
      </c>
      <c r="J1172" s="256" t="s">
        <v>3180</v>
      </c>
      <c r="K1172" s="256" t="s">
        <v>3197</v>
      </c>
      <c r="L1172" s="256" t="s">
        <v>3643</v>
      </c>
      <c r="M1172" s="257" t="s">
        <v>3644</v>
      </c>
      <c r="N1172" s="258" t="s">
        <v>3182</v>
      </c>
      <c r="O1172" s="258" t="s">
        <v>3645</v>
      </c>
      <c r="Q1172" s="259" t="e">
        <v>#N/A</v>
      </c>
      <c r="R1172" s="259" t="e">
        <v>#N/A</v>
      </c>
    </row>
    <row r="1173" spans="1:18" ht="15" customHeight="1">
      <c r="A1173" s="253" t="str">
        <f t="shared" si="22"/>
        <v xml:space="preserve">PREVISIONESConstitución de Previsiones  </v>
      </c>
      <c r="B1173" s="254" t="s">
        <v>179</v>
      </c>
      <c r="C1173" s="254" t="s">
        <v>3668</v>
      </c>
      <c r="D1173" s="254" t="s">
        <v>3669</v>
      </c>
      <c r="E1173" s="254" t="s">
        <v>3670</v>
      </c>
      <c r="F1173" s="255">
        <v>180451662</v>
      </c>
      <c r="G1173" s="255">
        <v>0</v>
      </c>
      <c r="H1173" s="255">
        <v>0</v>
      </c>
      <c r="I1173" s="255">
        <v>180451662</v>
      </c>
      <c r="J1173" s="256" t="s">
        <v>3180</v>
      </c>
      <c r="K1173" s="256" t="s">
        <v>3197</v>
      </c>
      <c r="L1173" s="256" t="s">
        <v>3643</v>
      </c>
      <c r="M1173" s="257" t="s">
        <v>3644</v>
      </c>
      <c r="N1173" s="258" t="s">
        <v>3182</v>
      </c>
      <c r="O1173" s="258" t="s">
        <v>3645</v>
      </c>
      <c r="Q1173" s="259" t="e">
        <v>#N/A</v>
      </c>
      <c r="R1173" s="259" t="e">
        <v>#N/A</v>
      </c>
    </row>
    <row r="1174" spans="1:18" ht="15" customHeight="1">
      <c r="A1174" s="253" t="str">
        <f t="shared" si="22"/>
        <v xml:space="preserve">PREVISIONESConstitución de Previsiones  </v>
      </c>
      <c r="B1174" s="254" t="s">
        <v>168</v>
      </c>
      <c r="C1174" s="254" t="s">
        <v>3671</v>
      </c>
      <c r="D1174" s="254" t="s">
        <v>3672</v>
      </c>
      <c r="E1174" s="254" t="s">
        <v>3673</v>
      </c>
      <c r="F1174" s="255">
        <v>0</v>
      </c>
      <c r="G1174" s="255">
        <v>15689.4</v>
      </c>
      <c r="H1174" s="255">
        <v>115790046</v>
      </c>
      <c r="I1174" s="255">
        <v>115790046</v>
      </c>
      <c r="J1174" s="256" t="s">
        <v>3180</v>
      </c>
      <c r="K1174" s="256" t="s">
        <v>3197</v>
      </c>
      <c r="L1174" s="256" t="s">
        <v>3643</v>
      </c>
      <c r="M1174" s="257" t="s">
        <v>3644</v>
      </c>
      <c r="N1174" s="258" t="s">
        <v>3182</v>
      </c>
      <c r="O1174" s="258" t="s">
        <v>3645</v>
      </c>
      <c r="Q1174" s="259" t="e">
        <v>#N/A</v>
      </c>
      <c r="R1174" s="259" t="e">
        <v>#N/A</v>
      </c>
    </row>
    <row r="1175" spans="1:18" ht="15" customHeight="1">
      <c r="A1175" s="253" t="str">
        <f t="shared" si="22"/>
        <v xml:space="preserve">PREVISIONESConstitución de Previsiones  </v>
      </c>
      <c r="B1175" s="254" t="s">
        <v>179</v>
      </c>
      <c r="C1175" s="254" t="s">
        <v>3674</v>
      </c>
      <c r="D1175" s="254" t="s">
        <v>3675</v>
      </c>
      <c r="E1175" s="254" t="s">
        <v>3676</v>
      </c>
      <c r="F1175" s="255">
        <v>81949326</v>
      </c>
      <c r="G1175" s="255">
        <v>0</v>
      </c>
      <c r="H1175" s="255">
        <v>0</v>
      </c>
      <c r="I1175" s="255">
        <v>81949326</v>
      </c>
      <c r="J1175" s="256" t="s">
        <v>3180</v>
      </c>
      <c r="K1175" s="256" t="s">
        <v>3197</v>
      </c>
      <c r="L1175" s="256" t="s">
        <v>3643</v>
      </c>
      <c r="M1175" s="257" t="s">
        <v>3644</v>
      </c>
      <c r="N1175" s="258" t="s">
        <v>3182</v>
      </c>
      <c r="O1175" s="258" t="s">
        <v>3645</v>
      </c>
      <c r="Q1175" s="259" t="e">
        <v>#N/A</v>
      </c>
      <c r="R1175" s="259" t="e">
        <v>#N/A</v>
      </c>
    </row>
    <row r="1176" spans="1:18" ht="15" customHeight="1">
      <c r="A1176" s="253" t="str">
        <f t="shared" si="22"/>
        <v xml:space="preserve">PREVISIONESConstitución de Previsiones  </v>
      </c>
      <c r="B1176" s="254" t="s">
        <v>179</v>
      </c>
      <c r="C1176" s="254" t="s">
        <v>3677</v>
      </c>
      <c r="D1176" s="254" t="s">
        <v>3678</v>
      </c>
      <c r="E1176" s="254" t="s">
        <v>3224</v>
      </c>
      <c r="F1176" s="255">
        <v>62698735</v>
      </c>
      <c r="G1176" s="255">
        <v>0</v>
      </c>
      <c r="H1176" s="255">
        <v>0</v>
      </c>
      <c r="I1176" s="255">
        <v>62698735</v>
      </c>
      <c r="J1176" s="256" t="s">
        <v>3180</v>
      </c>
      <c r="K1176" s="256" t="s">
        <v>3197</v>
      </c>
      <c r="L1176" s="256" t="s">
        <v>3643</v>
      </c>
      <c r="M1176" s="257" t="s">
        <v>3679</v>
      </c>
      <c r="N1176" s="258" t="s">
        <v>3182</v>
      </c>
      <c r="O1176" s="258" t="s">
        <v>3645</v>
      </c>
      <c r="Q1176" s="259" t="e">
        <v>#N/A</v>
      </c>
      <c r="R1176" s="259" t="e">
        <v>#N/A</v>
      </c>
    </row>
    <row r="1177" spans="1:18" ht="15" customHeight="1">
      <c r="A1177" s="253" t="str">
        <f t="shared" si="22"/>
        <v xml:space="preserve">PREVISIONESConstitución de Previsiones  </v>
      </c>
      <c r="B1177" s="254" t="s">
        <v>179</v>
      </c>
      <c r="C1177" s="254" t="s">
        <v>3680</v>
      </c>
      <c r="D1177" s="254" t="s">
        <v>3681</v>
      </c>
      <c r="E1177" s="254" t="s">
        <v>3648</v>
      </c>
      <c r="F1177" s="255">
        <v>0</v>
      </c>
      <c r="G1177" s="255">
        <v>0</v>
      </c>
      <c r="H1177" s="255">
        <v>49365593</v>
      </c>
      <c r="I1177" s="255">
        <v>49365593</v>
      </c>
      <c r="J1177" s="256" t="s">
        <v>3180</v>
      </c>
      <c r="K1177" s="256" t="s">
        <v>3197</v>
      </c>
      <c r="L1177" s="256" t="s">
        <v>3643</v>
      </c>
      <c r="M1177" s="257" t="s">
        <v>3644</v>
      </c>
      <c r="N1177" s="258" t="s">
        <v>3182</v>
      </c>
      <c r="O1177" s="258" t="s">
        <v>3645</v>
      </c>
      <c r="Q1177" s="259" t="e">
        <v>#N/A</v>
      </c>
      <c r="R1177" s="259" t="e">
        <v>#N/A</v>
      </c>
    </row>
    <row r="1178" spans="1:18" ht="15" customHeight="1">
      <c r="A1178" s="253" t="str">
        <f t="shared" si="22"/>
        <v xml:space="preserve">PREVISIONESConstitución de Previsiones  </v>
      </c>
      <c r="B1178" s="254" t="s">
        <v>179</v>
      </c>
      <c r="C1178" s="254" t="s">
        <v>3682</v>
      </c>
      <c r="D1178" s="254" t="s">
        <v>3683</v>
      </c>
      <c r="E1178" s="254" t="s">
        <v>3220</v>
      </c>
      <c r="F1178" s="255">
        <v>25552345</v>
      </c>
      <c r="G1178" s="255">
        <v>0</v>
      </c>
      <c r="H1178" s="255">
        <v>0</v>
      </c>
      <c r="I1178" s="255">
        <v>25552345</v>
      </c>
      <c r="J1178" s="256" t="s">
        <v>3180</v>
      </c>
      <c r="K1178" s="256" t="s">
        <v>3197</v>
      </c>
      <c r="L1178" s="256" t="s">
        <v>3643</v>
      </c>
      <c r="M1178" s="257" t="s">
        <v>3684</v>
      </c>
      <c r="N1178" s="258" t="s">
        <v>3182</v>
      </c>
      <c r="O1178" s="258" t="s">
        <v>3645</v>
      </c>
      <c r="Q1178" s="259" t="e">
        <v>#N/A</v>
      </c>
      <c r="R1178" s="259" t="e">
        <v>#N/A</v>
      </c>
    </row>
    <row r="1179" spans="1:18" ht="15" customHeight="1">
      <c r="A1179" s="253" t="str">
        <f t="shared" si="22"/>
        <v xml:space="preserve">PREVISIONESConstitución de Previsiones  </v>
      </c>
      <c r="B1179" s="254" t="s">
        <v>179</v>
      </c>
      <c r="C1179" s="254" t="s">
        <v>3685</v>
      </c>
      <c r="D1179" s="254" t="s">
        <v>3686</v>
      </c>
      <c r="E1179" s="254" t="s">
        <v>3687</v>
      </c>
      <c r="F1179" s="255">
        <v>24491141</v>
      </c>
      <c r="G1179" s="255">
        <v>0</v>
      </c>
      <c r="H1179" s="255">
        <v>0</v>
      </c>
      <c r="I1179" s="255">
        <v>24491141</v>
      </c>
      <c r="J1179" s="256" t="s">
        <v>3180</v>
      </c>
      <c r="K1179" s="256" t="s">
        <v>3197</v>
      </c>
      <c r="L1179" s="256" t="s">
        <v>3643</v>
      </c>
      <c r="M1179" s="257" t="s">
        <v>3684</v>
      </c>
      <c r="N1179" s="258" t="s">
        <v>3182</v>
      </c>
      <c r="O1179" s="258" t="s">
        <v>3645</v>
      </c>
      <c r="Q1179" s="259" t="e">
        <v>#N/A</v>
      </c>
      <c r="R1179" s="259" t="e">
        <v>#N/A</v>
      </c>
    </row>
    <row r="1180" spans="1:18" ht="15" customHeight="1">
      <c r="A1180" s="253" t="str">
        <f t="shared" si="22"/>
        <v xml:space="preserve">PREVISIONESConstitución de Previsiones  </v>
      </c>
      <c r="B1180" s="254" t="s">
        <v>168</v>
      </c>
      <c r="C1180" s="254" t="s">
        <v>3688</v>
      </c>
      <c r="D1180" s="254" t="s">
        <v>3689</v>
      </c>
      <c r="E1180" s="254" t="s">
        <v>3690</v>
      </c>
      <c r="F1180" s="255">
        <v>0</v>
      </c>
      <c r="G1180" s="255">
        <v>400</v>
      </c>
      <c r="H1180" s="255">
        <v>2906420</v>
      </c>
      <c r="I1180" s="255">
        <v>2906420</v>
      </c>
      <c r="J1180" s="256" t="s">
        <v>3180</v>
      </c>
      <c r="K1180" s="256" t="s">
        <v>3197</v>
      </c>
      <c r="L1180" s="256" t="s">
        <v>3643</v>
      </c>
      <c r="M1180" s="257" t="s">
        <v>3644</v>
      </c>
      <c r="N1180" s="258" t="s">
        <v>3182</v>
      </c>
      <c r="O1180" s="258" t="s">
        <v>3645</v>
      </c>
      <c r="Q1180" s="259" t="e">
        <v>#N/A</v>
      </c>
      <c r="R1180" s="259" t="e">
        <v>#N/A</v>
      </c>
    </row>
    <row r="1181" spans="1:18" ht="15" customHeight="1">
      <c r="A1181" s="337" t="str">
        <f t="shared" si="21"/>
        <v xml:space="preserve">OTRAS PERDIDAS OPERATIVASOtras </v>
      </c>
      <c r="B1181" s="338" t="s">
        <v>179</v>
      </c>
      <c r="C1181" s="338" t="s">
        <v>3691</v>
      </c>
      <c r="D1181" s="338" t="s">
        <v>3692</v>
      </c>
      <c r="E1181" s="338" t="s">
        <v>3405</v>
      </c>
      <c r="F1181" s="339">
        <v>933897536</v>
      </c>
      <c r="G1181" s="339">
        <v>0</v>
      </c>
      <c r="H1181" s="339">
        <v>0</v>
      </c>
      <c r="I1181" s="339">
        <v>933897536</v>
      </c>
      <c r="J1181" s="256" t="s">
        <v>3180</v>
      </c>
      <c r="K1181" s="256" t="s">
        <v>3625</v>
      </c>
      <c r="L1181" s="256" t="s">
        <v>3409</v>
      </c>
      <c r="M1181" s="257" t="s">
        <v>3693</v>
      </c>
      <c r="N1181" s="258" t="s">
        <v>3182</v>
      </c>
      <c r="O1181" s="258" t="s">
        <v>3627</v>
      </c>
      <c r="P1181" s="340"/>
      <c r="Q1181" s="340" t="e">
        <v>#N/A</v>
      </c>
      <c r="R1181" s="340" t="e">
        <v>#N/A</v>
      </c>
    </row>
    <row r="1182" spans="1:18" ht="15" customHeight="1">
      <c r="A1182" s="253" t="str">
        <f t="shared" si="21"/>
        <v>RESULTADO POR SERVICIOSPérdidas por Servicios</v>
      </c>
      <c r="B1182" s="254" t="s">
        <v>179</v>
      </c>
      <c r="C1182" s="254" t="s">
        <v>3694</v>
      </c>
      <c r="D1182" s="254" t="s">
        <v>3695</v>
      </c>
      <c r="E1182" s="254" t="s">
        <v>3696</v>
      </c>
      <c r="F1182" s="255">
        <v>2844412910</v>
      </c>
      <c r="G1182" s="255">
        <v>0</v>
      </c>
      <c r="H1182" s="255">
        <v>0</v>
      </c>
      <c r="I1182" s="255">
        <v>2844412910</v>
      </c>
      <c r="J1182" s="256" t="s">
        <v>3180</v>
      </c>
      <c r="K1182" s="256" t="s">
        <v>3229</v>
      </c>
      <c r="L1182" s="256" t="s">
        <v>3697</v>
      </c>
      <c r="M1182" s="257" t="s">
        <v>3698</v>
      </c>
      <c r="N1182" s="258" t="s">
        <v>3182</v>
      </c>
      <c r="O1182" s="258" t="s">
        <v>3699</v>
      </c>
      <c r="Q1182" s="259" t="e">
        <v>#N/A</v>
      </c>
      <c r="R1182" s="259" t="e">
        <v>#N/A</v>
      </c>
    </row>
    <row r="1183" spans="1:18" ht="15" customHeight="1">
      <c r="A1183" s="253" t="str">
        <f t="shared" si="21"/>
        <v>RESULTADO POR SERVICIOSPérdidas por Servicios</v>
      </c>
      <c r="B1183" s="254" t="s">
        <v>179</v>
      </c>
      <c r="C1183" s="254" t="s">
        <v>3700</v>
      </c>
      <c r="D1183" s="254" t="s">
        <v>3701</v>
      </c>
      <c r="E1183" s="254" t="s">
        <v>3702</v>
      </c>
      <c r="F1183" s="255">
        <v>1598499129</v>
      </c>
      <c r="G1183" s="255">
        <v>0</v>
      </c>
      <c r="H1183" s="255">
        <v>0</v>
      </c>
      <c r="I1183" s="255">
        <v>1598499129</v>
      </c>
      <c r="J1183" s="256" t="s">
        <v>3180</v>
      </c>
      <c r="K1183" s="256" t="s">
        <v>3229</v>
      </c>
      <c r="L1183" s="256" t="s">
        <v>3697</v>
      </c>
      <c r="M1183" s="257" t="s">
        <v>3698</v>
      </c>
      <c r="N1183" s="258" t="s">
        <v>3182</v>
      </c>
      <c r="O1183" s="258" t="s">
        <v>3699</v>
      </c>
      <c r="Q1183" s="259" t="e">
        <v>#N/A</v>
      </c>
      <c r="R1183" s="259" t="e">
        <v>#N/A</v>
      </c>
    </row>
    <row r="1184" spans="1:18" ht="15" customHeight="1">
      <c r="A1184" s="253" t="str">
        <f t="shared" si="21"/>
        <v>RESULTADO POR SERVICIOSPérdidas por Servicios</v>
      </c>
      <c r="B1184" s="254" t="s">
        <v>179</v>
      </c>
      <c r="C1184" s="254" t="s">
        <v>3703</v>
      </c>
      <c r="D1184" s="254" t="s">
        <v>3704</v>
      </c>
      <c r="E1184" s="254" t="s">
        <v>3705</v>
      </c>
      <c r="F1184" s="255">
        <v>3297217739</v>
      </c>
      <c r="G1184" s="255">
        <v>0</v>
      </c>
      <c r="H1184" s="255">
        <v>0</v>
      </c>
      <c r="I1184" s="255">
        <v>3297217739</v>
      </c>
      <c r="J1184" s="256" t="s">
        <v>3180</v>
      </c>
      <c r="K1184" s="256" t="s">
        <v>3229</v>
      </c>
      <c r="L1184" s="256" t="s">
        <v>3697</v>
      </c>
      <c r="M1184" s="257" t="s">
        <v>3698</v>
      </c>
      <c r="N1184" s="258" t="s">
        <v>3182</v>
      </c>
      <c r="O1184" s="258" t="s">
        <v>3699</v>
      </c>
      <c r="Q1184" s="259" t="e">
        <v>#N/A</v>
      </c>
      <c r="R1184" s="259" t="e">
        <v>#N/A</v>
      </c>
    </row>
    <row r="1185" spans="1:18" ht="15" customHeight="1">
      <c r="A1185" s="253" t="str">
        <f t="shared" si="21"/>
        <v>RESULTADO POR SERVICIOSPérdidas por Servicios</v>
      </c>
      <c r="B1185" s="254" t="s">
        <v>179</v>
      </c>
      <c r="C1185" s="254" t="s">
        <v>3706</v>
      </c>
      <c r="D1185" s="254" t="s">
        <v>3707</v>
      </c>
      <c r="E1185" s="254" t="s">
        <v>3708</v>
      </c>
      <c r="F1185" s="255">
        <v>92743249</v>
      </c>
      <c r="G1185" s="255">
        <v>0</v>
      </c>
      <c r="H1185" s="255">
        <v>0</v>
      </c>
      <c r="I1185" s="255">
        <v>92743249</v>
      </c>
      <c r="J1185" s="256" t="s">
        <v>3180</v>
      </c>
      <c r="K1185" s="256" t="s">
        <v>3229</v>
      </c>
      <c r="L1185" s="256" t="s">
        <v>3697</v>
      </c>
      <c r="M1185" s="257" t="s">
        <v>3698</v>
      </c>
      <c r="N1185" s="258" t="s">
        <v>3182</v>
      </c>
      <c r="O1185" s="258" t="s">
        <v>3699</v>
      </c>
      <c r="Q1185" s="259" t="e">
        <v>#N/A</v>
      </c>
      <c r="R1185" s="259" t="e">
        <v>#N/A</v>
      </c>
    </row>
    <row r="1186" spans="1:18" ht="15" customHeight="1">
      <c r="A1186" s="253" t="str">
        <f t="shared" si="21"/>
        <v>RESULTADO POR SERVICIOSPérdidas por Servicios</v>
      </c>
      <c r="B1186" s="254" t="s">
        <v>179</v>
      </c>
      <c r="C1186" s="254" t="s">
        <v>3709</v>
      </c>
      <c r="D1186" s="254" t="s">
        <v>3710</v>
      </c>
      <c r="E1186" s="254" t="s">
        <v>3711</v>
      </c>
      <c r="F1186" s="255">
        <v>223188</v>
      </c>
      <c r="G1186" s="255">
        <v>0</v>
      </c>
      <c r="H1186" s="255">
        <v>0</v>
      </c>
      <c r="I1186" s="255">
        <v>223188</v>
      </c>
      <c r="J1186" s="256" t="s">
        <v>3180</v>
      </c>
      <c r="K1186" s="256" t="s">
        <v>3229</v>
      </c>
      <c r="L1186" s="256" t="s">
        <v>3697</v>
      </c>
      <c r="M1186" s="257" t="s">
        <v>3698</v>
      </c>
      <c r="N1186" s="258" t="s">
        <v>3182</v>
      </c>
      <c r="O1186" s="258" t="s">
        <v>3699</v>
      </c>
      <c r="Q1186" s="259" t="e">
        <v>#N/A</v>
      </c>
      <c r="R1186" s="259" t="e">
        <v>#N/A</v>
      </c>
    </row>
    <row r="1187" spans="1:18" ht="15" customHeight="1">
      <c r="A1187" s="253" t="str">
        <f t="shared" si="21"/>
        <v>RESULTADO POR SERVICIOSPérdidas por Servicios</v>
      </c>
      <c r="B1187" s="254" t="s">
        <v>179</v>
      </c>
      <c r="C1187" s="254" t="s">
        <v>3712</v>
      </c>
      <c r="D1187" s="254" t="s">
        <v>3713</v>
      </c>
      <c r="E1187" s="254" t="s">
        <v>3714</v>
      </c>
      <c r="F1187" s="255">
        <v>3533249353</v>
      </c>
      <c r="G1187" s="255">
        <v>0</v>
      </c>
      <c r="H1187" s="255">
        <v>0</v>
      </c>
      <c r="I1187" s="255">
        <v>3533249353</v>
      </c>
      <c r="J1187" s="256" t="s">
        <v>3180</v>
      </c>
      <c r="K1187" s="256" t="s">
        <v>3229</v>
      </c>
      <c r="L1187" s="256" t="s">
        <v>3697</v>
      </c>
      <c r="M1187" s="257" t="s">
        <v>3698</v>
      </c>
      <c r="N1187" s="258" t="s">
        <v>3182</v>
      </c>
      <c r="O1187" s="258" t="s">
        <v>3699</v>
      </c>
      <c r="Q1187" s="259" t="e">
        <v>#N/A</v>
      </c>
      <c r="R1187" s="259" t="e">
        <v>#N/A</v>
      </c>
    </row>
    <row r="1188" spans="1:18" ht="15" customHeight="1">
      <c r="A1188" s="253" t="str">
        <f t="shared" si="21"/>
        <v>RESULTADO POR SERVICIOSPérdidas por Servicios</v>
      </c>
      <c r="B1188" s="254" t="s">
        <v>179</v>
      </c>
      <c r="C1188" s="254" t="s">
        <v>3715</v>
      </c>
      <c r="D1188" s="254" t="s">
        <v>3716</v>
      </c>
      <c r="E1188" s="254" t="s">
        <v>3717</v>
      </c>
      <c r="F1188" s="255">
        <v>5000</v>
      </c>
      <c r="G1188" s="255">
        <v>0</v>
      </c>
      <c r="H1188" s="255">
        <v>0</v>
      </c>
      <c r="I1188" s="255">
        <v>5000</v>
      </c>
      <c r="J1188" s="256" t="s">
        <v>3180</v>
      </c>
      <c r="K1188" s="256" t="s">
        <v>3229</v>
      </c>
      <c r="L1188" s="256" t="s">
        <v>3697</v>
      </c>
      <c r="M1188" s="257" t="s">
        <v>3698</v>
      </c>
      <c r="N1188" s="258" t="s">
        <v>3182</v>
      </c>
      <c r="O1188" s="258" t="s">
        <v>3699</v>
      </c>
      <c r="Q1188" s="259" t="e">
        <v>#N/A</v>
      </c>
      <c r="R1188" s="259" t="e">
        <v>#N/A</v>
      </c>
    </row>
    <row r="1189" spans="1:18" ht="15" customHeight="1">
      <c r="A1189" s="253" t="str">
        <f t="shared" si="21"/>
        <v>RESULTADO POR SERVICIOSPérdidas por Servicios</v>
      </c>
      <c r="B1189" s="254" t="s">
        <v>179</v>
      </c>
      <c r="C1189" s="254" t="s">
        <v>3718</v>
      </c>
      <c r="D1189" s="254" t="s">
        <v>3719</v>
      </c>
      <c r="E1189" s="254" t="s">
        <v>3720</v>
      </c>
      <c r="F1189" s="255">
        <v>747207915</v>
      </c>
      <c r="G1189" s="255">
        <v>0</v>
      </c>
      <c r="H1189" s="255">
        <v>0</v>
      </c>
      <c r="I1189" s="255">
        <v>747207915</v>
      </c>
      <c r="J1189" s="256" t="s">
        <v>3180</v>
      </c>
      <c r="K1189" s="256" t="s">
        <v>3229</v>
      </c>
      <c r="L1189" s="256" t="s">
        <v>3697</v>
      </c>
      <c r="M1189" s="257" t="s">
        <v>3698</v>
      </c>
      <c r="N1189" s="258" t="s">
        <v>3182</v>
      </c>
      <c r="O1189" s="258" t="s">
        <v>3699</v>
      </c>
      <c r="Q1189" s="259" t="e">
        <v>#N/A</v>
      </c>
      <c r="R1189" s="259" t="e">
        <v>#N/A</v>
      </c>
    </row>
    <row r="1190" spans="1:18" ht="15" customHeight="1">
      <c r="A1190" s="253" t="str">
        <f t="shared" si="21"/>
        <v>RESULTADO POR SERVICIOSPérdidas por Servicios</v>
      </c>
      <c r="B1190" s="254" t="s">
        <v>179</v>
      </c>
      <c r="C1190" s="254" t="s">
        <v>3721</v>
      </c>
      <c r="D1190" s="254" t="s">
        <v>3722</v>
      </c>
      <c r="E1190" s="254" t="s">
        <v>3705</v>
      </c>
      <c r="F1190" s="255">
        <v>13992684</v>
      </c>
      <c r="G1190" s="255">
        <v>0</v>
      </c>
      <c r="H1190" s="255">
        <v>0</v>
      </c>
      <c r="I1190" s="255">
        <v>13992684</v>
      </c>
      <c r="J1190" s="256" t="s">
        <v>3180</v>
      </c>
      <c r="K1190" s="256" t="s">
        <v>3229</v>
      </c>
      <c r="L1190" s="256" t="s">
        <v>3697</v>
      </c>
      <c r="M1190" s="257" t="s">
        <v>3698</v>
      </c>
      <c r="N1190" s="258" t="s">
        <v>3182</v>
      </c>
      <c r="O1190" s="258" t="s">
        <v>3699</v>
      </c>
      <c r="Q1190" s="259" t="e">
        <v>#N/A</v>
      </c>
      <c r="R1190" s="259" t="e">
        <v>#N/A</v>
      </c>
    </row>
    <row r="1191" spans="1:18" ht="15" customHeight="1">
      <c r="A1191" s="253" t="str">
        <f t="shared" si="21"/>
        <v>RESULTADO POR SERVICIOSPérdidas por Servicios</v>
      </c>
      <c r="B1191" s="254" t="s">
        <v>179</v>
      </c>
      <c r="C1191" s="254" t="s">
        <v>3723</v>
      </c>
      <c r="D1191" s="254" t="s">
        <v>3724</v>
      </c>
      <c r="E1191" s="254" t="s">
        <v>3725</v>
      </c>
      <c r="F1191" s="255">
        <v>7186468</v>
      </c>
      <c r="G1191" s="255">
        <v>0</v>
      </c>
      <c r="H1191" s="255">
        <v>0</v>
      </c>
      <c r="I1191" s="255">
        <v>7186468</v>
      </c>
      <c r="J1191" s="256" t="s">
        <v>3180</v>
      </c>
      <c r="K1191" s="256" t="s">
        <v>3229</v>
      </c>
      <c r="L1191" s="256" t="s">
        <v>3697</v>
      </c>
      <c r="M1191" s="257" t="s">
        <v>3698</v>
      </c>
      <c r="N1191" s="258" t="s">
        <v>3182</v>
      </c>
      <c r="O1191" s="258" t="s">
        <v>3699</v>
      </c>
      <c r="Q1191" s="259" t="e">
        <v>#N/A</v>
      </c>
      <c r="R1191" s="259" t="e">
        <v>#N/A</v>
      </c>
    </row>
    <row r="1192" spans="1:18" ht="15" customHeight="1">
      <c r="A1192" s="253" t="str">
        <f t="shared" si="21"/>
        <v>OTRAS PERDIDAS OPERATIVASRetribución al Personal y Cargas Sociales</v>
      </c>
      <c r="B1192" s="254" t="s">
        <v>179</v>
      </c>
      <c r="C1192" s="254" t="s">
        <v>3726</v>
      </c>
      <c r="D1192" s="254" t="s">
        <v>3727</v>
      </c>
      <c r="E1192" s="254" t="s">
        <v>3728</v>
      </c>
      <c r="F1192" s="255">
        <v>446644374</v>
      </c>
      <c r="G1192" s="255">
        <v>0</v>
      </c>
      <c r="H1192" s="255">
        <v>0</v>
      </c>
      <c r="I1192" s="255">
        <v>446644374</v>
      </c>
      <c r="J1192" s="256" t="s">
        <v>3180</v>
      </c>
      <c r="K1192" s="256" t="s">
        <v>3625</v>
      </c>
      <c r="L1192" s="256" t="s">
        <v>3729</v>
      </c>
      <c r="M1192" s="257" t="s">
        <v>3730</v>
      </c>
      <c r="N1192" s="258" t="s">
        <v>3182</v>
      </c>
      <c r="O1192" s="258" t="s">
        <v>3627</v>
      </c>
      <c r="Q1192" s="259" t="e">
        <v>#N/A</v>
      </c>
      <c r="R1192" s="259" t="e">
        <v>#N/A</v>
      </c>
    </row>
    <row r="1193" spans="1:18" ht="15" customHeight="1">
      <c r="A1193" s="253" t="str">
        <f t="shared" si="21"/>
        <v>OTRAS PERDIDAS OPERATIVASRetribución al Personal y Cargas Sociales</v>
      </c>
      <c r="B1193" s="254" t="s">
        <v>179</v>
      </c>
      <c r="C1193" s="254" t="s">
        <v>3731</v>
      </c>
      <c r="D1193" s="254" t="s">
        <v>3732</v>
      </c>
      <c r="E1193" s="254" t="s">
        <v>3733</v>
      </c>
      <c r="F1193" s="255">
        <v>8000000</v>
      </c>
      <c r="G1193" s="255">
        <v>0</v>
      </c>
      <c r="H1193" s="255">
        <v>0</v>
      </c>
      <c r="I1193" s="255">
        <v>8000000</v>
      </c>
      <c r="J1193" s="256" t="s">
        <v>3180</v>
      </c>
      <c r="K1193" s="256" t="s">
        <v>3625</v>
      </c>
      <c r="L1193" s="256" t="s">
        <v>3729</v>
      </c>
      <c r="M1193" s="257" t="s">
        <v>3730</v>
      </c>
      <c r="N1193" s="258" t="s">
        <v>3182</v>
      </c>
      <c r="O1193" s="258" t="s">
        <v>3627</v>
      </c>
      <c r="Q1193" s="259" t="e">
        <v>#N/A</v>
      </c>
      <c r="R1193" s="259" t="e">
        <v>#N/A</v>
      </c>
    </row>
    <row r="1194" spans="1:18" ht="15" customHeight="1">
      <c r="A1194" s="253" t="str">
        <f t="shared" si="21"/>
        <v>OTRAS PERDIDAS OPERATIVASRetribución al Personal y Cargas Sociales</v>
      </c>
      <c r="B1194" s="254" t="s">
        <v>179</v>
      </c>
      <c r="C1194" s="254" t="s">
        <v>3734</v>
      </c>
      <c r="D1194" s="254" t="s">
        <v>3735</v>
      </c>
      <c r="E1194" s="254" t="s">
        <v>3736</v>
      </c>
      <c r="F1194" s="255">
        <v>699371149</v>
      </c>
      <c r="G1194" s="255">
        <v>0</v>
      </c>
      <c r="H1194" s="255">
        <v>0</v>
      </c>
      <c r="I1194" s="255">
        <v>699371149</v>
      </c>
      <c r="J1194" s="256" t="s">
        <v>3180</v>
      </c>
      <c r="K1194" s="256" t="s">
        <v>3625</v>
      </c>
      <c r="L1194" s="256" t="s">
        <v>3729</v>
      </c>
      <c r="M1194" s="257" t="s">
        <v>3730</v>
      </c>
      <c r="N1194" s="258" t="s">
        <v>3182</v>
      </c>
      <c r="O1194" s="258" t="s">
        <v>3627</v>
      </c>
      <c r="Q1194" s="259" t="e">
        <v>#N/A</v>
      </c>
      <c r="R1194" s="259" t="e">
        <v>#N/A</v>
      </c>
    </row>
    <row r="1195" spans="1:18" ht="15" customHeight="1">
      <c r="A1195" s="253" t="str">
        <f t="shared" si="21"/>
        <v>OTRAS PERDIDAS OPERATIVASRetribución al Personal y Cargas Sociales</v>
      </c>
      <c r="B1195" s="254" t="s">
        <v>179</v>
      </c>
      <c r="C1195" s="254" t="s">
        <v>3737</v>
      </c>
      <c r="D1195" s="254" t="s">
        <v>3738</v>
      </c>
      <c r="E1195" s="254" t="s">
        <v>3739</v>
      </c>
      <c r="F1195" s="255">
        <v>4623030486</v>
      </c>
      <c r="G1195" s="255">
        <v>0</v>
      </c>
      <c r="H1195" s="255">
        <v>0</v>
      </c>
      <c r="I1195" s="255">
        <v>4623030486</v>
      </c>
      <c r="J1195" s="256" t="s">
        <v>3180</v>
      </c>
      <c r="K1195" s="256" t="s">
        <v>3625</v>
      </c>
      <c r="L1195" s="256" t="s">
        <v>3729</v>
      </c>
      <c r="M1195" s="257" t="s">
        <v>3730</v>
      </c>
      <c r="N1195" s="258" t="s">
        <v>3182</v>
      </c>
      <c r="O1195" s="258" t="s">
        <v>3627</v>
      </c>
      <c r="Q1195" s="259" t="e">
        <v>#N/A</v>
      </c>
      <c r="R1195" s="259" t="e">
        <v>#N/A</v>
      </c>
    </row>
    <row r="1196" spans="1:18" ht="15" customHeight="1">
      <c r="A1196" s="253" t="str">
        <f t="shared" si="21"/>
        <v>OTRAS PERDIDAS OPERATIVASRetribución al Personal y Cargas Sociales</v>
      </c>
      <c r="B1196" s="254" t="s">
        <v>179</v>
      </c>
      <c r="C1196" s="254" t="s">
        <v>3740</v>
      </c>
      <c r="D1196" s="254" t="s">
        <v>3741</v>
      </c>
      <c r="E1196" s="254" t="s">
        <v>3742</v>
      </c>
      <c r="F1196" s="255">
        <v>24000000</v>
      </c>
      <c r="G1196" s="255">
        <v>0</v>
      </c>
      <c r="H1196" s="255">
        <v>0</v>
      </c>
      <c r="I1196" s="255">
        <v>24000000</v>
      </c>
      <c r="J1196" s="256" t="s">
        <v>3180</v>
      </c>
      <c r="K1196" s="256" t="s">
        <v>3625</v>
      </c>
      <c r="L1196" s="256" t="s">
        <v>3729</v>
      </c>
      <c r="M1196" s="257" t="s">
        <v>3730</v>
      </c>
      <c r="N1196" s="258" t="s">
        <v>3182</v>
      </c>
      <c r="O1196" s="258" t="s">
        <v>3627</v>
      </c>
      <c r="Q1196" s="259" t="e">
        <v>#N/A</v>
      </c>
      <c r="R1196" s="259" t="e">
        <v>#N/A</v>
      </c>
    </row>
    <row r="1197" spans="1:18" ht="15" customHeight="1">
      <c r="A1197" s="253" t="str">
        <f t="shared" si="21"/>
        <v>OTRAS PERDIDAS OPERATIVASRetribución al Personal y Cargas Sociales</v>
      </c>
      <c r="B1197" s="254" t="s">
        <v>179</v>
      </c>
      <c r="C1197" s="254" t="s">
        <v>3743</v>
      </c>
      <c r="D1197" s="254" t="s">
        <v>3744</v>
      </c>
      <c r="E1197" s="254" t="s">
        <v>3745</v>
      </c>
      <c r="F1197" s="255">
        <v>62082418</v>
      </c>
      <c r="G1197" s="255">
        <v>0</v>
      </c>
      <c r="H1197" s="255">
        <v>0</v>
      </c>
      <c r="I1197" s="255">
        <v>62082418</v>
      </c>
      <c r="J1197" s="256" t="s">
        <v>3180</v>
      </c>
      <c r="K1197" s="256" t="s">
        <v>3625</v>
      </c>
      <c r="L1197" s="256" t="s">
        <v>3729</v>
      </c>
      <c r="M1197" s="257" t="s">
        <v>3730</v>
      </c>
      <c r="N1197" s="258" t="s">
        <v>3182</v>
      </c>
      <c r="O1197" s="258" t="s">
        <v>3627</v>
      </c>
      <c r="Q1197" s="259" t="e">
        <v>#N/A</v>
      </c>
      <c r="R1197" s="259" t="e">
        <v>#N/A</v>
      </c>
    </row>
    <row r="1198" spans="1:18" ht="15" customHeight="1">
      <c r="A1198" s="253" t="str">
        <f t="shared" si="21"/>
        <v>OTRAS PERDIDAS OPERATIVASRetribución al Personal y Cargas Sociales</v>
      </c>
      <c r="B1198" s="254" t="s">
        <v>179</v>
      </c>
      <c r="C1198" s="254" t="s">
        <v>3746</v>
      </c>
      <c r="D1198" s="254" t="s">
        <v>3747</v>
      </c>
      <c r="E1198" s="254" t="s">
        <v>3748</v>
      </c>
      <c r="F1198" s="255">
        <v>95620546</v>
      </c>
      <c r="G1198" s="255">
        <v>0</v>
      </c>
      <c r="H1198" s="255">
        <v>0</v>
      </c>
      <c r="I1198" s="255">
        <v>95620546</v>
      </c>
      <c r="J1198" s="256" t="s">
        <v>3180</v>
      </c>
      <c r="K1198" s="256" t="s">
        <v>3625</v>
      </c>
      <c r="L1198" s="256" t="s">
        <v>3729</v>
      </c>
      <c r="M1198" s="257" t="s">
        <v>3730</v>
      </c>
      <c r="N1198" s="258" t="s">
        <v>3182</v>
      </c>
      <c r="O1198" s="258" t="s">
        <v>3627</v>
      </c>
      <c r="Q1198" s="259" t="e">
        <v>#N/A</v>
      </c>
      <c r="R1198" s="259" t="e">
        <v>#N/A</v>
      </c>
    </row>
    <row r="1199" spans="1:18" ht="15" customHeight="1">
      <c r="A1199" s="253" t="str">
        <f t="shared" si="21"/>
        <v>OTRAS PERDIDAS OPERATIVASRetribución al Personal y Cargas Sociales</v>
      </c>
      <c r="B1199" s="254" t="s">
        <v>179</v>
      </c>
      <c r="C1199" s="254" t="s">
        <v>3749</v>
      </c>
      <c r="D1199" s="254" t="s">
        <v>3750</v>
      </c>
      <c r="E1199" s="254" t="s">
        <v>3751</v>
      </c>
      <c r="F1199" s="255">
        <v>19000965043</v>
      </c>
      <c r="G1199" s="255">
        <v>0</v>
      </c>
      <c r="H1199" s="255">
        <v>0</v>
      </c>
      <c r="I1199" s="255">
        <v>19000965043</v>
      </c>
      <c r="J1199" s="256" t="s">
        <v>3180</v>
      </c>
      <c r="K1199" s="256" t="s">
        <v>3625</v>
      </c>
      <c r="L1199" s="256" t="s">
        <v>3729</v>
      </c>
      <c r="M1199" s="257" t="s">
        <v>3752</v>
      </c>
      <c r="N1199" s="258" t="s">
        <v>3182</v>
      </c>
      <c r="O1199" s="258" t="s">
        <v>3627</v>
      </c>
      <c r="Q1199" s="259" t="e">
        <v>#N/A</v>
      </c>
      <c r="R1199" s="259" t="e">
        <v>#N/A</v>
      </c>
    </row>
    <row r="1200" spans="1:18" ht="15" customHeight="1">
      <c r="A1200" s="253" t="str">
        <f t="shared" si="21"/>
        <v>OTRAS PERDIDAS OPERATIVASRetribución al Personal y Cargas Sociales</v>
      </c>
      <c r="B1200" s="254" t="s">
        <v>179</v>
      </c>
      <c r="C1200" s="254" t="s">
        <v>3753</v>
      </c>
      <c r="D1200" s="254" t="s">
        <v>3754</v>
      </c>
      <c r="E1200" s="254" t="s">
        <v>3751</v>
      </c>
      <c r="F1200" s="255">
        <v>1354779026</v>
      </c>
      <c r="G1200" s="255">
        <v>0</v>
      </c>
      <c r="H1200" s="255">
        <v>0</v>
      </c>
      <c r="I1200" s="255">
        <v>1354779026</v>
      </c>
      <c r="J1200" s="256" t="s">
        <v>3180</v>
      </c>
      <c r="K1200" s="256" t="s">
        <v>3625</v>
      </c>
      <c r="L1200" s="256" t="s">
        <v>3729</v>
      </c>
      <c r="M1200" s="257" t="s">
        <v>3752</v>
      </c>
      <c r="N1200" s="258" t="s">
        <v>3182</v>
      </c>
      <c r="O1200" s="258" t="s">
        <v>3627</v>
      </c>
      <c r="Q1200" s="259" t="e">
        <v>#N/A</v>
      </c>
      <c r="R1200" s="259" t="e">
        <v>#N/A</v>
      </c>
    </row>
    <row r="1201" spans="1:18" ht="15" customHeight="1">
      <c r="A1201" s="253" t="str">
        <f t="shared" si="21"/>
        <v>OTRAS PERDIDAS OPERATIVASRetribución al Personal y Cargas Sociales</v>
      </c>
      <c r="B1201" s="254" t="s">
        <v>179</v>
      </c>
      <c r="C1201" s="254" t="s">
        <v>3755</v>
      </c>
      <c r="D1201" s="254" t="s">
        <v>3756</v>
      </c>
      <c r="E1201" s="254" t="s">
        <v>3757</v>
      </c>
      <c r="F1201" s="255">
        <v>402123408</v>
      </c>
      <c r="G1201" s="255">
        <v>0</v>
      </c>
      <c r="H1201" s="255">
        <v>0</v>
      </c>
      <c r="I1201" s="255">
        <v>402123408</v>
      </c>
      <c r="J1201" s="256" t="s">
        <v>3180</v>
      </c>
      <c r="K1201" s="256" t="s">
        <v>3625</v>
      </c>
      <c r="L1201" s="256" t="s">
        <v>3729</v>
      </c>
      <c r="M1201" s="257" t="s">
        <v>3758</v>
      </c>
      <c r="N1201" s="258" t="s">
        <v>3182</v>
      </c>
      <c r="O1201" s="258" t="s">
        <v>3627</v>
      </c>
      <c r="Q1201" s="259" t="e">
        <v>#N/A</v>
      </c>
      <c r="R1201" s="259" t="e">
        <v>#N/A</v>
      </c>
    </row>
    <row r="1202" spans="1:18" ht="15" customHeight="1">
      <c r="A1202" s="253" t="str">
        <f t="shared" si="21"/>
        <v>OTRAS PERDIDAS OPERATIVASRetribución al Personal y Cargas Sociales</v>
      </c>
      <c r="B1202" s="254" t="s">
        <v>179</v>
      </c>
      <c r="C1202" s="254" t="s">
        <v>3759</v>
      </c>
      <c r="D1202" s="254" t="s">
        <v>3760</v>
      </c>
      <c r="E1202" s="254" t="s">
        <v>3761</v>
      </c>
      <c r="F1202" s="255">
        <v>1791985302</v>
      </c>
      <c r="G1202" s="255">
        <v>0</v>
      </c>
      <c r="H1202" s="255">
        <v>0</v>
      </c>
      <c r="I1202" s="255">
        <v>1791985302</v>
      </c>
      <c r="J1202" s="256" t="s">
        <v>3180</v>
      </c>
      <c r="K1202" s="256" t="s">
        <v>3625</v>
      </c>
      <c r="L1202" s="256" t="s">
        <v>3729</v>
      </c>
      <c r="M1202" s="257" t="s">
        <v>3758</v>
      </c>
      <c r="N1202" s="258" t="s">
        <v>3182</v>
      </c>
      <c r="O1202" s="258" t="s">
        <v>3627</v>
      </c>
      <c r="Q1202" s="259" t="e">
        <v>#N/A</v>
      </c>
      <c r="R1202" s="259" t="e">
        <v>#N/A</v>
      </c>
    </row>
    <row r="1203" spans="1:18" ht="15" customHeight="1">
      <c r="A1203" s="253" t="str">
        <f t="shared" si="21"/>
        <v>OTRAS PERDIDAS OPERATIVASRetribución al Personal y Cargas Sociales</v>
      </c>
      <c r="B1203" s="254" t="s">
        <v>168</v>
      </c>
      <c r="C1203" s="254" t="s">
        <v>3762</v>
      </c>
      <c r="D1203" s="254" t="s">
        <v>3763</v>
      </c>
      <c r="E1203" s="254" t="s">
        <v>3764</v>
      </c>
      <c r="F1203" s="255">
        <v>0</v>
      </c>
      <c r="G1203" s="255">
        <v>1072</v>
      </c>
      <c r="H1203" s="255">
        <v>7750956</v>
      </c>
      <c r="I1203" s="255">
        <v>7750956</v>
      </c>
      <c r="J1203" s="256" t="s">
        <v>3180</v>
      </c>
      <c r="K1203" s="256" t="s">
        <v>3625</v>
      </c>
      <c r="L1203" s="256" t="s">
        <v>3729</v>
      </c>
      <c r="M1203" s="257" t="s">
        <v>3758</v>
      </c>
      <c r="N1203" s="258" t="s">
        <v>3182</v>
      </c>
      <c r="O1203" s="258" t="s">
        <v>3627</v>
      </c>
      <c r="Q1203" s="259" t="e">
        <v>#N/A</v>
      </c>
      <c r="R1203" s="259" t="e">
        <v>#N/A</v>
      </c>
    </row>
    <row r="1204" spans="1:18" ht="15" customHeight="1">
      <c r="A1204" s="253" t="str">
        <f t="shared" si="21"/>
        <v>OTRAS PERDIDAS OPERATIVASRetribución al Personal y Cargas Sociales</v>
      </c>
      <c r="B1204" s="254" t="s">
        <v>179</v>
      </c>
      <c r="C1204" s="254" t="s">
        <v>3765</v>
      </c>
      <c r="D1204" s="254" t="s">
        <v>3766</v>
      </c>
      <c r="E1204" s="254" t="s">
        <v>3767</v>
      </c>
      <c r="F1204" s="255">
        <v>341138806</v>
      </c>
      <c r="G1204" s="255">
        <v>0</v>
      </c>
      <c r="H1204" s="255">
        <v>0</v>
      </c>
      <c r="I1204" s="255">
        <v>341138806</v>
      </c>
      <c r="J1204" s="256" t="s">
        <v>3180</v>
      </c>
      <c r="K1204" s="256" t="s">
        <v>3625</v>
      </c>
      <c r="L1204" s="256" t="s">
        <v>3729</v>
      </c>
      <c r="M1204" s="257" t="s">
        <v>3768</v>
      </c>
      <c r="N1204" s="258" t="s">
        <v>3182</v>
      </c>
      <c r="O1204" s="258" t="s">
        <v>3627</v>
      </c>
      <c r="Q1204" s="259" t="e">
        <v>#N/A</v>
      </c>
      <c r="R1204" s="259" t="e">
        <v>#N/A</v>
      </c>
    </row>
    <row r="1205" spans="1:18" ht="15" customHeight="1">
      <c r="A1205" s="253" t="str">
        <f t="shared" si="21"/>
        <v>OTRAS PERDIDAS OPERATIVASRetribución al Personal y Cargas Sociales</v>
      </c>
      <c r="B1205" s="254" t="s">
        <v>179</v>
      </c>
      <c r="C1205" s="254" t="s">
        <v>3769</v>
      </c>
      <c r="D1205" s="254" t="s">
        <v>3770</v>
      </c>
      <c r="E1205" s="254" t="s">
        <v>2610</v>
      </c>
      <c r="F1205" s="255">
        <v>23776665</v>
      </c>
      <c r="G1205" s="255">
        <v>0</v>
      </c>
      <c r="H1205" s="255">
        <v>0</v>
      </c>
      <c r="I1205" s="255">
        <v>23776665</v>
      </c>
      <c r="J1205" s="256" t="s">
        <v>3180</v>
      </c>
      <c r="K1205" s="256" t="s">
        <v>3625</v>
      </c>
      <c r="L1205" s="256" t="s">
        <v>3729</v>
      </c>
      <c r="M1205" s="257" t="s">
        <v>3771</v>
      </c>
      <c r="N1205" s="258" t="s">
        <v>3182</v>
      </c>
      <c r="O1205" s="258" t="s">
        <v>3627</v>
      </c>
      <c r="Q1205" s="259" t="e">
        <v>#N/A</v>
      </c>
      <c r="R1205" s="259" t="e">
        <v>#N/A</v>
      </c>
    </row>
    <row r="1206" spans="1:18" ht="15" customHeight="1">
      <c r="A1206" s="253" t="str">
        <f t="shared" si="21"/>
        <v>OTRAS PERDIDAS OPERATIVASRetribución al Personal y Cargas Sociales</v>
      </c>
      <c r="B1206" s="254" t="s">
        <v>179</v>
      </c>
      <c r="C1206" s="254" t="s">
        <v>3772</v>
      </c>
      <c r="D1206" s="254" t="s">
        <v>3773</v>
      </c>
      <c r="E1206" s="254" t="s">
        <v>3774</v>
      </c>
      <c r="F1206" s="255">
        <v>41321291</v>
      </c>
      <c r="G1206" s="255">
        <v>0</v>
      </c>
      <c r="H1206" s="255">
        <v>0</v>
      </c>
      <c r="I1206" s="255">
        <v>41321291</v>
      </c>
      <c r="J1206" s="256" t="s">
        <v>3180</v>
      </c>
      <c r="K1206" s="256" t="s">
        <v>3625</v>
      </c>
      <c r="L1206" s="256" t="s">
        <v>3729</v>
      </c>
      <c r="M1206" s="257" t="s">
        <v>3775</v>
      </c>
      <c r="N1206" s="258" t="s">
        <v>3182</v>
      </c>
      <c r="O1206" s="258" t="s">
        <v>3627</v>
      </c>
      <c r="Q1206" s="259" t="e">
        <v>#N/A</v>
      </c>
      <c r="R1206" s="259" t="e">
        <v>#N/A</v>
      </c>
    </row>
    <row r="1207" spans="1:18" ht="15" customHeight="1">
      <c r="A1207" s="253" t="str">
        <f t="shared" si="21"/>
        <v>OTRAS PERDIDAS OPERATIVASRetribución al Personal y Cargas Sociales</v>
      </c>
      <c r="B1207" s="254" t="s">
        <v>179</v>
      </c>
      <c r="C1207" s="254" t="s">
        <v>3776</v>
      </c>
      <c r="D1207" s="254" t="s">
        <v>3777</v>
      </c>
      <c r="E1207" s="254" t="s">
        <v>3778</v>
      </c>
      <c r="F1207" s="255">
        <v>882094560</v>
      </c>
      <c r="G1207" s="255">
        <v>0</v>
      </c>
      <c r="H1207" s="255">
        <v>0</v>
      </c>
      <c r="I1207" s="255">
        <v>882094560</v>
      </c>
      <c r="J1207" s="256" t="s">
        <v>3180</v>
      </c>
      <c r="K1207" s="256" t="s">
        <v>3625</v>
      </c>
      <c r="L1207" s="256" t="s">
        <v>3729</v>
      </c>
      <c r="M1207" s="257" t="s">
        <v>3779</v>
      </c>
      <c r="N1207" s="258" t="s">
        <v>3182</v>
      </c>
      <c r="O1207" s="258" t="s">
        <v>3627</v>
      </c>
      <c r="Q1207" s="259" t="e">
        <v>#N/A</v>
      </c>
      <c r="R1207" s="259" t="e">
        <v>#N/A</v>
      </c>
    </row>
    <row r="1208" spans="1:18" ht="15" customHeight="1">
      <c r="A1208" s="253" t="str">
        <f t="shared" si="21"/>
        <v>OTRAS PERDIDAS OPERATIVASRetribución al Personal y Cargas Sociales</v>
      </c>
      <c r="B1208" s="254" t="s">
        <v>179</v>
      </c>
      <c r="C1208" s="254" t="s">
        <v>3780</v>
      </c>
      <c r="D1208" s="254" t="s">
        <v>3781</v>
      </c>
      <c r="E1208" s="254" t="s">
        <v>3782</v>
      </c>
      <c r="F1208" s="255">
        <v>376099201</v>
      </c>
      <c r="G1208" s="255">
        <v>0</v>
      </c>
      <c r="H1208" s="255">
        <v>0</v>
      </c>
      <c r="I1208" s="255">
        <v>376099201</v>
      </c>
      <c r="J1208" s="256" t="s">
        <v>3180</v>
      </c>
      <c r="K1208" s="256" t="s">
        <v>3625</v>
      </c>
      <c r="L1208" s="256" t="s">
        <v>3729</v>
      </c>
      <c r="M1208" s="257" t="s">
        <v>3779</v>
      </c>
      <c r="N1208" s="258" t="s">
        <v>3182</v>
      </c>
      <c r="O1208" s="258" t="s">
        <v>3627</v>
      </c>
      <c r="Q1208" s="259" t="e">
        <v>#N/A</v>
      </c>
      <c r="R1208" s="259" t="e">
        <v>#N/A</v>
      </c>
    </row>
    <row r="1209" spans="1:18" ht="15" customHeight="1">
      <c r="A1209" s="253" t="str">
        <f t="shared" si="21"/>
        <v>OTRAS PERDIDAS OPERATIVASRetribución al Personal y Cargas Sociales</v>
      </c>
      <c r="B1209" s="254" t="s">
        <v>168</v>
      </c>
      <c r="C1209" s="254" t="s">
        <v>3783</v>
      </c>
      <c r="D1209" s="254" t="s">
        <v>3784</v>
      </c>
      <c r="E1209" s="254" t="s">
        <v>3785</v>
      </c>
      <c r="F1209" s="255">
        <v>0</v>
      </c>
      <c r="G1209" s="255">
        <v>81250.75</v>
      </c>
      <c r="H1209" s="255">
        <v>590726889</v>
      </c>
      <c r="I1209" s="255">
        <v>590726889</v>
      </c>
      <c r="J1209" s="256" t="s">
        <v>3180</v>
      </c>
      <c r="K1209" s="256" t="s">
        <v>3625</v>
      </c>
      <c r="L1209" s="256" t="s">
        <v>3729</v>
      </c>
      <c r="M1209" s="257" t="s">
        <v>3779</v>
      </c>
      <c r="N1209" s="258" t="s">
        <v>3182</v>
      </c>
      <c r="O1209" s="258" t="s">
        <v>3627</v>
      </c>
      <c r="Q1209" s="259" t="e">
        <v>#N/A</v>
      </c>
      <c r="R1209" s="259" t="e">
        <v>#N/A</v>
      </c>
    </row>
    <row r="1210" spans="1:18" ht="15" customHeight="1">
      <c r="A1210" s="253" t="str">
        <f t="shared" si="21"/>
        <v>OTRAS PERDIDAS OPERATIVASRetribución al Personal y Cargas Sociales</v>
      </c>
      <c r="B1210" s="254" t="s">
        <v>179</v>
      </c>
      <c r="C1210" s="254" t="s">
        <v>3786</v>
      </c>
      <c r="D1210" s="254" t="s">
        <v>3787</v>
      </c>
      <c r="E1210" s="254" t="s">
        <v>3785</v>
      </c>
      <c r="F1210" s="255">
        <v>1346306577</v>
      </c>
      <c r="G1210" s="255">
        <v>0</v>
      </c>
      <c r="H1210" s="255">
        <v>0</v>
      </c>
      <c r="I1210" s="255">
        <v>1346306577</v>
      </c>
      <c r="J1210" s="256" t="s">
        <v>3180</v>
      </c>
      <c r="K1210" s="256" t="s">
        <v>3625</v>
      </c>
      <c r="L1210" s="256" t="s">
        <v>3729</v>
      </c>
      <c r="M1210" s="257" t="s">
        <v>3779</v>
      </c>
      <c r="N1210" s="258" t="s">
        <v>3182</v>
      </c>
      <c r="O1210" s="258" t="s">
        <v>3627</v>
      </c>
      <c r="Q1210" s="259" t="e">
        <v>#N/A</v>
      </c>
      <c r="R1210" s="259" t="e">
        <v>#N/A</v>
      </c>
    </row>
    <row r="1211" spans="1:18" ht="15" customHeight="1">
      <c r="A1211" s="253" t="str">
        <f t="shared" si="21"/>
        <v>OTRAS PERDIDAS OPERATIVASRetribución al Personal y Cargas Sociales</v>
      </c>
      <c r="B1211" s="254" t="s">
        <v>179</v>
      </c>
      <c r="C1211" s="254" t="s">
        <v>3788</v>
      </c>
      <c r="D1211" s="254" t="s">
        <v>3789</v>
      </c>
      <c r="E1211" s="254" t="s">
        <v>3790</v>
      </c>
      <c r="F1211" s="255">
        <v>225936265</v>
      </c>
      <c r="G1211" s="255">
        <v>0</v>
      </c>
      <c r="H1211" s="255">
        <v>0</v>
      </c>
      <c r="I1211" s="255">
        <v>225936265</v>
      </c>
      <c r="J1211" s="256" t="s">
        <v>3180</v>
      </c>
      <c r="K1211" s="256" t="s">
        <v>3625</v>
      </c>
      <c r="L1211" s="256" t="s">
        <v>3729</v>
      </c>
      <c r="M1211" s="257" t="s">
        <v>3779</v>
      </c>
      <c r="N1211" s="258" t="s">
        <v>3182</v>
      </c>
      <c r="O1211" s="258" t="s">
        <v>3627</v>
      </c>
      <c r="Q1211" s="259" t="e">
        <v>#N/A</v>
      </c>
      <c r="R1211" s="259" t="e">
        <v>#N/A</v>
      </c>
    </row>
    <row r="1212" spans="1:18" ht="15" customHeight="1">
      <c r="A1212" s="253" t="str">
        <f t="shared" si="21"/>
        <v>OTRAS PERDIDAS OPERATIVASRetribución al Personal y Cargas Sociales</v>
      </c>
      <c r="B1212" s="254" t="s">
        <v>179</v>
      </c>
      <c r="C1212" s="254" t="s">
        <v>3791</v>
      </c>
      <c r="D1212" s="254" t="s">
        <v>3792</v>
      </c>
      <c r="E1212" s="254" t="s">
        <v>3793</v>
      </c>
      <c r="F1212" s="255">
        <v>91363636</v>
      </c>
      <c r="G1212" s="255">
        <v>0</v>
      </c>
      <c r="H1212" s="255">
        <v>0</v>
      </c>
      <c r="I1212" s="255">
        <v>91363636</v>
      </c>
      <c r="J1212" s="256" t="s">
        <v>3180</v>
      </c>
      <c r="K1212" s="256" t="s">
        <v>3625</v>
      </c>
      <c r="L1212" s="256" t="s">
        <v>3729</v>
      </c>
      <c r="M1212" s="257" t="s">
        <v>3779</v>
      </c>
      <c r="N1212" s="258" t="s">
        <v>3182</v>
      </c>
      <c r="O1212" s="258" t="s">
        <v>3627</v>
      </c>
      <c r="Q1212" s="259" t="e">
        <v>#N/A</v>
      </c>
      <c r="R1212" s="259" t="e">
        <v>#N/A</v>
      </c>
    </row>
    <row r="1213" spans="1:18" ht="15" customHeight="1">
      <c r="A1213" s="253" t="str">
        <f t="shared" si="21"/>
        <v>OTRAS PERDIDAS OPERATIVASRetribución al Personal y Cargas Sociales</v>
      </c>
      <c r="B1213" s="254" t="s">
        <v>179</v>
      </c>
      <c r="C1213" s="254" t="s">
        <v>3794</v>
      </c>
      <c r="D1213" s="254" t="s">
        <v>3795</v>
      </c>
      <c r="E1213" s="254" t="s">
        <v>3796</v>
      </c>
      <c r="F1213" s="255">
        <v>258891527</v>
      </c>
      <c r="G1213" s="255">
        <v>0</v>
      </c>
      <c r="H1213" s="255">
        <v>0</v>
      </c>
      <c r="I1213" s="255">
        <v>258891527</v>
      </c>
      <c r="J1213" s="256" t="s">
        <v>3180</v>
      </c>
      <c r="K1213" s="256" t="s">
        <v>3625</v>
      </c>
      <c r="L1213" s="256" t="s">
        <v>3729</v>
      </c>
      <c r="M1213" s="257" t="s">
        <v>3779</v>
      </c>
      <c r="N1213" s="258" t="s">
        <v>3182</v>
      </c>
      <c r="O1213" s="258" t="s">
        <v>3627</v>
      </c>
      <c r="Q1213" s="259" t="e">
        <v>#N/A</v>
      </c>
      <c r="R1213" s="259" t="e">
        <v>#N/A</v>
      </c>
    </row>
    <row r="1214" spans="1:18" ht="15" customHeight="1">
      <c r="A1214" s="253" t="str">
        <f t="shared" si="21"/>
        <v>OTRAS PERDIDAS OPERATIVASRetribución al Personal y Cargas Sociales</v>
      </c>
      <c r="B1214" s="254" t="s">
        <v>179</v>
      </c>
      <c r="C1214" s="254" t="s">
        <v>3797</v>
      </c>
      <c r="D1214" s="254" t="s">
        <v>3798</v>
      </c>
      <c r="E1214" s="254" t="s">
        <v>3799</v>
      </c>
      <c r="F1214" s="255">
        <v>3930147211</v>
      </c>
      <c r="G1214" s="255">
        <v>0</v>
      </c>
      <c r="H1214" s="255">
        <v>0</v>
      </c>
      <c r="I1214" s="255">
        <v>3930147211</v>
      </c>
      <c r="J1214" s="256" t="s">
        <v>3180</v>
      </c>
      <c r="K1214" s="256" t="s">
        <v>3625</v>
      </c>
      <c r="L1214" s="256" t="s">
        <v>3729</v>
      </c>
      <c r="M1214" s="257" t="s">
        <v>3779</v>
      </c>
      <c r="N1214" s="258" t="s">
        <v>3182</v>
      </c>
      <c r="O1214" s="258" t="s">
        <v>3627</v>
      </c>
      <c r="Q1214" s="259" t="e">
        <v>#N/A</v>
      </c>
      <c r="R1214" s="259" t="e">
        <v>#N/A</v>
      </c>
    </row>
    <row r="1215" spans="1:18" ht="15" customHeight="1">
      <c r="A1215" s="253" t="str">
        <f t="shared" si="21"/>
        <v>OTRAS PERDIDAS OPERATIVASRetribución al Personal y Cargas Sociales</v>
      </c>
      <c r="B1215" s="254" t="s">
        <v>179</v>
      </c>
      <c r="C1215" s="254" t="s">
        <v>3800</v>
      </c>
      <c r="D1215" s="254" t="s">
        <v>3801</v>
      </c>
      <c r="E1215" s="254" t="s">
        <v>3802</v>
      </c>
      <c r="F1215" s="255">
        <v>4259796021</v>
      </c>
      <c r="G1215" s="255">
        <v>0</v>
      </c>
      <c r="H1215" s="255">
        <v>0</v>
      </c>
      <c r="I1215" s="255">
        <v>4259796021</v>
      </c>
      <c r="J1215" s="256" t="s">
        <v>3180</v>
      </c>
      <c r="K1215" s="256" t="s">
        <v>3625</v>
      </c>
      <c r="L1215" s="256" t="s">
        <v>3729</v>
      </c>
      <c r="M1215" s="257" t="s">
        <v>3779</v>
      </c>
      <c r="N1215" s="258" t="s">
        <v>3182</v>
      </c>
      <c r="O1215" s="258" t="s">
        <v>3627</v>
      </c>
      <c r="Q1215" s="259" t="e">
        <v>#N/A</v>
      </c>
      <c r="R1215" s="259" t="e">
        <v>#N/A</v>
      </c>
    </row>
    <row r="1216" spans="1:18" ht="15" customHeight="1">
      <c r="A1216" s="253" t="str">
        <f t="shared" si="21"/>
        <v>OTRAS PERDIDAS OPERATIVASRetribución al Personal y Cargas Sociales</v>
      </c>
      <c r="B1216" s="254" t="s">
        <v>179</v>
      </c>
      <c r="C1216" s="254" t="s">
        <v>3803</v>
      </c>
      <c r="D1216" s="254" t="s">
        <v>3804</v>
      </c>
      <c r="E1216" s="254" t="s">
        <v>3733</v>
      </c>
      <c r="F1216" s="255">
        <v>152461614</v>
      </c>
      <c r="G1216" s="255">
        <v>0</v>
      </c>
      <c r="H1216" s="255">
        <v>0</v>
      </c>
      <c r="I1216" s="255">
        <v>152461614</v>
      </c>
      <c r="J1216" s="256" t="s">
        <v>3180</v>
      </c>
      <c r="K1216" s="256" t="s">
        <v>3625</v>
      </c>
      <c r="L1216" s="256" t="s">
        <v>3729</v>
      </c>
      <c r="M1216" s="257" t="s">
        <v>3779</v>
      </c>
      <c r="N1216" s="258" t="s">
        <v>3182</v>
      </c>
      <c r="O1216" s="258" t="s">
        <v>3627</v>
      </c>
      <c r="Q1216" s="259" t="e">
        <v>#N/A</v>
      </c>
      <c r="R1216" s="259" t="e">
        <v>#N/A</v>
      </c>
    </row>
    <row r="1217" spans="1:18" ht="15" customHeight="1">
      <c r="A1217" s="253" t="str">
        <f t="shared" si="21"/>
        <v>OTRAS PERDIDAS OPERATIVASRetribución al Personal y Cargas Sociales</v>
      </c>
      <c r="B1217" s="254" t="s">
        <v>168</v>
      </c>
      <c r="C1217" s="254" t="s">
        <v>3805</v>
      </c>
      <c r="D1217" s="254" t="s">
        <v>3806</v>
      </c>
      <c r="E1217" s="254" t="s">
        <v>3807</v>
      </c>
      <c r="F1217" s="255">
        <v>0</v>
      </c>
      <c r="G1217" s="255">
        <v>29004</v>
      </c>
      <c r="H1217" s="255">
        <v>210387173</v>
      </c>
      <c r="I1217" s="255">
        <v>210387173</v>
      </c>
      <c r="J1217" s="256" t="s">
        <v>3180</v>
      </c>
      <c r="K1217" s="256" t="s">
        <v>3625</v>
      </c>
      <c r="L1217" s="256" t="s">
        <v>3729</v>
      </c>
      <c r="M1217" s="257" t="s">
        <v>3779</v>
      </c>
      <c r="N1217" s="258" t="s">
        <v>3182</v>
      </c>
      <c r="O1217" s="258" t="s">
        <v>3627</v>
      </c>
      <c r="Q1217" s="259" t="e">
        <v>#N/A</v>
      </c>
      <c r="R1217" s="259" t="e">
        <v>#N/A</v>
      </c>
    </row>
    <row r="1218" spans="1:18" ht="15" customHeight="1">
      <c r="A1218" s="253" t="str">
        <f t="shared" si="21"/>
        <v>OTRAS PERDIDAS OPERATIVASRetribución al Personal y Cargas Sociales</v>
      </c>
      <c r="B1218" s="254" t="s">
        <v>179</v>
      </c>
      <c r="C1218" s="254" t="s">
        <v>3808</v>
      </c>
      <c r="D1218" s="254" t="s">
        <v>3809</v>
      </c>
      <c r="E1218" s="254" t="s">
        <v>3810</v>
      </c>
      <c r="F1218" s="255">
        <v>2789237824</v>
      </c>
      <c r="G1218" s="255">
        <v>0</v>
      </c>
      <c r="H1218" s="255">
        <v>0</v>
      </c>
      <c r="I1218" s="255">
        <v>2789237824</v>
      </c>
      <c r="J1218" s="256" t="s">
        <v>3180</v>
      </c>
      <c r="K1218" s="256" t="s">
        <v>3625</v>
      </c>
      <c r="L1218" s="256" t="s">
        <v>3729</v>
      </c>
      <c r="M1218" s="257" t="s">
        <v>3779</v>
      </c>
      <c r="N1218" s="258" t="s">
        <v>3182</v>
      </c>
      <c r="O1218" s="258" t="s">
        <v>3627</v>
      </c>
      <c r="Q1218" s="259" t="e">
        <v>#N/A</v>
      </c>
      <c r="R1218" s="259" t="e">
        <v>#N/A</v>
      </c>
    </row>
    <row r="1219" spans="1:18" ht="15" customHeight="1">
      <c r="A1219" s="253" t="str">
        <f t="shared" si="21"/>
        <v>OTRAS PERDIDAS OPERATIVASRetribución al Personal y Cargas Sociales</v>
      </c>
      <c r="B1219" s="254" t="s">
        <v>179</v>
      </c>
      <c r="C1219" s="254" t="s">
        <v>3811</v>
      </c>
      <c r="D1219" s="254" t="s">
        <v>3812</v>
      </c>
      <c r="E1219" s="254" t="s">
        <v>3813</v>
      </c>
      <c r="F1219" s="255">
        <v>5250000</v>
      </c>
      <c r="G1219" s="255">
        <v>0</v>
      </c>
      <c r="H1219" s="255">
        <v>0</v>
      </c>
      <c r="I1219" s="255">
        <v>5250000</v>
      </c>
      <c r="J1219" s="256" t="s">
        <v>3180</v>
      </c>
      <c r="K1219" s="256" t="s">
        <v>3625</v>
      </c>
      <c r="L1219" s="256" t="s">
        <v>3729</v>
      </c>
      <c r="M1219" s="257" t="s">
        <v>3779</v>
      </c>
      <c r="N1219" s="258" t="s">
        <v>3182</v>
      </c>
      <c r="O1219" s="258" t="s">
        <v>3627</v>
      </c>
      <c r="Q1219" s="259" t="e">
        <v>#N/A</v>
      </c>
      <c r="R1219" s="259" t="e">
        <v>#N/A</v>
      </c>
    </row>
    <row r="1220" spans="1:18" ht="15" customHeight="1">
      <c r="A1220" s="253" t="str">
        <f t="shared" si="21"/>
        <v>OTRAS PERDIDAS OPERATIVASRetribución al Personal y Cargas Sociales</v>
      </c>
      <c r="B1220" s="254" t="s">
        <v>179</v>
      </c>
      <c r="C1220" s="254" t="s">
        <v>3814</v>
      </c>
      <c r="D1220" s="254" t="s">
        <v>3815</v>
      </c>
      <c r="E1220" s="254" t="s">
        <v>3816</v>
      </c>
      <c r="F1220" s="255">
        <v>4838667157</v>
      </c>
      <c r="G1220" s="255">
        <v>0</v>
      </c>
      <c r="H1220" s="255">
        <v>0</v>
      </c>
      <c r="I1220" s="255">
        <v>4838667157</v>
      </c>
      <c r="J1220" s="256" t="s">
        <v>3180</v>
      </c>
      <c r="K1220" s="256" t="s">
        <v>3625</v>
      </c>
      <c r="L1220" s="256" t="s">
        <v>3729</v>
      </c>
      <c r="M1220" s="257" t="s">
        <v>3779</v>
      </c>
      <c r="N1220" s="258" t="s">
        <v>3182</v>
      </c>
      <c r="O1220" s="258" t="s">
        <v>3627</v>
      </c>
      <c r="Q1220" s="259" t="e">
        <v>#N/A</v>
      </c>
      <c r="R1220" s="259" t="e">
        <v>#N/A</v>
      </c>
    </row>
    <row r="1221" spans="1:18" ht="15" customHeight="1">
      <c r="A1221" s="253" t="str">
        <f t="shared" si="21"/>
        <v>OTRAS PERDIDAS OPERATIVASRetribución al Personal y Cargas Sociales</v>
      </c>
      <c r="B1221" s="254" t="s">
        <v>179</v>
      </c>
      <c r="C1221" s="254" t="s">
        <v>3817</v>
      </c>
      <c r="D1221" s="254" t="s">
        <v>3818</v>
      </c>
      <c r="E1221" s="254" t="s">
        <v>3819</v>
      </c>
      <c r="F1221" s="255">
        <v>3331295</v>
      </c>
      <c r="G1221" s="255">
        <v>0</v>
      </c>
      <c r="H1221" s="255">
        <v>0</v>
      </c>
      <c r="I1221" s="255">
        <v>3331295</v>
      </c>
      <c r="J1221" s="256" t="s">
        <v>3180</v>
      </c>
      <c r="K1221" s="256" t="s">
        <v>3625</v>
      </c>
      <c r="L1221" s="256" t="s">
        <v>3729</v>
      </c>
      <c r="M1221" s="257" t="s">
        <v>3779</v>
      </c>
      <c r="N1221" s="258" t="s">
        <v>3182</v>
      </c>
      <c r="O1221" s="258" t="s">
        <v>3627</v>
      </c>
      <c r="Q1221" s="259" t="e">
        <v>#N/A</v>
      </c>
      <c r="R1221" s="259" t="e">
        <v>#N/A</v>
      </c>
    </row>
    <row r="1222" spans="1:18" ht="15" customHeight="1">
      <c r="A1222" s="253" t="str">
        <f t="shared" si="21"/>
        <v>OTRAS PERDIDAS OPERATIVASRetribución al Personal y Cargas Sociales</v>
      </c>
      <c r="B1222" s="254" t="s">
        <v>179</v>
      </c>
      <c r="C1222" s="254" t="s">
        <v>3820</v>
      </c>
      <c r="D1222" s="254" t="s">
        <v>3821</v>
      </c>
      <c r="E1222" s="254" t="s">
        <v>3822</v>
      </c>
      <c r="F1222" s="255">
        <v>472674341</v>
      </c>
      <c r="G1222" s="255">
        <v>0</v>
      </c>
      <c r="H1222" s="255">
        <v>0</v>
      </c>
      <c r="I1222" s="255">
        <v>472674341</v>
      </c>
      <c r="J1222" s="256" t="s">
        <v>3180</v>
      </c>
      <c r="K1222" s="256" t="s">
        <v>3625</v>
      </c>
      <c r="L1222" s="256" t="s">
        <v>3729</v>
      </c>
      <c r="M1222" s="257" t="s">
        <v>3823</v>
      </c>
      <c r="N1222" s="258" t="s">
        <v>3182</v>
      </c>
      <c r="O1222" s="258" t="s">
        <v>3627</v>
      </c>
      <c r="Q1222" s="259" t="e">
        <v>#N/A</v>
      </c>
      <c r="R1222" s="259" t="e">
        <v>#N/A</v>
      </c>
    </row>
    <row r="1223" spans="1:18" ht="15" customHeight="1">
      <c r="A1223" s="253" t="str">
        <f t="shared" si="21"/>
        <v>OTRAS PERDIDAS OPERATIVASRetribución al Personal y Cargas Sociales</v>
      </c>
      <c r="B1223" s="254" t="s">
        <v>179</v>
      </c>
      <c r="C1223" s="254" t="s">
        <v>3824</v>
      </c>
      <c r="D1223" s="254" t="s">
        <v>3825</v>
      </c>
      <c r="E1223" s="254" t="s">
        <v>3826</v>
      </c>
      <c r="F1223" s="255">
        <v>12386363</v>
      </c>
      <c r="G1223" s="255">
        <v>0</v>
      </c>
      <c r="H1223" s="255">
        <v>0</v>
      </c>
      <c r="I1223" s="255">
        <v>12386363</v>
      </c>
      <c r="J1223" s="256" t="s">
        <v>3180</v>
      </c>
      <c r="K1223" s="256" t="s">
        <v>3625</v>
      </c>
      <c r="L1223" s="256" t="s">
        <v>3729</v>
      </c>
      <c r="M1223" s="257" t="s">
        <v>3823</v>
      </c>
      <c r="N1223" s="258" t="s">
        <v>3182</v>
      </c>
      <c r="O1223" s="258" t="s">
        <v>3627</v>
      </c>
      <c r="Q1223" s="259" t="e">
        <v>#N/A</v>
      </c>
      <c r="R1223" s="259" t="e">
        <v>#N/A</v>
      </c>
    </row>
    <row r="1224" spans="1:18" ht="15" customHeight="1">
      <c r="A1224" s="253" t="str">
        <f t="shared" ref="A1224:A1287" si="23">CONCATENATE(K1224,L1224)</f>
        <v>OTRAS PERDIDAS OPERATIVASRetribución al Personal y Cargas Sociales</v>
      </c>
      <c r="B1224" s="254" t="s">
        <v>179</v>
      </c>
      <c r="C1224" s="254" t="s">
        <v>3827</v>
      </c>
      <c r="D1224" s="254" t="s">
        <v>3828</v>
      </c>
      <c r="E1224" s="254" t="s">
        <v>3829</v>
      </c>
      <c r="F1224" s="255">
        <v>9602273</v>
      </c>
      <c r="G1224" s="255">
        <v>0</v>
      </c>
      <c r="H1224" s="255">
        <v>0</v>
      </c>
      <c r="I1224" s="255">
        <v>9602273</v>
      </c>
      <c r="J1224" s="256" t="s">
        <v>3180</v>
      </c>
      <c r="K1224" s="256" t="s">
        <v>3625</v>
      </c>
      <c r="L1224" s="256" t="s">
        <v>3729</v>
      </c>
      <c r="M1224" s="257" t="s">
        <v>3823</v>
      </c>
      <c r="N1224" s="258" t="s">
        <v>3182</v>
      </c>
      <c r="O1224" s="258" t="s">
        <v>3627</v>
      </c>
      <c r="Q1224" s="259" t="e">
        <v>#N/A</v>
      </c>
      <c r="R1224" s="259" t="e">
        <v>#N/A</v>
      </c>
    </row>
    <row r="1225" spans="1:18" ht="15" customHeight="1">
      <c r="A1225" s="253" t="str">
        <f t="shared" si="23"/>
        <v>OTRAS PERDIDAS OPERATIVASRetribución al Personal y Cargas Sociales</v>
      </c>
      <c r="B1225" s="254" t="s">
        <v>179</v>
      </c>
      <c r="C1225" s="254" t="s">
        <v>3830</v>
      </c>
      <c r="D1225" s="254" t="s">
        <v>3831</v>
      </c>
      <c r="E1225" s="254" t="s">
        <v>3832</v>
      </c>
      <c r="F1225" s="255">
        <v>387785052</v>
      </c>
      <c r="G1225" s="255">
        <v>0</v>
      </c>
      <c r="H1225" s="255">
        <v>0</v>
      </c>
      <c r="I1225" s="255">
        <v>387785052</v>
      </c>
      <c r="J1225" s="256" t="s">
        <v>3180</v>
      </c>
      <c r="K1225" s="256" t="s">
        <v>3625</v>
      </c>
      <c r="L1225" s="256" t="s">
        <v>3729</v>
      </c>
      <c r="M1225" s="257" t="s">
        <v>3823</v>
      </c>
      <c r="N1225" s="258" t="s">
        <v>3182</v>
      </c>
      <c r="O1225" s="258" t="s">
        <v>3627</v>
      </c>
      <c r="Q1225" s="259" t="e">
        <v>#N/A</v>
      </c>
      <c r="R1225" s="259" t="e">
        <v>#N/A</v>
      </c>
    </row>
    <row r="1226" spans="1:18" ht="15" customHeight="1">
      <c r="A1226" s="253" t="str">
        <f t="shared" si="23"/>
        <v>OTRAS PERDIDAS OPERATIVASRetribución al Personal y Cargas Sociales</v>
      </c>
      <c r="B1226" s="254" t="s">
        <v>179</v>
      </c>
      <c r="C1226" s="254" t="s">
        <v>3833</v>
      </c>
      <c r="D1226" s="254" t="s">
        <v>3834</v>
      </c>
      <c r="E1226" s="254" t="s">
        <v>3835</v>
      </c>
      <c r="F1226" s="255">
        <v>786724000</v>
      </c>
      <c r="G1226" s="255">
        <v>0</v>
      </c>
      <c r="H1226" s="255">
        <v>0</v>
      </c>
      <c r="I1226" s="255">
        <v>786724000</v>
      </c>
      <c r="J1226" s="256" t="s">
        <v>3180</v>
      </c>
      <c r="K1226" s="256" t="s">
        <v>3625</v>
      </c>
      <c r="L1226" s="256" t="s">
        <v>3729</v>
      </c>
      <c r="M1226" s="257" t="s">
        <v>3823</v>
      </c>
      <c r="N1226" s="258" t="s">
        <v>3182</v>
      </c>
      <c r="O1226" s="258" t="s">
        <v>3627</v>
      </c>
      <c r="Q1226" s="259" t="e">
        <v>#N/A</v>
      </c>
      <c r="R1226" s="259" t="e">
        <v>#N/A</v>
      </c>
    </row>
    <row r="1227" spans="1:18" ht="15" customHeight="1">
      <c r="A1227" s="253" t="str">
        <f t="shared" si="23"/>
        <v>OTRAS PERDIDAS OPERATIVASRetribución al Personal y Cargas Sociales</v>
      </c>
      <c r="B1227" s="254" t="s">
        <v>179</v>
      </c>
      <c r="C1227" s="254" t="s">
        <v>3836</v>
      </c>
      <c r="D1227" s="254" t="s">
        <v>3837</v>
      </c>
      <c r="E1227" s="254" t="s">
        <v>3838</v>
      </c>
      <c r="F1227" s="255">
        <v>4545195</v>
      </c>
      <c r="G1227" s="255">
        <v>0</v>
      </c>
      <c r="H1227" s="255">
        <v>0</v>
      </c>
      <c r="I1227" s="255">
        <v>4545195</v>
      </c>
      <c r="J1227" s="256" t="s">
        <v>3180</v>
      </c>
      <c r="K1227" s="256" t="s">
        <v>3625</v>
      </c>
      <c r="L1227" s="256" t="s">
        <v>3729</v>
      </c>
      <c r="M1227" s="257" t="s">
        <v>3823</v>
      </c>
      <c r="N1227" s="258" t="s">
        <v>3182</v>
      </c>
      <c r="O1227" s="258" t="s">
        <v>3627</v>
      </c>
      <c r="Q1227" s="259" t="e">
        <v>#N/A</v>
      </c>
      <c r="R1227" s="259" t="e">
        <v>#N/A</v>
      </c>
    </row>
    <row r="1228" spans="1:18" ht="15" customHeight="1">
      <c r="A1228" s="253" t="str">
        <f t="shared" si="23"/>
        <v>OTRAS PERDIDAS OPERATIVASRetribución al Personal y Cargas Sociales</v>
      </c>
      <c r="B1228" s="254" t="s">
        <v>179</v>
      </c>
      <c r="C1228" s="254" t="s">
        <v>3839</v>
      </c>
      <c r="D1228" s="254" t="s">
        <v>3840</v>
      </c>
      <c r="E1228" s="254" t="s">
        <v>3841</v>
      </c>
      <c r="F1228" s="255">
        <v>403287326</v>
      </c>
      <c r="G1228" s="255">
        <v>0</v>
      </c>
      <c r="H1228" s="255">
        <v>0</v>
      </c>
      <c r="I1228" s="255">
        <v>403287326</v>
      </c>
      <c r="J1228" s="256" t="s">
        <v>3180</v>
      </c>
      <c r="K1228" s="256" t="s">
        <v>3625</v>
      </c>
      <c r="L1228" s="256" t="s">
        <v>3729</v>
      </c>
      <c r="M1228" s="257" t="s">
        <v>3823</v>
      </c>
      <c r="N1228" s="258" t="s">
        <v>3182</v>
      </c>
      <c r="O1228" s="258" t="s">
        <v>3627</v>
      </c>
      <c r="Q1228" s="259" t="e">
        <v>#N/A</v>
      </c>
      <c r="R1228" s="259" t="e">
        <v>#N/A</v>
      </c>
    </row>
    <row r="1229" spans="1:18" ht="15" customHeight="1">
      <c r="A1229" s="253" t="str">
        <f t="shared" si="23"/>
        <v>OTRAS PERDIDAS OPERATIVASRetribución al Personal y Cargas Sociales</v>
      </c>
      <c r="B1229" s="254" t="s">
        <v>179</v>
      </c>
      <c r="C1229" s="254" t="s">
        <v>3842</v>
      </c>
      <c r="D1229" s="254" t="s">
        <v>3843</v>
      </c>
      <c r="E1229" s="254" t="s">
        <v>3844</v>
      </c>
      <c r="F1229" s="255">
        <v>3437254574</v>
      </c>
      <c r="G1229" s="255">
        <v>0</v>
      </c>
      <c r="H1229" s="255">
        <v>0</v>
      </c>
      <c r="I1229" s="255">
        <v>3437254574</v>
      </c>
      <c r="J1229" s="256" t="s">
        <v>3180</v>
      </c>
      <c r="K1229" s="256" t="s">
        <v>3625</v>
      </c>
      <c r="L1229" s="256" t="s">
        <v>3729</v>
      </c>
      <c r="M1229" s="257" t="s">
        <v>3845</v>
      </c>
      <c r="N1229" s="258" t="s">
        <v>3182</v>
      </c>
      <c r="O1229" s="258" t="s">
        <v>3627</v>
      </c>
      <c r="Q1229" s="259" t="e">
        <v>#N/A</v>
      </c>
      <c r="R1229" s="259" t="e">
        <v>#N/A</v>
      </c>
    </row>
    <row r="1230" spans="1:18" ht="15" customHeight="1">
      <c r="A1230" s="253" t="str">
        <f t="shared" si="23"/>
        <v>OTRAS PERDIDAS OPERATIVASRetribución al Personal y Cargas Sociales</v>
      </c>
      <c r="B1230" s="254" t="s">
        <v>179</v>
      </c>
      <c r="C1230" s="254" t="s">
        <v>3846</v>
      </c>
      <c r="D1230" s="254" t="s">
        <v>3847</v>
      </c>
      <c r="E1230" s="254" t="s">
        <v>3848</v>
      </c>
      <c r="F1230" s="255">
        <v>427259903</v>
      </c>
      <c r="G1230" s="255">
        <v>0</v>
      </c>
      <c r="H1230" s="255">
        <v>0</v>
      </c>
      <c r="I1230" s="255">
        <v>427259903</v>
      </c>
      <c r="J1230" s="256" t="s">
        <v>3180</v>
      </c>
      <c r="K1230" s="256" t="s">
        <v>3625</v>
      </c>
      <c r="L1230" s="256" t="s">
        <v>3729</v>
      </c>
      <c r="M1230" s="257" t="s">
        <v>3845</v>
      </c>
      <c r="N1230" s="258" t="s">
        <v>3182</v>
      </c>
      <c r="O1230" s="258" t="s">
        <v>3627</v>
      </c>
      <c r="Q1230" s="259" t="e">
        <v>#N/A</v>
      </c>
      <c r="R1230" s="259" t="e">
        <v>#N/A</v>
      </c>
    </row>
    <row r="1231" spans="1:18" ht="15" customHeight="1">
      <c r="A1231" s="253" t="str">
        <f t="shared" si="23"/>
        <v>OTRAS PERDIDAS OPERATIVASRetribución al Personal y Cargas Sociales</v>
      </c>
      <c r="B1231" s="254" t="s">
        <v>179</v>
      </c>
      <c r="C1231" s="254" t="s">
        <v>3849</v>
      </c>
      <c r="D1231" s="254" t="s">
        <v>3850</v>
      </c>
      <c r="E1231" s="254" t="s">
        <v>3851</v>
      </c>
      <c r="F1231" s="255">
        <v>25864686</v>
      </c>
      <c r="G1231" s="255">
        <v>0</v>
      </c>
      <c r="H1231" s="255">
        <v>0</v>
      </c>
      <c r="I1231" s="255">
        <v>25864686</v>
      </c>
      <c r="J1231" s="256" t="s">
        <v>3180</v>
      </c>
      <c r="K1231" s="256" t="s">
        <v>3625</v>
      </c>
      <c r="L1231" s="256" t="s">
        <v>3729</v>
      </c>
      <c r="M1231" s="257" t="s">
        <v>3852</v>
      </c>
      <c r="N1231" s="258" t="s">
        <v>3182</v>
      </c>
      <c r="O1231" s="258" t="s">
        <v>3627</v>
      </c>
      <c r="Q1231" s="259" t="e">
        <v>#N/A</v>
      </c>
      <c r="R1231" s="259" t="e">
        <v>#N/A</v>
      </c>
    </row>
    <row r="1232" spans="1:18" ht="15" customHeight="1">
      <c r="A1232" s="253" t="str">
        <f t="shared" si="23"/>
        <v>OTRAS PERDIDAS OPERATIVASRetribución al Personal y Cargas Sociales</v>
      </c>
      <c r="B1232" s="254" t="s">
        <v>179</v>
      </c>
      <c r="C1232" s="254" t="s">
        <v>3853</v>
      </c>
      <c r="D1232" s="254" t="s">
        <v>3854</v>
      </c>
      <c r="E1232" s="254" t="s">
        <v>3855</v>
      </c>
      <c r="F1232" s="255">
        <v>169631</v>
      </c>
      <c r="G1232" s="255">
        <v>0</v>
      </c>
      <c r="H1232" s="255">
        <v>0</v>
      </c>
      <c r="I1232" s="255">
        <v>169631</v>
      </c>
      <c r="J1232" s="256" t="s">
        <v>3180</v>
      </c>
      <c r="K1232" s="256" t="s">
        <v>3625</v>
      </c>
      <c r="L1232" s="256" t="s">
        <v>3729</v>
      </c>
      <c r="M1232" s="257" t="s">
        <v>3852</v>
      </c>
      <c r="N1232" s="258" t="s">
        <v>3182</v>
      </c>
      <c r="O1232" s="258" t="s">
        <v>3627</v>
      </c>
      <c r="Q1232" s="259" t="e">
        <v>#N/A</v>
      </c>
      <c r="R1232" s="259" t="e">
        <v>#N/A</v>
      </c>
    </row>
    <row r="1233" spans="1:18" ht="15" customHeight="1">
      <c r="A1233" s="253" t="str">
        <f t="shared" si="23"/>
        <v xml:space="preserve">OTRAS PERDIDAS OPERATIVASOtras </v>
      </c>
      <c r="B1233" s="254" t="s">
        <v>179</v>
      </c>
      <c r="C1233" s="254" t="s">
        <v>3856</v>
      </c>
      <c r="D1233" s="254" t="s">
        <v>3857</v>
      </c>
      <c r="E1233" s="254" t="s">
        <v>3858</v>
      </c>
      <c r="F1233" s="255">
        <v>922855357</v>
      </c>
      <c r="G1233" s="255">
        <v>0</v>
      </c>
      <c r="H1233" s="255">
        <v>0</v>
      </c>
      <c r="I1233" s="255">
        <v>922855357</v>
      </c>
      <c r="J1233" s="256" t="s">
        <v>3180</v>
      </c>
      <c r="K1233" s="256" t="s">
        <v>3625</v>
      </c>
      <c r="L1233" s="256" t="s">
        <v>3409</v>
      </c>
      <c r="M1233" s="257" t="s">
        <v>3859</v>
      </c>
      <c r="N1233" s="258" t="s">
        <v>3182</v>
      </c>
      <c r="O1233" s="258" t="s">
        <v>3627</v>
      </c>
      <c r="Q1233" s="259" t="e">
        <v>#N/A</v>
      </c>
      <c r="R1233" s="259" t="e">
        <v>#N/A</v>
      </c>
    </row>
    <row r="1234" spans="1:18" ht="15" customHeight="1">
      <c r="A1234" s="253" t="str">
        <f t="shared" si="23"/>
        <v xml:space="preserve">OTRAS PERDIDAS OPERATIVASOtras </v>
      </c>
      <c r="B1234" s="254" t="s">
        <v>179</v>
      </c>
      <c r="C1234" s="254" t="s">
        <v>3860</v>
      </c>
      <c r="D1234" s="254" t="s">
        <v>3861</v>
      </c>
      <c r="E1234" s="254" t="s">
        <v>3862</v>
      </c>
      <c r="F1234" s="255">
        <v>619816843</v>
      </c>
      <c r="G1234" s="255">
        <v>0</v>
      </c>
      <c r="H1234" s="255">
        <v>0</v>
      </c>
      <c r="I1234" s="255">
        <v>619816843</v>
      </c>
      <c r="J1234" s="256" t="s">
        <v>3180</v>
      </c>
      <c r="K1234" s="256" t="s">
        <v>3625</v>
      </c>
      <c r="L1234" s="256" t="s">
        <v>3409</v>
      </c>
      <c r="M1234" s="257" t="s">
        <v>3863</v>
      </c>
      <c r="N1234" s="258" t="s">
        <v>3182</v>
      </c>
      <c r="O1234" s="258" t="s">
        <v>3627</v>
      </c>
      <c r="Q1234" s="259" t="e">
        <v>#N/A</v>
      </c>
      <c r="R1234" s="259" t="e">
        <v>#N/A</v>
      </c>
    </row>
    <row r="1235" spans="1:18" ht="15" customHeight="1">
      <c r="A1235" s="253" t="str">
        <f t="shared" si="23"/>
        <v xml:space="preserve">OTRAS PERDIDAS OPERATIVASOtras </v>
      </c>
      <c r="B1235" s="254" t="s">
        <v>179</v>
      </c>
      <c r="C1235" s="254" t="s">
        <v>3864</v>
      </c>
      <c r="D1235" s="254" t="s">
        <v>3865</v>
      </c>
      <c r="E1235" s="254" t="s">
        <v>3866</v>
      </c>
      <c r="F1235" s="255">
        <v>573277742</v>
      </c>
      <c r="G1235" s="255">
        <v>0</v>
      </c>
      <c r="H1235" s="255">
        <v>0</v>
      </c>
      <c r="I1235" s="255">
        <v>573277742</v>
      </c>
      <c r="J1235" s="256" t="s">
        <v>3180</v>
      </c>
      <c r="K1235" s="256" t="s">
        <v>3625</v>
      </c>
      <c r="L1235" s="256" t="s">
        <v>3409</v>
      </c>
      <c r="M1235" s="257" t="s">
        <v>3867</v>
      </c>
      <c r="N1235" s="258" t="s">
        <v>3182</v>
      </c>
      <c r="O1235" s="258" t="s">
        <v>3627</v>
      </c>
      <c r="Q1235" s="259" t="e">
        <v>#N/A</v>
      </c>
      <c r="R1235" s="259" t="e">
        <v>#N/A</v>
      </c>
    </row>
    <row r="1236" spans="1:18" ht="15" customHeight="1">
      <c r="A1236" s="253" t="str">
        <f t="shared" si="23"/>
        <v xml:space="preserve">OTRAS PERDIDAS OPERATIVASOtras </v>
      </c>
      <c r="B1236" s="254" t="s">
        <v>179</v>
      </c>
      <c r="C1236" s="254" t="s">
        <v>3868</v>
      </c>
      <c r="D1236" s="254" t="s">
        <v>3869</v>
      </c>
      <c r="E1236" s="254" t="s">
        <v>3870</v>
      </c>
      <c r="F1236" s="255">
        <v>499546415</v>
      </c>
      <c r="G1236" s="255">
        <v>0</v>
      </c>
      <c r="H1236" s="255">
        <v>0</v>
      </c>
      <c r="I1236" s="255">
        <v>499546415</v>
      </c>
      <c r="J1236" s="256" t="s">
        <v>3180</v>
      </c>
      <c r="K1236" s="256" t="s">
        <v>3625</v>
      </c>
      <c r="L1236" s="256" t="s">
        <v>3409</v>
      </c>
      <c r="M1236" s="257" t="s">
        <v>3863</v>
      </c>
      <c r="N1236" s="258" t="s">
        <v>3182</v>
      </c>
      <c r="O1236" s="258" t="s">
        <v>3627</v>
      </c>
      <c r="Q1236" s="259" t="e">
        <v>#N/A</v>
      </c>
      <c r="R1236" s="259" t="e">
        <v>#N/A</v>
      </c>
    </row>
    <row r="1237" spans="1:18" ht="15" customHeight="1">
      <c r="A1237" s="253" t="str">
        <f t="shared" si="23"/>
        <v xml:space="preserve">OTRAS PERDIDAS OPERATIVASOtras </v>
      </c>
      <c r="B1237" s="254" t="s">
        <v>179</v>
      </c>
      <c r="C1237" s="254" t="s">
        <v>3871</v>
      </c>
      <c r="D1237" s="254" t="s">
        <v>3872</v>
      </c>
      <c r="E1237" s="254" t="s">
        <v>3873</v>
      </c>
      <c r="F1237" s="255">
        <v>359200844</v>
      </c>
      <c r="G1237" s="255">
        <v>0</v>
      </c>
      <c r="H1237" s="255">
        <v>0</v>
      </c>
      <c r="I1237" s="255">
        <v>359200844</v>
      </c>
      <c r="J1237" s="256" t="s">
        <v>3180</v>
      </c>
      <c r="K1237" s="256" t="s">
        <v>3625</v>
      </c>
      <c r="L1237" s="256" t="s">
        <v>3409</v>
      </c>
      <c r="M1237" s="257" t="s">
        <v>3631</v>
      </c>
      <c r="N1237" s="258" t="s">
        <v>3182</v>
      </c>
      <c r="O1237" s="258" t="s">
        <v>3627</v>
      </c>
      <c r="Q1237" s="259" t="e">
        <v>#N/A</v>
      </c>
      <c r="R1237" s="259" t="e">
        <v>#N/A</v>
      </c>
    </row>
    <row r="1238" spans="1:18" ht="15" customHeight="1">
      <c r="A1238" s="253" t="str">
        <f t="shared" si="23"/>
        <v xml:space="preserve">OTRAS PERDIDAS OPERATIVASOtras </v>
      </c>
      <c r="B1238" s="254" t="s">
        <v>179</v>
      </c>
      <c r="C1238" s="254" t="s">
        <v>3874</v>
      </c>
      <c r="D1238" s="254" t="s">
        <v>3875</v>
      </c>
      <c r="E1238" s="254" t="s">
        <v>3876</v>
      </c>
      <c r="F1238" s="255">
        <v>282580838</v>
      </c>
      <c r="G1238" s="255">
        <v>0</v>
      </c>
      <c r="H1238" s="255">
        <v>0</v>
      </c>
      <c r="I1238" s="255">
        <v>282580838</v>
      </c>
      <c r="J1238" s="256" t="s">
        <v>3180</v>
      </c>
      <c r="K1238" s="256" t="s">
        <v>3625</v>
      </c>
      <c r="L1238" s="256" t="s">
        <v>3409</v>
      </c>
      <c r="M1238" s="257" t="s">
        <v>3863</v>
      </c>
      <c r="N1238" s="258" t="s">
        <v>3182</v>
      </c>
      <c r="O1238" s="258" t="s">
        <v>3627</v>
      </c>
      <c r="Q1238" s="259" t="e">
        <v>#N/A</v>
      </c>
      <c r="R1238" s="259" t="e">
        <v>#N/A</v>
      </c>
    </row>
    <row r="1239" spans="1:18" ht="15" customHeight="1">
      <c r="A1239" s="253" t="str">
        <f t="shared" si="23"/>
        <v xml:space="preserve">OTRAS PERDIDAS OPERATIVASDepreciaciones de Bienes </v>
      </c>
      <c r="B1239" s="254" t="s">
        <v>179</v>
      </c>
      <c r="C1239" s="254" t="s">
        <v>3877</v>
      </c>
      <c r="D1239" s="254" t="s">
        <v>3878</v>
      </c>
      <c r="E1239" s="254" t="s">
        <v>3879</v>
      </c>
      <c r="F1239" s="255">
        <v>92865624</v>
      </c>
      <c r="G1239" s="255">
        <v>0</v>
      </c>
      <c r="H1239" s="255">
        <v>0</v>
      </c>
      <c r="I1239" s="255">
        <v>92865624</v>
      </c>
      <c r="J1239" s="256" t="s">
        <v>3180</v>
      </c>
      <c r="K1239" s="256" t="s">
        <v>3625</v>
      </c>
      <c r="L1239" s="256" t="s">
        <v>3880</v>
      </c>
      <c r="M1239" s="257" t="s">
        <v>3881</v>
      </c>
      <c r="N1239" s="258" t="s">
        <v>3182</v>
      </c>
      <c r="O1239" s="258" t="s">
        <v>3627</v>
      </c>
      <c r="Q1239" s="259" t="e">
        <v>#N/A</v>
      </c>
      <c r="R1239" s="259" t="e">
        <v>#N/A</v>
      </c>
    </row>
    <row r="1240" spans="1:18" ht="15" customHeight="1">
      <c r="A1240" s="253" t="str">
        <f t="shared" si="23"/>
        <v xml:space="preserve">OTRAS PERDIDAS OPERATIVASDepreciaciones de Bienes </v>
      </c>
      <c r="B1240" s="254" t="s">
        <v>179</v>
      </c>
      <c r="C1240" s="254" t="s">
        <v>3882</v>
      </c>
      <c r="D1240" s="254" t="s">
        <v>3883</v>
      </c>
      <c r="E1240" s="254" t="s">
        <v>3884</v>
      </c>
      <c r="F1240" s="255">
        <v>3326729007</v>
      </c>
      <c r="G1240" s="255">
        <v>0</v>
      </c>
      <c r="H1240" s="255">
        <v>0</v>
      </c>
      <c r="I1240" s="255">
        <v>3326729007</v>
      </c>
      <c r="J1240" s="256" t="s">
        <v>3180</v>
      </c>
      <c r="K1240" s="256" t="s">
        <v>3625</v>
      </c>
      <c r="L1240" s="256" t="s">
        <v>3880</v>
      </c>
      <c r="M1240" s="257" t="s">
        <v>3885</v>
      </c>
      <c r="N1240" s="258" t="s">
        <v>3182</v>
      </c>
      <c r="O1240" s="258" t="s">
        <v>3627</v>
      </c>
      <c r="Q1240" s="259" t="e">
        <v>#N/A</v>
      </c>
      <c r="R1240" s="259" t="e">
        <v>#N/A</v>
      </c>
    </row>
    <row r="1241" spans="1:18" ht="15" customHeight="1">
      <c r="A1241" s="253" t="str">
        <f t="shared" si="23"/>
        <v xml:space="preserve">OTRAS PERDIDAS OPERATIVASDepreciaciones de Bienes </v>
      </c>
      <c r="B1241" s="254" t="s">
        <v>179</v>
      </c>
      <c r="C1241" s="254" t="s">
        <v>3886</v>
      </c>
      <c r="D1241" s="254" t="s">
        <v>3887</v>
      </c>
      <c r="E1241" s="254" t="s">
        <v>3888</v>
      </c>
      <c r="F1241" s="255">
        <v>172032021</v>
      </c>
      <c r="G1241" s="255">
        <v>0</v>
      </c>
      <c r="H1241" s="255">
        <v>0</v>
      </c>
      <c r="I1241" s="255">
        <v>172032021</v>
      </c>
      <c r="J1241" s="256" t="s">
        <v>3180</v>
      </c>
      <c r="K1241" s="256" t="s">
        <v>3625</v>
      </c>
      <c r="L1241" s="256" t="s">
        <v>3880</v>
      </c>
      <c r="M1241" s="257" t="s">
        <v>3885</v>
      </c>
      <c r="N1241" s="258" t="s">
        <v>3182</v>
      </c>
      <c r="O1241" s="258" t="s">
        <v>3627</v>
      </c>
      <c r="Q1241" s="259" t="e">
        <v>#N/A</v>
      </c>
      <c r="R1241" s="259" t="e">
        <v>#N/A</v>
      </c>
    </row>
    <row r="1242" spans="1:18" ht="15" customHeight="1">
      <c r="A1242" s="253" t="str">
        <f t="shared" si="23"/>
        <v xml:space="preserve">OTRAS PERDIDAS OPERATIVASDepreciaciones de Bienes </v>
      </c>
      <c r="B1242" s="254" t="s">
        <v>179</v>
      </c>
      <c r="C1242" s="254" t="s">
        <v>3889</v>
      </c>
      <c r="D1242" s="254" t="s">
        <v>3890</v>
      </c>
      <c r="E1242" s="254" t="s">
        <v>3891</v>
      </c>
      <c r="F1242" s="255">
        <v>3542620</v>
      </c>
      <c r="G1242" s="255">
        <v>0</v>
      </c>
      <c r="H1242" s="255">
        <v>0</v>
      </c>
      <c r="I1242" s="255">
        <v>3542620</v>
      </c>
      <c r="J1242" s="256" t="s">
        <v>3180</v>
      </c>
      <c r="K1242" s="256" t="s">
        <v>3625</v>
      </c>
      <c r="L1242" s="256" t="s">
        <v>3880</v>
      </c>
      <c r="M1242" s="257" t="s">
        <v>3885</v>
      </c>
      <c r="N1242" s="258" t="s">
        <v>3182</v>
      </c>
      <c r="O1242" s="258" t="s">
        <v>3627</v>
      </c>
      <c r="Q1242" s="259" t="e">
        <v>#N/A</v>
      </c>
      <c r="R1242" s="259" t="e">
        <v>#N/A</v>
      </c>
    </row>
    <row r="1243" spans="1:18" ht="15" customHeight="1">
      <c r="A1243" s="253" t="str">
        <f t="shared" si="23"/>
        <v xml:space="preserve">OTRAS PERDIDAS OPERATIVASDepreciaciones de Bienes </v>
      </c>
      <c r="B1243" s="254" t="s">
        <v>179</v>
      </c>
      <c r="C1243" s="254" t="s">
        <v>3892</v>
      </c>
      <c r="D1243" s="254" t="s">
        <v>3893</v>
      </c>
      <c r="E1243" s="254" t="s">
        <v>3894</v>
      </c>
      <c r="F1243" s="255">
        <v>71928732</v>
      </c>
      <c r="G1243" s="255">
        <v>0</v>
      </c>
      <c r="H1243" s="255">
        <v>0</v>
      </c>
      <c r="I1243" s="255">
        <v>71928732</v>
      </c>
      <c r="J1243" s="256" t="s">
        <v>3180</v>
      </c>
      <c r="K1243" s="256" t="s">
        <v>3625</v>
      </c>
      <c r="L1243" s="256" t="s">
        <v>3880</v>
      </c>
      <c r="M1243" s="257" t="s">
        <v>3885</v>
      </c>
      <c r="N1243" s="258" t="s">
        <v>3182</v>
      </c>
      <c r="O1243" s="258" t="s">
        <v>3627</v>
      </c>
      <c r="Q1243" s="259" t="e">
        <v>#N/A</v>
      </c>
      <c r="R1243" s="259" t="e">
        <v>#N/A</v>
      </c>
    </row>
    <row r="1244" spans="1:18" ht="15" customHeight="1">
      <c r="A1244" s="253" t="str">
        <f t="shared" si="23"/>
        <v xml:space="preserve">OTRAS PERDIDAS OPERATIVASDepreciaciones de Bienes </v>
      </c>
      <c r="B1244" s="254" t="s">
        <v>179</v>
      </c>
      <c r="C1244" s="254" t="s">
        <v>3895</v>
      </c>
      <c r="D1244" s="254" t="s">
        <v>3896</v>
      </c>
      <c r="E1244" s="254" t="s">
        <v>3897</v>
      </c>
      <c r="F1244" s="255">
        <v>98123638</v>
      </c>
      <c r="G1244" s="255">
        <v>0</v>
      </c>
      <c r="H1244" s="255">
        <v>0</v>
      </c>
      <c r="I1244" s="255">
        <v>98123638</v>
      </c>
      <c r="J1244" s="256" t="s">
        <v>3180</v>
      </c>
      <c r="K1244" s="256" t="s">
        <v>3625</v>
      </c>
      <c r="L1244" s="256" t="s">
        <v>3880</v>
      </c>
      <c r="M1244" s="257" t="s">
        <v>3885</v>
      </c>
      <c r="N1244" s="258" t="s">
        <v>3182</v>
      </c>
      <c r="O1244" s="258" t="s">
        <v>3627</v>
      </c>
      <c r="Q1244" s="259" t="e">
        <v>#N/A</v>
      </c>
      <c r="R1244" s="259" t="e">
        <v>#N/A</v>
      </c>
    </row>
    <row r="1245" spans="1:18" ht="15" customHeight="1">
      <c r="A1245" s="253" t="str">
        <f t="shared" si="23"/>
        <v xml:space="preserve">OTRAS PERDIDAS OPERATIVASDepreciaciones de Bienes </v>
      </c>
      <c r="B1245" s="254" t="s">
        <v>179</v>
      </c>
      <c r="C1245" s="254" t="s">
        <v>3898</v>
      </c>
      <c r="D1245" s="254" t="s">
        <v>3899</v>
      </c>
      <c r="E1245" s="254" t="s">
        <v>3900</v>
      </c>
      <c r="F1245" s="255">
        <v>1130651872</v>
      </c>
      <c r="G1245" s="255">
        <v>0</v>
      </c>
      <c r="H1245" s="255">
        <v>0</v>
      </c>
      <c r="I1245" s="255">
        <v>1130651872</v>
      </c>
      <c r="J1245" s="256" t="s">
        <v>3180</v>
      </c>
      <c r="K1245" s="256" t="s">
        <v>3625</v>
      </c>
      <c r="L1245" s="256" t="s">
        <v>3880</v>
      </c>
      <c r="M1245" s="257" t="s">
        <v>3901</v>
      </c>
      <c r="N1245" s="258" t="s">
        <v>3182</v>
      </c>
      <c r="O1245" s="258" t="s">
        <v>3627</v>
      </c>
      <c r="Q1245" s="259" t="e">
        <v>#N/A</v>
      </c>
      <c r="R1245" s="259" t="e">
        <v>#N/A</v>
      </c>
    </row>
    <row r="1246" spans="1:18" ht="15" customHeight="1">
      <c r="A1246" s="253" t="str">
        <f t="shared" si="23"/>
        <v xml:space="preserve">OTRAS PERDIDAS OPERATIVASDepreciaciones de Bienes </v>
      </c>
      <c r="B1246" s="254" t="s">
        <v>179</v>
      </c>
      <c r="C1246" s="254" t="s">
        <v>3902</v>
      </c>
      <c r="D1246" s="254" t="s">
        <v>3903</v>
      </c>
      <c r="E1246" s="254" t="s">
        <v>3904</v>
      </c>
      <c r="F1246" s="255">
        <v>273869335</v>
      </c>
      <c r="G1246" s="255">
        <v>0</v>
      </c>
      <c r="H1246" s="255">
        <v>0</v>
      </c>
      <c r="I1246" s="255">
        <v>273869335</v>
      </c>
      <c r="J1246" s="256" t="s">
        <v>3180</v>
      </c>
      <c r="K1246" s="256" t="s">
        <v>3625</v>
      </c>
      <c r="L1246" s="256" t="s">
        <v>3880</v>
      </c>
      <c r="M1246" s="257" t="s">
        <v>3905</v>
      </c>
      <c r="N1246" s="258" t="s">
        <v>3182</v>
      </c>
      <c r="O1246" s="258" t="s">
        <v>3627</v>
      </c>
      <c r="Q1246" s="259" t="e">
        <v>#N/A</v>
      </c>
      <c r="R1246" s="259" t="e">
        <v>#N/A</v>
      </c>
    </row>
    <row r="1247" spans="1:18" ht="15" customHeight="1">
      <c r="A1247" s="253" t="str">
        <f t="shared" si="23"/>
        <v>OTRAS PERDIDAS OPERATIVASAmortización de Cargos Diferidos</v>
      </c>
      <c r="B1247" s="254" t="s">
        <v>179</v>
      </c>
      <c r="C1247" s="254" t="s">
        <v>3906</v>
      </c>
      <c r="D1247" s="254" t="s">
        <v>3907</v>
      </c>
      <c r="E1247" s="254" t="s">
        <v>3908</v>
      </c>
      <c r="F1247" s="255">
        <v>1658139786</v>
      </c>
      <c r="G1247" s="255">
        <v>0</v>
      </c>
      <c r="H1247" s="255">
        <v>0</v>
      </c>
      <c r="I1247" s="255">
        <v>1658139786</v>
      </c>
      <c r="J1247" s="256" t="s">
        <v>3180</v>
      </c>
      <c r="K1247" s="256" t="s">
        <v>3625</v>
      </c>
      <c r="L1247" s="256" t="s">
        <v>3909</v>
      </c>
      <c r="M1247" s="257" t="s">
        <v>3910</v>
      </c>
      <c r="N1247" s="258" t="s">
        <v>3182</v>
      </c>
      <c r="O1247" s="258" t="s">
        <v>3627</v>
      </c>
      <c r="Q1247" s="259" t="e">
        <v>#N/A</v>
      </c>
      <c r="R1247" s="259" t="e">
        <v>#N/A</v>
      </c>
    </row>
    <row r="1248" spans="1:18" ht="15" customHeight="1">
      <c r="A1248" s="253" t="str">
        <f t="shared" si="23"/>
        <v>OTRAS PERDIDAS OPERATIVASAmortización de Cargos Diferidos</v>
      </c>
      <c r="B1248" s="254" t="s">
        <v>179</v>
      </c>
      <c r="C1248" s="254" t="s">
        <v>3911</v>
      </c>
      <c r="D1248" s="254" t="s">
        <v>3912</v>
      </c>
      <c r="E1248" s="254" t="s">
        <v>3913</v>
      </c>
      <c r="F1248" s="255">
        <v>9830272</v>
      </c>
      <c r="G1248" s="255">
        <v>0</v>
      </c>
      <c r="H1248" s="255">
        <v>0</v>
      </c>
      <c r="I1248" s="255">
        <v>9830272</v>
      </c>
      <c r="J1248" s="256" t="s">
        <v>3180</v>
      </c>
      <c r="K1248" s="256" t="s">
        <v>3625</v>
      </c>
      <c r="L1248" s="256" t="s">
        <v>3909</v>
      </c>
      <c r="M1248" s="257" t="s">
        <v>3914</v>
      </c>
      <c r="N1248" s="258" t="s">
        <v>3182</v>
      </c>
      <c r="O1248" s="258" t="s">
        <v>3627</v>
      </c>
      <c r="Q1248" s="259" t="e">
        <v>#N/A</v>
      </c>
      <c r="R1248" s="259" t="e">
        <v>#N/A</v>
      </c>
    </row>
    <row r="1249" spans="1:18" ht="15" customHeight="1">
      <c r="A1249" s="253" t="str">
        <f t="shared" si="23"/>
        <v>OTRAS PERDIDAS OPERATIVASAmortización de Cargos Diferidos</v>
      </c>
      <c r="B1249" s="254" t="s">
        <v>179</v>
      </c>
      <c r="C1249" s="254" t="s">
        <v>3915</v>
      </c>
      <c r="D1249" s="254" t="s">
        <v>3916</v>
      </c>
      <c r="E1249" s="254" t="s">
        <v>2044</v>
      </c>
      <c r="F1249" s="255">
        <v>13561760252</v>
      </c>
      <c r="G1249" s="255">
        <v>0</v>
      </c>
      <c r="H1249" s="255">
        <v>0</v>
      </c>
      <c r="I1249" s="255">
        <v>13561760252</v>
      </c>
      <c r="J1249" s="256" t="s">
        <v>3180</v>
      </c>
      <c r="K1249" s="256" t="s">
        <v>3625</v>
      </c>
      <c r="L1249" s="256" t="s">
        <v>3909</v>
      </c>
      <c r="M1249" s="257" t="s">
        <v>3914</v>
      </c>
      <c r="N1249" s="258" t="s">
        <v>3182</v>
      </c>
      <c r="O1249" s="258" t="s">
        <v>3627</v>
      </c>
      <c r="Q1249" s="259" t="e">
        <v>#N/A</v>
      </c>
      <c r="R1249" s="259" t="e">
        <v>#N/A</v>
      </c>
    </row>
    <row r="1250" spans="1:18" ht="15" customHeight="1">
      <c r="A1250" s="253" t="str">
        <f t="shared" si="23"/>
        <v>OTRAS PERDIDAS OPERATIVASAmortización de Cargos Diferidos</v>
      </c>
      <c r="B1250" s="254" t="s">
        <v>179</v>
      </c>
      <c r="C1250" s="254" t="s">
        <v>3917</v>
      </c>
      <c r="D1250" s="254" t="s">
        <v>3918</v>
      </c>
      <c r="E1250" s="254" t="s">
        <v>2049</v>
      </c>
      <c r="F1250" s="255">
        <v>4943784404</v>
      </c>
      <c r="G1250" s="255">
        <v>0</v>
      </c>
      <c r="H1250" s="255">
        <v>0</v>
      </c>
      <c r="I1250" s="255">
        <v>4943784404</v>
      </c>
      <c r="J1250" s="256" t="s">
        <v>3180</v>
      </c>
      <c r="K1250" s="256" t="s">
        <v>3625</v>
      </c>
      <c r="L1250" s="256" t="s">
        <v>3909</v>
      </c>
      <c r="M1250" s="257" t="s">
        <v>3914</v>
      </c>
      <c r="N1250" s="258" t="s">
        <v>3182</v>
      </c>
      <c r="O1250" s="258" t="s">
        <v>3627</v>
      </c>
      <c r="Q1250" s="259" t="e">
        <v>#N/A</v>
      </c>
      <c r="R1250" s="259" t="e">
        <v>#N/A</v>
      </c>
    </row>
    <row r="1251" spans="1:18" ht="15" customHeight="1">
      <c r="A1251" s="253" t="str">
        <f t="shared" si="23"/>
        <v>RESULTADO ANTES DE IMPUESTO A LA RENTAImpuesto a la Renta</v>
      </c>
      <c r="B1251" s="254" t="s">
        <v>179</v>
      </c>
      <c r="C1251" s="254" t="s">
        <v>3919</v>
      </c>
      <c r="D1251" s="254" t="s">
        <v>3920</v>
      </c>
      <c r="E1251" s="254" t="s">
        <v>3921</v>
      </c>
      <c r="F1251" s="255">
        <v>3086430914</v>
      </c>
      <c r="G1251" s="255">
        <v>0</v>
      </c>
      <c r="H1251" s="255">
        <v>0</v>
      </c>
      <c r="I1251" s="255">
        <v>3086430914</v>
      </c>
      <c r="J1251" s="256" t="s">
        <v>3180</v>
      </c>
      <c r="K1251" s="256" t="s">
        <v>3922</v>
      </c>
      <c r="L1251" s="256" t="s">
        <v>3923</v>
      </c>
      <c r="M1251" s="257" t="s">
        <v>3924</v>
      </c>
      <c r="N1251" s="258" t="s">
        <v>3182</v>
      </c>
      <c r="O1251" s="258" t="s">
        <v>3627</v>
      </c>
      <c r="Q1251" s="259" t="e">
        <v>#N/A</v>
      </c>
      <c r="R1251" s="259" t="e">
        <v>#N/A</v>
      </c>
    </row>
    <row r="1252" spans="1:18" ht="15" customHeight="1">
      <c r="A1252" s="253" t="str">
        <f t="shared" si="23"/>
        <v xml:space="preserve">OTRAS PERDIDAS OPERATIVASOtras </v>
      </c>
      <c r="B1252" s="254" t="s">
        <v>179</v>
      </c>
      <c r="C1252" s="254" t="s">
        <v>3925</v>
      </c>
      <c r="D1252" s="254" t="s">
        <v>3926</v>
      </c>
      <c r="E1252" s="254" t="s">
        <v>3927</v>
      </c>
      <c r="F1252" s="255">
        <v>251031009</v>
      </c>
      <c r="G1252" s="255">
        <v>0</v>
      </c>
      <c r="H1252" s="255">
        <v>0</v>
      </c>
      <c r="I1252" s="255">
        <v>251031009</v>
      </c>
      <c r="J1252" s="256" t="s">
        <v>3180</v>
      </c>
      <c r="K1252" s="256" t="s">
        <v>3625</v>
      </c>
      <c r="L1252" s="256" t="s">
        <v>3409</v>
      </c>
      <c r="M1252" s="257" t="s">
        <v>3928</v>
      </c>
      <c r="N1252" s="258" t="s">
        <v>3182</v>
      </c>
      <c r="O1252" s="258" t="s">
        <v>3627</v>
      </c>
      <c r="Q1252" s="259" t="e">
        <v>#N/A</v>
      </c>
      <c r="R1252" s="259" t="e">
        <v>#N/A</v>
      </c>
    </row>
    <row r="1253" spans="1:18" ht="15" customHeight="1">
      <c r="A1253" s="253" t="str">
        <f t="shared" si="23"/>
        <v xml:space="preserve">OTRAS PERDIDAS OPERATIVASOtras </v>
      </c>
      <c r="B1253" s="254" t="s">
        <v>179</v>
      </c>
      <c r="C1253" s="254" t="s">
        <v>3929</v>
      </c>
      <c r="D1253" s="254" t="s">
        <v>3930</v>
      </c>
      <c r="E1253" s="254" t="s">
        <v>3931</v>
      </c>
      <c r="F1253" s="255">
        <v>104249986</v>
      </c>
      <c r="G1253" s="255">
        <v>0</v>
      </c>
      <c r="H1253" s="255">
        <v>0</v>
      </c>
      <c r="I1253" s="255">
        <v>104249986</v>
      </c>
      <c r="J1253" s="256" t="s">
        <v>3180</v>
      </c>
      <c r="K1253" s="256" t="s">
        <v>3625</v>
      </c>
      <c r="L1253" s="256" t="s">
        <v>3409</v>
      </c>
      <c r="M1253" s="257" t="s">
        <v>3932</v>
      </c>
      <c r="N1253" s="258" t="s">
        <v>3182</v>
      </c>
      <c r="O1253" s="258" t="s">
        <v>3627</v>
      </c>
      <c r="Q1253" s="259" t="e">
        <v>#N/A</v>
      </c>
      <c r="R1253" s="259" t="e">
        <v>#N/A</v>
      </c>
    </row>
    <row r="1254" spans="1:18" ht="15" customHeight="1">
      <c r="A1254" s="253" t="str">
        <f t="shared" si="23"/>
        <v xml:space="preserve">OTRAS PERDIDAS OPERATIVASOtras </v>
      </c>
      <c r="B1254" s="254" t="s">
        <v>179</v>
      </c>
      <c r="C1254" s="254" t="s">
        <v>3933</v>
      </c>
      <c r="D1254" s="254" t="s">
        <v>3934</v>
      </c>
      <c r="E1254" s="254" t="s">
        <v>3935</v>
      </c>
      <c r="F1254" s="255">
        <v>91960171</v>
      </c>
      <c r="G1254" s="255">
        <v>0</v>
      </c>
      <c r="H1254" s="255">
        <v>0</v>
      </c>
      <c r="I1254" s="255">
        <v>91960171</v>
      </c>
      <c r="J1254" s="256" t="s">
        <v>3180</v>
      </c>
      <c r="K1254" s="256" t="s">
        <v>3625</v>
      </c>
      <c r="L1254" s="256" t="s">
        <v>3409</v>
      </c>
      <c r="M1254" s="257" t="s">
        <v>3867</v>
      </c>
      <c r="N1254" s="258" t="s">
        <v>3182</v>
      </c>
      <c r="O1254" s="258" t="s">
        <v>3627</v>
      </c>
      <c r="Q1254" s="259" t="e">
        <v>#N/A</v>
      </c>
      <c r="R1254" s="259" t="e">
        <v>#N/A</v>
      </c>
    </row>
    <row r="1255" spans="1:18" ht="15" customHeight="1">
      <c r="A1255" s="253" t="str">
        <f t="shared" si="23"/>
        <v xml:space="preserve">OTRAS PERDIDAS OPERATIVASOtras </v>
      </c>
      <c r="B1255" s="254" t="s">
        <v>179</v>
      </c>
      <c r="C1255" s="254" t="s">
        <v>3936</v>
      </c>
      <c r="D1255" s="254" t="s">
        <v>3937</v>
      </c>
      <c r="E1255" s="254" t="s">
        <v>3938</v>
      </c>
      <c r="F1255" s="255">
        <v>84572806</v>
      </c>
      <c r="G1255" s="255">
        <v>0</v>
      </c>
      <c r="H1255" s="255">
        <v>0</v>
      </c>
      <c r="I1255" s="255">
        <v>84572806</v>
      </c>
      <c r="J1255" s="256" t="s">
        <v>3180</v>
      </c>
      <c r="K1255" s="256" t="s">
        <v>3625</v>
      </c>
      <c r="L1255" s="256" t="s">
        <v>3409</v>
      </c>
      <c r="M1255" s="257" t="s">
        <v>3626</v>
      </c>
      <c r="N1255" s="258" t="s">
        <v>3182</v>
      </c>
      <c r="O1255" s="258" t="s">
        <v>3627</v>
      </c>
      <c r="Q1255" s="259" t="e">
        <v>#N/A</v>
      </c>
      <c r="R1255" s="259" t="e">
        <v>#N/A</v>
      </c>
    </row>
    <row r="1256" spans="1:18" ht="15" customHeight="1">
      <c r="A1256" s="253" t="str">
        <f t="shared" si="23"/>
        <v xml:space="preserve">OTRAS PERDIDAS OPERATIVASOtras </v>
      </c>
      <c r="B1256" s="254" t="s">
        <v>179</v>
      </c>
      <c r="C1256" s="254" t="s">
        <v>3939</v>
      </c>
      <c r="D1256" s="254" t="s">
        <v>3940</v>
      </c>
      <c r="E1256" s="254" t="s">
        <v>3941</v>
      </c>
      <c r="F1256" s="255">
        <v>57436364</v>
      </c>
      <c r="G1256" s="255">
        <v>0</v>
      </c>
      <c r="H1256" s="255">
        <v>0</v>
      </c>
      <c r="I1256" s="255">
        <v>57436364</v>
      </c>
      <c r="J1256" s="256" t="s">
        <v>3180</v>
      </c>
      <c r="K1256" s="256" t="s">
        <v>3625</v>
      </c>
      <c r="L1256" s="256" t="s">
        <v>3409</v>
      </c>
      <c r="M1256" s="257" t="s">
        <v>3942</v>
      </c>
      <c r="N1256" s="258" t="s">
        <v>3182</v>
      </c>
      <c r="O1256" s="258" t="s">
        <v>3627</v>
      </c>
      <c r="Q1256" s="259" t="e">
        <v>#N/A</v>
      </c>
      <c r="R1256" s="259" t="e">
        <v>#N/A</v>
      </c>
    </row>
    <row r="1257" spans="1:18" ht="15" customHeight="1">
      <c r="A1257" s="253" t="str">
        <f t="shared" si="23"/>
        <v xml:space="preserve">OTRAS PERDIDAS OPERATIVASOtras </v>
      </c>
      <c r="B1257" s="254" t="s">
        <v>179</v>
      </c>
      <c r="C1257" s="254" t="s">
        <v>3943</v>
      </c>
      <c r="D1257" s="254" t="s">
        <v>3944</v>
      </c>
      <c r="E1257" s="254" t="s">
        <v>3945</v>
      </c>
      <c r="F1257" s="255">
        <v>45623533</v>
      </c>
      <c r="G1257" s="255">
        <v>0</v>
      </c>
      <c r="H1257" s="255">
        <v>0</v>
      </c>
      <c r="I1257" s="255">
        <v>45623533</v>
      </c>
      <c r="J1257" s="256" t="s">
        <v>3180</v>
      </c>
      <c r="K1257" s="256" t="s">
        <v>3625</v>
      </c>
      <c r="L1257" s="256" t="s">
        <v>3409</v>
      </c>
      <c r="M1257" s="257" t="s">
        <v>3867</v>
      </c>
      <c r="N1257" s="258" t="s">
        <v>3182</v>
      </c>
      <c r="O1257" s="258" t="s">
        <v>3627</v>
      </c>
      <c r="Q1257" s="259" t="e">
        <v>#N/A</v>
      </c>
      <c r="R1257" s="259" t="e">
        <v>#N/A</v>
      </c>
    </row>
    <row r="1258" spans="1:18" ht="15" customHeight="1">
      <c r="A1258" s="253" t="str">
        <f t="shared" si="23"/>
        <v xml:space="preserve">OTRAS PERDIDAS OPERATIVASOtras </v>
      </c>
      <c r="B1258" s="254" t="s">
        <v>168</v>
      </c>
      <c r="C1258" s="254" t="s">
        <v>3946</v>
      </c>
      <c r="D1258" s="254" t="s">
        <v>3947</v>
      </c>
      <c r="E1258" s="254" t="s">
        <v>3948</v>
      </c>
      <c r="F1258" s="255">
        <v>0</v>
      </c>
      <c r="G1258" s="255">
        <v>2664.87</v>
      </c>
      <c r="H1258" s="255">
        <v>19471972</v>
      </c>
      <c r="I1258" s="255">
        <v>19471972</v>
      </c>
      <c r="J1258" s="256" t="s">
        <v>3180</v>
      </c>
      <c r="K1258" s="256" t="s">
        <v>3625</v>
      </c>
      <c r="L1258" s="256" t="s">
        <v>3409</v>
      </c>
      <c r="M1258" s="257" t="s">
        <v>3631</v>
      </c>
      <c r="N1258" s="258" t="s">
        <v>3182</v>
      </c>
      <c r="O1258" s="258" t="s">
        <v>3627</v>
      </c>
      <c r="Q1258" s="259" t="e">
        <v>#N/A</v>
      </c>
      <c r="R1258" s="259" t="e">
        <v>#N/A</v>
      </c>
    </row>
    <row r="1259" spans="1:18" ht="15" customHeight="1">
      <c r="A1259" s="253" t="str">
        <f t="shared" si="23"/>
        <v xml:space="preserve">OTRAS PERDIDAS OPERATIVASOtras </v>
      </c>
      <c r="B1259" s="254" t="s">
        <v>179</v>
      </c>
      <c r="C1259" s="254" t="s">
        <v>3949</v>
      </c>
      <c r="D1259" s="254" t="s">
        <v>3950</v>
      </c>
      <c r="E1259" s="254" t="s">
        <v>3951</v>
      </c>
      <c r="F1259" s="255">
        <v>14780698</v>
      </c>
      <c r="G1259" s="255">
        <v>0</v>
      </c>
      <c r="H1259" s="255">
        <v>0</v>
      </c>
      <c r="I1259" s="255">
        <v>14780698</v>
      </c>
      <c r="J1259" s="256" t="s">
        <v>3180</v>
      </c>
      <c r="K1259" s="256" t="s">
        <v>3625</v>
      </c>
      <c r="L1259" s="256" t="s">
        <v>3409</v>
      </c>
      <c r="M1259" s="257" t="s">
        <v>3952</v>
      </c>
      <c r="N1259" s="258" t="s">
        <v>3182</v>
      </c>
      <c r="O1259" s="258" t="s">
        <v>3627</v>
      </c>
      <c r="Q1259" s="259" t="e">
        <v>#N/A</v>
      </c>
      <c r="R1259" s="259" t="e">
        <v>#N/A</v>
      </c>
    </row>
    <row r="1260" spans="1:18" ht="15" customHeight="1">
      <c r="A1260" s="253" t="str">
        <f t="shared" si="23"/>
        <v>OTRAS PERDIDAS OPERATIVASGastos Generales</v>
      </c>
      <c r="B1260" s="254" t="s">
        <v>168</v>
      </c>
      <c r="C1260" s="254" t="s">
        <v>3953</v>
      </c>
      <c r="D1260" s="254" t="s">
        <v>3954</v>
      </c>
      <c r="E1260" s="254" t="s">
        <v>3955</v>
      </c>
      <c r="F1260" s="255">
        <v>0</v>
      </c>
      <c r="G1260" s="255">
        <v>553146.18000000005</v>
      </c>
      <c r="H1260" s="255">
        <v>4031764822</v>
      </c>
      <c r="I1260" s="255">
        <v>4031764822</v>
      </c>
      <c r="J1260" s="256" t="s">
        <v>3180</v>
      </c>
      <c r="K1260" s="256" t="s">
        <v>3625</v>
      </c>
      <c r="L1260" s="256" t="s">
        <v>3956</v>
      </c>
      <c r="M1260" s="257" t="s">
        <v>3957</v>
      </c>
      <c r="N1260" s="258" t="s">
        <v>3182</v>
      </c>
      <c r="O1260" s="258" t="s">
        <v>3627</v>
      </c>
      <c r="Q1260" s="259" t="e">
        <v>#N/A</v>
      </c>
      <c r="R1260" s="259" t="e">
        <v>#N/A</v>
      </c>
    </row>
    <row r="1261" spans="1:18" ht="15" customHeight="1">
      <c r="A1261" s="253" t="str">
        <f t="shared" si="23"/>
        <v>OTRAS PERDIDAS OPERATIVASGastos Generales</v>
      </c>
      <c r="B1261" s="254" t="s">
        <v>179</v>
      </c>
      <c r="C1261" s="254" t="s">
        <v>3958</v>
      </c>
      <c r="D1261" s="254" t="s">
        <v>3959</v>
      </c>
      <c r="E1261" s="254" t="s">
        <v>3955</v>
      </c>
      <c r="F1261" s="255">
        <v>190882989</v>
      </c>
      <c r="G1261" s="255">
        <v>0</v>
      </c>
      <c r="H1261" s="255">
        <v>0</v>
      </c>
      <c r="I1261" s="255">
        <v>190882989</v>
      </c>
      <c r="J1261" s="256" t="s">
        <v>3180</v>
      </c>
      <c r="K1261" s="256" t="s">
        <v>3625</v>
      </c>
      <c r="L1261" s="256" t="s">
        <v>3956</v>
      </c>
      <c r="M1261" s="257" t="s">
        <v>3957</v>
      </c>
      <c r="N1261" s="258" t="s">
        <v>3182</v>
      </c>
      <c r="O1261" s="258" t="s">
        <v>3627</v>
      </c>
      <c r="Q1261" s="259" t="e">
        <v>#N/A</v>
      </c>
      <c r="R1261" s="259" t="e">
        <v>#N/A</v>
      </c>
    </row>
    <row r="1262" spans="1:18" ht="15" customHeight="1">
      <c r="A1262" s="253" t="str">
        <f t="shared" si="23"/>
        <v>OTRAS PERDIDAS OPERATIVASGastos Generales</v>
      </c>
      <c r="B1262" s="254" t="s">
        <v>179</v>
      </c>
      <c r="C1262" s="254" t="s">
        <v>3960</v>
      </c>
      <c r="D1262" s="254" t="s">
        <v>3961</v>
      </c>
      <c r="E1262" s="254" t="s">
        <v>3962</v>
      </c>
      <c r="F1262" s="255">
        <v>823621648</v>
      </c>
      <c r="G1262" s="255">
        <v>0</v>
      </c>
      <c r="H1262" s="255">
        <v>0</v>
      </c>
      <c r="I1262" s="255">
        <v>823621648</v>
      </c>
      <c r="J1262" s="256" t="s">
        <v>3180</v>
      </c>
      <c r="K1262" s="256" t="s">
        <v>3625</v>
      </c>
      <c r="L1262" s="256" t="s">
        <v>3956</v>
      </c>
      <c r="M1262" s="257" t="s">
        <v>3957</v>
      </c>
      <c r="N1262" s="258" t="s">
        <v>3182</v>
      </c>
      <c r="O1262" s="258" t="s">
        <v>3627</v>
      </c>
      <c r="Q1262" s="259" t="e">
        <v>#N/A</v>
      </c>
      <c r="R1262" s="259" t="e">
        <v>#N/A</v>
      </c>
    </row>
    <row r="1263" spans="1:18" ht="15" customHeight="1">
      <c r="A1263" s="253" t="str">
        <f t="shared" si="23"/>
        <v>OTRAS PERDIDAS OPERATIVASGastos Generales</v>
      </c>
      <c r="B1263" s="254" t="s">
        <v>168</v>
      </c>
      <c r="C1263" s="254" t="s">
        <v>3963</v>
      </c>
      <c r="D1263" s="254" t="s">
        <v>3964</v>
      </c>
      <c r="E1263" s="254" t="s">
        <v>3965</v>
      </c>
      <c r="F1263" s="255">
        <v>0</v>
      </c>
      <c r="G1263" s="255">
        <v>9770.2000000000007</v>
      </c>
      <c r="H1263" s="255">
        <v>71214083</v>
      </c>
      <c r="I1263" s="255">
        <v>71214083</v>
      </c>
      <c r="J1263" s="256" t="s">
        <v>3180</v>
      </c>
      <c r="K1263" s="256" t="s">
        <v>3625</v>
      </c>
      <c r="L1263" s="256" t="s">
        <v>3956</v>
      </c>
      <c r="M1263" s="257" t="s">
        <v>3957</v>
      </c>
      <c r="N1263" s="258" t="s">
        <v>3182</v>
      </c>
      <c r="O1263" s="258" t="s">
        <v>3627</v>
      </c>
      <c r="Q1263" s="259" t="e">
        <v>#N/A</v>
      </c>
      <c r="R1263" s="259" t="e">
        <v>#N/A</v>
      </c>
    </row>
    <row r="1264" spans="1:18" ht="15" customHeight="1">
      <c r="A1264" s="253" t="str">
        <f t="shared" si="23"/>
        <v>OTRAS PERDIDAS OPERATIVASGastos Generales</v>
      </c>
      <c r="B1264" s="254" t="s">
        <v>179</v>
      </c>
      <c r="C1264" s="254" t="s">
        <v>3966</v>
      </c>
      <c r="D1264" s="254" t="s">
        <v>3967</v>
      </c>
      <c r="E1264" s="254" t="s">
        <v>3965</v>
      </c>
      <c r="F1264" s="255">
        <v>7181818</v>
      </c>
      <c r="G1264" s="255">
        <v>0</v>
      </c>
      <c r="H1264" s="255">
        <v>0</v>
      </c>
      <c r="I1264" s="255">
        <v>7181818</v>
      </c>
      <c r="J1264" s="256" t="s">
        <v>3180</v>
      </c>
      <c r="K1264" s="256" t="s">
        <v>3625</v>
      </c>
      <c r="L1264" s="256" t="s">
        <v>3956</v>
      </c>
      <c r="M1264" s="257" t="s">
        <v>3957</v>
      </c>
      <c r="N1264" s="258" t="s">
        <v>3182</v>
      </c>
      <c r="O1264" s="258" t="s">
        <v>3627</v>
      </c>
      <c r="Q1264" s="259" t="e">
        <v>#N/A</v>
      </c>
      <c r="R1264" s="259" t="e">
        <v>#N/A</v>
      </c>
    </row>
    <row r="1265" spans="1:18" ht="15" customHeight="1">
      <c r="A1265" s="253" t="str">
        <f t="shared" si="23"/>
        <v>OTRAS PERDIDAS OPERATIVASGastos Generales</v>
      </c>
      <c r="B1265" s="254" t="s">
        <v>179</v>
      </c>
      <c r="C1265" s="254" t="s">
        <v>3968</v>
      </c>
      <c r="D1265" s="254" t="s">
        <v>3969</v>
      </c>
      <c r="E1265" s="254" t="s">
        <v>3970</v>
      </c>
      <c r="F1265" s="255">
        <v>167648879</v>
      </c>
      <c r="G1265" s="255">
        <v>0</v>
      </c>
      <c r="H1265" s="255">
        <v>0</v>
      </c>
      <c r="I1265" s="255">
        <v>167648879</v>
      </c>
      <c r="J1265" s="256" t="s">
        <v>3180</v>
      </c>
      <c r="K1265" s="256" t="s">
        <v>3625</v>
      </c>
      <c r="L1265" s="256" t="s">
        <v>3956</v>
      </c>
      <c r="M1265" s="257" t="s">
        <v>3971</v>
      </c>
      <c r="N1265" s="258" t="s">
        <v>3182</v>
      </c>
      <c r="O1265" s="258" t="s">
        <v>3627</v>
      </c>
      <c r="Q1265" s="259" t="e">
        <v>#N/A</v>
      </c>
      <c r="R1265" s="259" t="e">
        <v>#N/A</v>
      </c>
    </row>
    <row r="1266" spans="1:18" ht="15" customHeight="1">
      <c r="A1266" s="253" t="str">
        <f t="shared" si="23"/>
        <v>OTRAS PERDIDAS OPERATIVASGastos Generales</v>
      </c>
      <c r="B1266" s="254" t="s">
        <v>179</v>
      </c>
      <c r="C1266" s="254" t="s">
        <v>3972</v>
      </c>
      <c r="D1266" s="254" t="s">
        <v>3973</v>
      </c>
      <c r="E1266" s="254" t="s">
        <v>3974</v>
      </c>
      <c r="F1266" s="255">
        <v>48662115</v>
      </c>
      <c r="G1266" s="255">
        <v>0</v>
      </c>
      <c r="H1266" s="255">
        <v>0</v>
      </c>
      <c r="I1266" s="255">
        <v>48662115</v>
      </c>
      <c r="J1266" s="256" t="s">
        <v>3180</v>
      </c>
      <c r="K1266" s="256" t="s">
        <v>3625</v>
      </c>
      <c r="L1266" s="256" t="s">
        <v>3956</v>
      </c>
      <c r="M1266" s="257" t="s">
        <v>3971</v>
      </c>
      <c r="N1266" s="258" t="s">
        <v>3182</v>
      </c>
      <c r="O1266" s="258" t="s">
        <v>3627</v>
      </c>
      <c r="Q1266" s="259" t="e">
        <v>#N/A</v>
      </c>
      <c r="R1266" s="259" t="e">
        <v>#N/A</v>
      </c>
    </row>
    <row r="1267" spans="1:18" ht="15" customHeight="1">
      <c r="A1267" s="253" t="str">
        <f t="shared" si="23"/>
        <v>OTRAS PERDIDAS OPERATIVASGastos Generales</v>
      </c>
      <c r="B1267" s="254" t="s">
        <v>179</v>
      </c>
      <c r="C1267" s="254" t="s">
        <v>3975</v>
      </c>
      <c r="D1267" s="254" t="s">
        <v>3976</v>
      </c>
      <c r="E1267" s="254" t="s">
        <v>3977</v>
      </c>
      <c r="F1267" s="255">
        <v>19290909</v>
      </c>
      <c r="G1267" s="255">
        <v>0</v>
      </c>
      <c r="H1267" s="255">
        <v>0</v>
      </c>
      <c r="I1267" s="255">
        <v>19290909</v>
      </c>
      <c r="J1267" s="256" t="s">
        <v>3180</v>
      </c>
      <c r="K1267" s="256" t="s">
        <v>3625</v>
      </c>
      <c r="L1267" s="256" t="s">
        <v>3956</v>
      </c>
      <c r="M1267" s="257" t="s">
        <v>3978</v>
      </c>
      <c r="N1267" s="258" t="s">
        <v>3182</v>
      </c>
      <c r="O1267" s="258" t="s">
        <v>3627</v>
      </c>
      <c r="Q1267" s="259" t="e">
        <v>#N/A</v>
      </c>
      <c r="R1267" s="259" t="e">
        <v>#N/A</v>
      </c>
    </row>
    <row r="1268" spans="1:18" ht="15" customHeight="1">
      <c r="A1268" s="253" t="str">
        <f t="shared" si="23"/>
        <v>OTRAS PERDIDAS OPERATIVASGastos Generales</v>
      </c>
      <c r="B1268" s="254" t="s">
        <v>179</v>
      </c>
      <c r="C1268" s="254" t="s">
        <v>3979</v>
      </c>
      <c r="D1268" s="254" t="s">
        <v>3980</v>
      </c>
      <c r="E1268" s="254" t="s">
        <v>3981</v>
      </c>
      <c r="F1268" s="255">
        <v>2090909</v>
      </c>
      <c r="G1268" s="255">
        <v>0</v>
      </c>
      <c r="H1268" s="255">
        <v>0</v>
      </c>
      <c r="I1268" s="255">
        <v>2090909</v>
      </c>
      <c r="J1268" s="256" t="s">
        <v>3180</v>
      </c>
      <c r="K1268" s="256" t="s">
        <v>3625</v>
      </c>
      <c r="L1268" s="256" t="s">
        <v>3956</v>
      </c>
      <c r="M1268" s="257" t="s">
        <v>3978</v>
      </c>
      <c r="N1268" s="258" t="s">
        <v>3182</v>
      </c>
      <c r="O1268" s="258" t="s">
        <v>3627</v>
      </c>
      <c r="Q1268" s="259" t="e">
        <v>#N/A</v>
      </c>
      <c r="R1268" s="259" t="e">
        <v>#N/A</v>
      </c>
    </row>
    <row r="1269" spans="1:18" ht="15" customHeight="1">
      <c r="A1269" s="253" t="str">
        <f t="shared" si="23"/>
        <v>OTRAS PERDIDAS OPERATIVASGastos Generales</v>
      </c>
      <c r="B1269" s="254" t="s">
        <v>179</v>
      </c>
      <c r="C1269" s="254" t="s">
        <v>3982</v>
      </c>
      <c r="D1269" s="254" t="s">
        <v>3983</v>
      </c>
      <c r="E1269" s="254" t="s">
        <v>3984</v>
      </c>
      <c r="F1269" s="255">
        <v>27886414</v>
      </c>
      <c r="G1269" s="255">
        <v>0</v>
      </c>
      <c r="H1269" s="255">
        <v>0</v>
      </c>
      <c r="I1269" s="255">
        <v>27886414</v>
      </c>
      <c r="J1269" s="256" t="s">
        <v>3180</v>
      </c>
      <c r="K1269" s="256" t="s">
        <v>3625</v>
      </c>
      <c r="L1269" s="256" t="s">
        <v>3956</v>
      </c>
      <c r="M1269" s="257" t="s">
        <v>3978</v>
      </c>
      <c r="N1269" s="258" t="s">
        <v>3182</v>
      </c>
      <c r="O1269" s="258" t="s">
        <v>3627</v>
      </c>
      <c r="Q1269" s="259" t="e">
        <v>#N/A</v>
      </c>
      <c r="R1269" s="259" t="e">
        <v>#N/A</v>
      </c>
    </row>
    <row r="1270" spans="1:18" ht="15" customHeight="1">
      <c r="A1270" s="253" t="str">
        <f t="shared" si="23"/>
        <v>OTRAS PERDIDAS OPERATIVASGastos Generales</v>
      </c>
      <c r="B1270" s="254" t="s">
        <v>179</v>
      </c>
      <c r="C1270" s="254" t="s">
        <v>3985</v>
      </c>
      <c r="D1270" s="254" t="s">
        <v>3986</v>
      </c>
      <c r="E1270" s="254" t="s">
        <v>3987</v>
      </c>
      <c r="F1270" s="255">
        <v>2035783</v>
      </c>
      <c r="G1270" s="255">
        <v>0</v>
      </c>
      <c r="H1270" s="255">
        <v>0</v>
      </c>
      <c r="I1270" s="255">
        <v>2035783</v>
      </c>
      <c r="J1270" s="256" t="s">
        <v>3180</v>
      </c>
      <c r="K1270" s="256" t="s">
        <v>3625</v>
      </c>
      <c r="L1270" s="256" t="s">
        <v>3956</v>
      </c>
      <c r="M1270" s="257" t="s">
        <v>3978</v>
      </c>
      <c r="N1270" s="258" t="s">
        <v>3182</v>
      </c>
      <c r="O1270" s="258" t="s">
        <v>3627</v>
      </c>
      <c r="Q1270" s="259" t="e">
        <v>#N/A</v>
      </c>
      <c r="R1270" s="259" t="e">
        <v>#N/A</v>
      </c>
    </row>
    <row r="1271" spans="1:18" ht="15" customHeight="1">
      <c r="A1271" s="253" t="str">
        <f t="shared" si="23"/>
        <v>OTRAS PERDIDAS OPERATIVASGastos Generales</v>
      </c>
      <c r="B1271" s="254" t="s">
        <v>179</v>
      </c>
      <c r="C1271" s="254" t="s">
        <v>3988</v>
      </c>
      <c r="D1271" s="254" t="s">
        <v>3989</v>
      </c>
      <c r="E1271" s="254" t="s">
        <v>3990</v>
      </c>
      <c r="F1271" s="255">
        <v>657856118</v>
      </c>
      <c r="G1271" s="255">
        <v>0</v>
      </c>
      <c r="H1271" s="255">
        <v>0</v>
      </c>
      <c r="I1271" s="255">
        <v>657856118</v>
      </c>
      <c r="J1271" s="256" t="s">
        <v>3180</v>
      </c>
      <c r="K1271" s="256" t="s">
        <v>3625</v>
      </c>
      <c r="L1271" s="256" t="s">
        <v>3956</v>
      </c>
      <c r="M1271" s="257" t="s">
        <v>3978</v>
      </c>
      <c r="N1271" s="258" t="s">
        <v>3182</v>
      </c>
      <c r="O1271" s="258" t="s">
        <v>3627</v>
      </c>
      <c r="Q1271" s="259" t="e">
        <v>#N/A</v>
      </c>
      <c r="R1271" s="259" t="e">
        <v>#N/A</v>
      </c>
    </row>
    <row r="1272" spans="1:18" ht="15" customHeight="1">
      <c r="A1272" s="253" t="str">
        <f t="shared" si="23"/>
        <v>OTRAS PERDIDAS OPERATIVASGastos Generales</v>
      </c>
      <c r="B1272" s="254" t="s">
        <v>179</v>
      </c>
      <c r="C1272" s="254" t="s">
        <v>3991</v>
      </c>
      <c r="D1272" s="254" t="s">
        <v>3992</v>
      </c>
      <c r="E1272" s="254" t="s">
        <v>3993</v>
      </c>
      <c r="F1272" s="255">
        <v>2888563</v>
      </c>
      <c r="G1272" s="255">
        <v>0</v>
      </c>
      <c r="H1272" s="255">
        <v>0</v>
      </c>
      <c r="I1272" s="255">
        <v>2888563</v>
      </c>
      <c r="J1272" s="256" t="s">
        <v>3180</v>
      </c>
      <c r="K1272" s="256" t="s">
        <v>3625</v>
      </c>
      <c r="L1272" s="256" t="s">
        <v>3956</v>
      </c>
      <c r="M1272" s="257" t="s">
        <v>3994</v>
      </c>
      <c r="N1272" s="258" t="s">
        <v>3182</v>
      </c>
      <c r="O1272" s="258" t="s">
        <v>3627</v>
      </c>
      <c r="Q1272" s="259" t="e">
        <v>#N/A</v>
      </c>
      <c r="R1272" s="259" t="e">
        <v>#N/A</v>
      </c>
    </row>
    <row r="1273" spans="1:18" ht="15" customHeight="1">
      <c r="A1273" s="253" t="str">
        <f t="shared" si="23"/>
        <v>OTRAS PERDIDAS OPERATIVASGastos Generales</v>
      </c>
      <c r="B1273" s="254" t="s">
        <v>179</v>
      </c>
      <c r="C1273" s="254" t="s">
        <v>3995</v>
      </c>
      <c r="D1273" s="254" t="s">
        <v>3996</v>
      </c>
      <c r="E1273" s="254" t="s">
        <v>3997</v>
      </c>
      <c r="F1273" s="255">
        <v>24520945</v>
      </c>
      <c r="G1273" s="255">
        <v>0</v>
      </c>
      <c r="H1273" s="255">
        <v>0</v>
      </c>
      <c r="I1273" s="255">
        <v>24520945</v>
      </c>
      <c r="J1273" s="256" t="s">
        <v>3180</v>
      </c>
      <c r="K1273" s="256" t="s">
        <v>3625</v>
      </c>
      <c r="L1273" s="256" t="s">
        <v>3956</v>
      </c>
      <c r="M1273" s="257" t="s">
        <v>3994</v>
      </c>
      <c r="N1273" s="258" t="s">
        <v>3182</v>
      </c>
      <c r="O1273" s="258" t="s">
        <v>3627</v>
      </c>
      <c r="Q1273" s="259" t="e">
        <v>#N/A</v>
      </c>
      <c r="R1273" s="259" t="e">
        <v>#N/A</v>
      </c>
    </row>
    <row r="1274" spans="1:18" ht="15" customHeight="1">
      <c r="A1274" s="253" t="str">
        <f t="shared" si="23"/>
        <v>OTRAS PERDIDAS OPERATIVASGastos Generales</v>
      </c>
      <c r="B1274" s="254" t="s">
        <v>179</v>
      </c>
      <c r="C1274" s="254" t="s">
        <v>3998</v>
      </c>
      <c r="D1274" s="254" t="s">
        <v>3999</v>
      </c>
      <c r="E1274" s="254" t="s">
        <v>4000</v>
      </c>
      <c r="F1274" s="255">
        <v>1418867</v>
      </c>
      <c r="G1274" s="255">
        <v>0</v>
      </c>
      <c r="H1274" s="255">
        <v>0</v>
      </c>
      <c r="I1274" s="255">
        <v>1418867</v>
      </c>
      <c r="J1274" s="256" t="s">
        <v>3180</v>
      </c>
      <c r="K1274" s="256" t="s">
        <v>3625</v>
      </c>
      <c r="L1274" s="256" t="s">
        <v>3956</v>
      </c>
      <c r="M1274" s="257" t="s">
        <v>3994</v>
      </c>
      <c r="N1274" s="258" t="s">
        <v>3182</v>
      </c>
      <c r="O1274" s="258" t="s">
        <v>3627</v>
      </c>
      <c r="Q1274" s="259" t="e">
        <v>#N/A</v>
      </c>
      <c r="R1274" s="259" t="e">
        <v>#N/A</v>
      </c>
    </row>
    <row r="1275" spans="1:18" ht="15" customHeight="1">
      <c r="A1275" s="253" t="str">
        <f t="shared" si="23"/>
        <v>OTRAS PERDIDAS OPERATIVASGastos Generales</v>
      </c>
      <c r="B1275" s="254" t="s">
        <v>168</v>
      </c>
      <c r="C1275" s="254" t="s">
        <v>4001</v>
      </c>
      <c r="D1275" s="254" t="s">
        <v>4002</v>
      </c>
      <c r="E1275" s="254" t="s">
        <v>4003</v>
      </c>
      <c r="F1275" s="255">
        <v>0</v>
      </c>
      <c r="G1275" s="255">
        <v>5309</v>
      </c>
      <c r="H1275" s="255">
        <v>38272905</v>
      </c>
      <c r="I1275" s="255">
        <v>38272905</v>
      </c>
      <c r="J1275" s="256" t="s">
        <v>3180</v>
      </c>
      <c r="K1275" s="256" t="s">
        <v>3625</v>
      </c>
      <c r="L1275" s="256" t="s">
        <v>3956</v>
      </c>
      <c r="M1275" s="257" t="s">
        <v>3994</v>
      </c>
      <c r="N1275" s="258" t="s">
        <v>3182</v>
      </c>
      <c r="O1275" s="258" t="s">
        <v>3627</v>
      </c>
      <c r="Q1275" s="259" t="e">
        <v>#N/A</v>
      </c>
      <c r="R1275" s="259" t="e">
        <v>#N/A</v>
      </c>
    </row>
    <row r="1276" spans="1:18" ht="15" customHeight="1">
      <c r="A1276" s="253" t="str">
        <f t="shared" si="23"/>
        <v>OTRAS PERDIDAS OPERATIVASGastos Generales</v>
      </c>
      <c r="B1276" s="254" t="s">
        <v>179</v>
      </c>
      <c r="C1276" s="254" t="s">
        <v>4004</v>
      </c>
      <c r="D1276" s="254" t="s">
        <v>4005</v>
      </c>
      <c r="E1276" s="254" t="s">
        <v>4006</v>
      </c>
      <c r="F1276" s="255">
        <v>561876203</v>
      </c>
      <c r="G1276" s="255">
        <v>0</v>
      </c>
      <c r="H1276" s="255">
        <v>0</v>
      </c>
      <c r="I1276" s="255">
        <v>561876203</v>
      </c>
      <c r="J1276" s="256" t="s">
        <v>3180</v>
      </c>
      <c r="K1276" s="256" t="s">
        <v>3625</v>
      </c>
      <c r="L1276" s="256" t="s">
        <v>3956</v>
      </c>
      <c r="M1276" s="257" t="s">
        <v>3994</v>
      </c>
      <c r="N1276" s="258" t="s">
        <v>3182</v>
      </c>
      <c r="O1276" s="258" t="s">
        <v>3627</v>
      </c>
      <c r="Q1276" s="259" t="e">
        <v>#N/A</v>
      </c>
      <c r="R1276" s="259" t="e">
        <v>#N/A</v>
      </c>
    </row>
    <row r="1277" spans="1:18" ht="15" customHeight="1">
      <c r="A1277" s="253" t="str">
        <f t="shared" si="23"/>
        <v>OTRAS PERDIDAS OPERATIVASGastos Generales</v>
      </c>
      <c r="B1277" s="254" t="s">
        <v>179</v>
      </c>
      <c r="C1277" s="254" t="s">
        <v>4007</v>
      </c>
      <c r="D1277" s="254" t="s">
        <v>4008</v>
      </c>
      <c r="E1277" s="254" t="s">
        <v>4009</v>
      </c>
      <c r="F1277" s="255">
        <v>1212438639</v>
      </c>
      <c r="G1277" s="255">
        <v>0</v>
      </c>
      <c r="H1277" s="255">
        <v>0</v>
      </c>
      <c r="I1277" s="255">
        <v>1212438639</v>
      </c>
      <c r="J1277" s="256" t="s">
        <v>3180</v>
      </c>
      <c r="K1277" s="256" t="s">
        <v>3625</v>
      </c>
      <c r="L1277" s="256" t="s">
        <v>3956</v>
      </c>
      <c r="M1277" s="257" t="s">
        <v>3994</v>
      </c>
      <c r="N1277" s="258" t="s">
        <v>3182</v>
      </c>
      <c r="O1277" s="258" t="s">
        <v>3627</v>
      </c>
      <c r="Q1277" s="259" t="e">
        <v>#N/A</v>
      </c>
      <c r="R1277" s="259" t="e">
        <v>#N/A</v>
      </c>
    </row>
    <row r="1278" spans="1:18" ht="15" customHeight="1">
      <c r="A1278" s="253" t="str">
        <f t="shared" si="23"/>
        <v>OTRAS PERDIDAS OPERATIVASGastos Generales</v>
      </c>
      <c r="B1278" s="254" t="s">
        <v>168</v>
      </c>
      <c r="C1278" s="254" t="s">
        <v>4010</v>
      </c>
      <c r="D1278" s="254" t="s">
        <v>4011</v>
      </c>
      <c r="E1278" s="254" t="s">
        <v>4012</v>
      </c>
      <c r="F1278" s="255">
        <v>0</v>
      </c>
      <c r="G1278" s="255">
        <v>6727.3</v>
      </c>
      <c r="H1278" s="255">
        <v>48925854</v>
      </c>
      <c r="I1278" s="255">
        <v>48925854</v>
      </c>
      <c r="J1278" s="256" t="s">
        <v>3180</v>
      </c>
      <c r="K1278" s="256" t="s">
        <v>3625</v>
      </c>
      <c r="L1278" s="256" t="s">
        <v>3956</v>
      </c>
      <c r="M1278" s="257" t="s">
        <v>4013</v>
      </c>
      <c r="N1278" s="258" t="s">
        <v>3182</v>
      </c>
      <c r="O1278" s="258" t="s">
        <v>3627</v>
      </c>
      <c r="Q1278" s="259" t="e">
        <v>#N/A</v>
      </c>
      <c r="R1278" s="259" t="e">
        <v>#N/A</v>
      </c>
    </row>
    <row r="1279" spans="1:18" ht="15" customHeight="1">
      <c r="A1279" s="253" t="str">
        <f t="shared" si="23"/>
        <v>OTRAS PERDIDAS OPERATIVASGastos Generales</v>
      </c>
      <c r="B1279" s="254" t="s">
        <v>179</v>
      </c>
      <c r="C1279" s="254" t="s">
        <v>4014</v>
      </c>
      <c r="D1279" s="254" t="s">
        <v>4015</v>
      </c>
      <c r="E1279" s="254" t="s">
        <v>4012</v>
      </c>
      <c r="F1279" s="255">
        <v>305282052</v>
      </c>
      <c r="G1279" s="255">
        <v>0</v>
      </c>
      <c r="H1279" s="255">
        <v>0</v>
      </c>
      <c r="I1279" s="255">
        <v>305282052</v>
      </c>
      <c r="J1279" s="256" t="s">
        <v>3180</v>
      </c>
      <c r="K1279" s="256" t="s">
        <v>3625</v>
      </c>
      <c r="L1279" s="256" t="s">
        <v>3956</v>
      </c>
      <c r="M1279" s="257" t="s">
        <v>4013</v>
      </c>
      <c r="N1279" s="258" t="s">
        <v>3182</v>
      </c>
      <c r="O1279" s="258" t="s">
        <v>3627</v>
      </c>
      <c r="Q1279" s="259" t="e">
        <v>#N/A</v>
      </c>
      <c r="R1279" s="259" t="e">
        <v>#N/A</v>
      </c>
    </row>
    <row r="1280" spans="1:18" ht="15" customHeight="1">
      <c r="A1280" s="253" t="str">
        <f t="shared" si="23"/>
        <v>OTRAS PERDIDAS OPERATIVASGastos Generales</v>
      </c>
      <c r="B1280" s="254" t="s">
        <v>179</v>
      </c>
      <c r="C1280" s="254" t="s">
        <v>4016</v>
      </c>
      <c r="D1280" s="254" t="s">
        <v>4017</v>
      </c>
      <c r="E1280" s="254" t="s">
        <v>4018</v>
      </c>
      <c r="F1280" s="255">
        <v>1041818</v>
      </c>
      <c r="G1280" s="255">
        <v>0</v>
      </c>
      <c r="H1280" s="255">
        <v>0</v>
      </c>
      <c r="I1280" s="255">
        <v>1041818</v>
      </c>
      <c r="J1280" s="256" t="s">
        <v>3180</v>
      </c>
      <c r="K1280" s="256" t="s">
        <v>3625</v>
      </c>
      <c r="L1280" s="256" t="s">
        <v>3956</v>
      </c>
      <c r="M1280" s="257" t="s">
        <v>4013</v>
      </c>
      <c r="N1280" s="258" t="s">
        <v>3182</v>
      </c>
      <c r="O1280" s="258" t="s">
        <v>3627</v>
      </c>
      <c r="Q1280" s="259" t="e">
        <v>#N/A</v>
      </c>
      <c r="R1280" s="259" t="e">
        <v>#N/A</v>
      </c>
    </row>
    <row r="1281" spans="1:18" ht="15" customHeight="1">
      <c r="A1281" s="253" t="str">
        <f t="shared" si="23"/>
        <v>OTRAS PERDIDAS OPERATIVASGastos Generales</v>
      </c>
      <c r="B1281" s="254" t="s">
        <v>179</v>
      </c>
      <c r="C1281" s="254" t="s">
        <v>4019</v>
      </c>
      <c r="D1281" s="254" t="s">
        <v>4020</v>
      </c>
      <c r="E1281" s="254" t="s">
        <v>4021</v>
      </c>
      <c r="F1281" s="255">
        <v>9147438179</v>
      </c>
      <c r="G1281" s="255">
        <v>0</v>
      </c>
      <c r="H1281" s="255">
        <v>0</v>
      </c>
      <c r="I1281" s="255">
        <v>9147438179</v>
      </c>
      <c r="J1281" s="256" t="s">
        <v>3180</v>
      </c>
      <c r="K1281" s="256" t="s">
        <v>3625</v>
      </c>
      <c r="L1281" s="256" t="s">
        <v>3956</v>
      </c>
      <c r="M1281" s="257" t="s">
        <v>4013</v>
      </c>
      <c r="N1281" s="258" t="s">
        <v>3182</v>
      </c>
      <c r="O1281" s="258" t="s">
        <v>3627</v>
      </c>
      <c r="Q1281" s="259" t="e">
        <v>#N/A</v>
      </c>
      <c r="R1281" s="259" t="e">
        <v>#N/A</v>
      </c>
    </row>
    <row r="1282" spans="1:18" ht="15" customHeight="1">
      <c r="A1282" s="253" t="str">
        <f t="shared" si="23"/>
        <v>OTRAS PERDIDAS OPERATIVASGastos Generales</v>
      </c>
      <c r="B1282" s="254" t="s">
        <v>179</v>
      </c>
      <c r="C1282" s="254" t="s">
        <v>4022</v>
      </c>
      <c r="D1282" s="254" t="s">
        <v>4023</v>
      </c>
      <c r="E1282" s="254" t="s">
        <v>4024</v>
      </c>
      <c r="F1282" s="255">
        <v>23190659</v>
      </c>
      <c r="G1282" s="255">
        <v>0</v>
      </c>
      <c r="H1282" s="255">
        <v>0</v>
      </c>
      <c r="I1282" s="255">
        <v>23190659</v>
      </c>
      <c r="J1282" s="256" t="s">
        <v>3180</v>
      </c>
      <c r="K1282" s="256" t="s">
        <v>3625</v>
      </c>
      <c r="L1282" s="256" t="s">
        <v>3956</v>
      </c>
      <c r="M1282" s="257" t="s">
        <v>4025</v>
      </c>
      <c r="N1282" s="258" t="s">
        <v>3182</v>
      </c>
      <c r="O1282" s="258" t="s">
        <v>3627</v>
      </c>
      <c r="Q1282" s="259" t="e">
        <v>#N/A</v>
      </c>
      <c r="R1282" s="259" t="e">
        <v>#N/A</v>
      </c>
    </row>
    <row r="1283" spans="1:18" ht="15" customHeight="1">
      <c r="A1283" s="253" t="str">
        <f t="shared" si="23"/>
        <v>OTRAS PERDIDAS OPERATIVASGastos Generales</v>
      </c>
      <c r="B1283" s="254" t="s">
        <v>179</v>
      </c>
      <c r="C1283" s="254" t="s">
        <v>4026</v>
      </c>
      <c r="D1283" s="254" t="s">
        <v>4027</v>
      </c>
      <c r="E1283" s="254" t="s">
        <v>4028</v>
      </c>
      <c r="F1283" s="255">
        <v>179228287</v>
      </c>
      <c r="G1283" s="255">
        <v>0</v>
      </c>
      <c r="H1283" s="255">
        <v>0</v>
      </c>
      <c r="I1283" s="255">
        <v>179228287</v>
      </c>
      <c r="J1283" s="256" t="s">
        <v>3180</v>
      </c>
      <c r="K1283" s="256" t="s">
        <v>3625</v>
      </c>
      <c r="L1283" s="256" t="s">
        <v>3956</v>
      </c>
      <c r="M1283" s="257" t="s">
        <v>4029</v>
      </c>
      <c r="N1283" s="258" t="s">
        <v>3182</v>
      </c>
      <c r="O1283" s="258" t="s">
        <v>3627</v>
      </c>
      <c r="Q1283" s="259" t="e">
        <v>#N/A</v>
      </c>
      <c r="R1283" s="259" t="e">
        <v>#N/A</v>
      </c>
    </row>
    <row r="1284" spans="1:18" ht="15" customHeight="1">
      <c r="A1284" s="253" t="str">
        <f t="shared" si="23"/>
        <v>OTRAS PERDIDAS OPERATIVASGastos Generales</v>
      </c>
      <c r="B1284" s="254" t="s">
        <v>179</v>
      </c>
      <c r="C1284" s="254" t="s">
        <v>4030</v>
      </c>
      <c r="D1284" s="254" t="s">
        <v>4031</v>
      </c>
      <c r="E1284" s="254" t="s">
        <v>4032</v>
      </c>
      <c r="F1284" s="255">
        <v>11411598</v>
      </c>
      <c r="G1284" s="255">
        <v>0</v>
      </c>
      <c r="H1284" s="255">
        <v>0</v>
      </c>
      <c r="I1284" s="255">
        <v>11411598</v>
      </c>
      <c r="J1284" s="256" t="s">
        <v>3180</v>
      </c>
      <c r="K1284" s="256" t="s">
        <v>3625</v>
      </c>
      <c r="L1284" s="256" t="s">
        <v>3956</v>
      </c>
      <c r="M1284" s="257" t="s">
        <v>4029</v>
      </c>
      <c r="N1284" s="258" t="s">
        <v>3182</v>
      </c>
      <c r="O1284" s="258" t="s">
        <v>3627</v>
      </c>
      <c r="Q1284" s="259" t="e">
        <v>#N/A</v>
      </c>
      <c r="R1284" s="259" t="e">
        <v>#N/A</v>
      </c>
    </row>
    <row r="1285" spans="1:18" ht="15" customHeight="1">
      <c r="A1285" s="253" t="str">
        <f t="shared" si="23"/>
        <v>OTRAS PERDIDAS OPERATIVASGastos Generales</v>
      </c>
      <c r="B1285" s="254" t="s">
        <v>179</v>
      </c>
      <c r="C1285" s="254" t="s">
        <v>4033</v>
      </c>
      <c r="D1285" s="254" t="s">
        <v>4034</v>
      </c>
      <c r="E1285" s="254" t="s">
        <v>4035</v>
      </c>
      <c r="F1285" s="255">
        <v>259929674</v>
      </c>
      <c r="G1285" s="255">
        <v>0</v>
      </c>
      <c r="H1285" s="255">
        <v>0</v>
      </c>
      <c r="I1285" s="255">
        <v>259929674</v>
      </c>
      <c r="J1285" s="256" t="s">
        <v>3180</v>
      </c>
      <c r="K1285" s="256" t="s">
        <v>3625</v>
      </c>
      <c r="L1285" s="256" t="s">
        <v>3956</v>
      </c>
      <c r="M1285" s="257" t="s">
        <v>4036</v>
      </c>
      <c r="N1285" s="258" t="s">
        <v>3182</v>
      </c>
      <c r="O1285" s="258" t="s">
        <v>3627</v>
      </c>
      <c r="Q1285" s="259" t="e">
        <v>#N/A</v>
      </c>
      <c r="R1285" s="259" t="e">
        <v>#N/A</v>
      </c>
    </row>
    <row r="1286" spans="1:18" ht="15" customHeight="1">
      <c r="A1286" s="253" t="str">
        <f t="shared" si="23"/>
        <v>OTRAS PERDIDAS OPERATIVASGastos Generales</v>
      </c>
      <c r="B1286" s="254" t="s">
        <v>179</v>
      </c>
      <c r="C1286" s="254" t="s">
        <v>4037</v>
      </c>
      <c r="D1286" s="254" t="s">
        <v>4038</v>
      </c>
      <c r="E1286" s="254" t="s">
        <v>4039</v>
      </c>
      <c r="F1286" s="255">
        <v>310424316</v>
      </c>
      <c r="G1286" s="255">
        <v>0</v>
      </c>
      <c r="H1286" s="255">
        <v>0</v>
      </c>
      <c r="I1286" s="255">
        <v>310424316</v>
      </c>
      <c r="J1286" s="256" t="s">
        <v>3180</v>
      </c>
      <c r="K1286" s="256" t="s">
        <v>3625</v>
      </c>
      <c r="L1286" s="256" t="s">
        <v>3956</v>
      </c>
      <c r="M1286" s="257" t="s">
        <v>4036</v>
      </c>
      <c r="N1286" s="258" t="s">
        <v>3182</v>
      </c>
      <c r="O1286" s="258" t="s">
        <v>3627</v>
      </c>
      <c r="Q1286" s="259" t="e">
        <v>#N/A</v>
      </c>
      <c r="R1286" s="259" t="e">
        <v>#N/A</v>
      </c>
    </row>
    <row r="1287" spans="1:18" ht="15" customHeight="1">
      <c r="A1287" s="253" t="str">
        <f t="shared" si="23"/>
        <v>OTRAS PERDIDAS OPERATIVASGastos Generales</v>
      </c>
      <c r="B1287" s="254" t="s">
        <v>179</v>
      </c>
      <c r="C1287" s="254" t="s">
        <v>4040</v>
      </c>
      <c r="D1287" s="254" t="s">
        <v>4041</v>
      </c>
      <c r="E1287" s="254" t="s">
        <v>4042</v>
      </c>
      <c r="F1287" s="255">
        <v>547752192</v>
      </c>
      <c r="G1287" s="255">
        <v>0</v>
      </c>
      <c r="H1287" s="255">
        <v>0</v>
      </c>
      <c r="I1287" s="255">
        <v>547752192</v>
      </c>
      <c r="J1287" s="256" t="s">
        <v>3180</v>
      </c>
      <c r="K1287" s="256" t="s">
        <v>3625</v>
      </c>
      <c r="L1287" s="256" t="s">
        <v>3956</v>
      </c>
      <c r="M1287" s="257" t="s">
        <v>4036</v>
      </c>
      <c r="N1287" s="258" t="s">
        <v>3182</v>
      </c>
      <c r="O1287" s="258" t="s">
        <v>3627</v>
      </c>
      <c r="Q1287" s="259" t="e">
        <v>#N/A</v>
      </c>
      <c r="R1287" s="259" t="e">
        <v>#N/A</v>
      </c>
    </row>
    <row r="1288" spans="1:18" ht="15" customHeight="1">
      <c r="A1288" s="253" t="str">
        <f t="shared" ref="A1288:A1351" si="24">CONCATENATE(K1288,L1288)</f>
        <v>OTRAS PERDIDAS OPERATIVASGastos Generales</v>
      </c>
      <c r="B1288" s="254" t="s">
        <v>179</v>
      </c>
      <c r="C1288" s="254" t="s">
        <v>4043</v>
      </c>
      <c r="D1288" s="254" t="s">
        <v>4044</v>
      </c>
      <c r="E1288" s="254" t="s">
        <v>4045</v>
      </c>
      <c r="F1288" s="255">
        <v>77096800</v>
      </c>
      <c r="G1288" s="255">
        <v>0</v>
      </c>
      <c r="H1288" s="255">
        <v>0</v>
      </c>
      <c r="I1288" s="255">
        <v>77096800</v>
      </c>
      <c r="J1288" s="256" t="s">
        <v>3180</v>
      </c>
      <c r="K1288" s="256" t="s">
        <v>3625</v>
      </c>
      <c r="L1288" s="256" t="s">
        <v>3956</v>
      </c>
      <c r="M1288" s="257" t="s">
        <v>4036</v>
      </c>
      <c r="N1288" s="258" t="s">
        <v>3182</v>
      </c>
      <c r="O1288" s="258" t="s">
        <v>3627</v>
      </c>
      <c r="Q1288" s="259" t="e">
        <v>#N/A</v>
      </c>
      <c r="R1288" s="259" t="e">
        <v>#N/A</v>
      </c>
    </row>
    <row r="1289" spans="1:18" ht="15" customHeight="1">
      <c r="A1289" s="253" t="str">
        <f t="shared" si="24"/>
        <v>OTRAS PERDIDAS OPERATIVASGastos Generales</v>
      </c>
      <c r="B1289" s="254" t="s">
        <v>179</v>
      </c>
      <c r="C1289" s="254" t="s">
        <v>4046</v>
      </c>
      <c r="D1289" s="254" t="s">
        <v>4047</v>
      </c>
      <c r="E1289" s="254" t="s">
        <v>4048</v>
      </c>
      <c r="F1289" s="255">
        <v>227710003</v>
      </c>
      <c r="G1289" s="255">
        <v>0</v>
      </c>
      <c r="H1289" s="255">
        <v>0</v>
      </c>
      <c r="I1289" s="255">
        <v>227710003</v>
      </c>
      <c r="J1289" s="256" t="s">
        <v>3180</v>
      </c>
      <c r="K1289" s="256" t="s">
        <v>3625</v>
      </c>
      <c r="L1289" s="256" t="s">
        <v>3956</v>
      </c>
      <c r="M1289" s="257" t="s">
        <v>4036</v>
      </c>
      <c r="N1289" s="258" t="s">
        <v>3182</v>
      </c>
      <c r="O1289" s="258" t="s">
        <v>3627</v>
      </c>
      <c r="Q1289" s="259" t="e">
        <v>#N/A</v>
      </c>
      <c r="R1289" s="259" t="e">
        <v>#N/A</v>
      </c>
    </row>
    <row r="1290" spans="1:18" ht="15" customHeight="1">
      <c r="A1290" s="253" t="str">
        <f t="shared" si="24"/>
        <v>OTRAS PERDIDAS OPERATIVASGastos Generales</v>
      </c>
      <c r="B1290" s="254" t="s">
        <v>179</v>
      </c>
      <c r="C1290" s="254" t="s">
        <v>4049</v>
      </c>
      <c r="D1290" s="254" t="s">
        <v>4050</v>
      </c>
      <c r="E1290" s="254" t="s">
        <v>4051</v>
      </c>
      <c r="F1290" s="255">
        <v>314796739</v>
      </c>
      <c r="G1290" s="255">
        <v>0</v>
      </c>
      <c r="H1290" s="255">
        <v>0</v>
      </c>
      <c r="I1290" s="255">
        <v>314796739</v>
      </c>
      <c r="J1290" s="256" t="s">
        <v>3180</v>
      </c>
      <c r="K1290" s="256" t="s">
        <v>3625</v>
      </c>
      <c r="L1290" s="256" t="s">
        <v>3956</v>
      </c>
      <c r="M1290" s="257" t="s">
        <v>4052</v>
      </c>
      <c r="N1290" s="258" t="s">
        <v>3182</v>
      </c>
      <c r="O1290" s="258" t="s">
        <v>3627</v>
      </c>
      <c r="Q1290" s="259" t="e">
        <v>#N/A</v>
      </c>
      <c r="R1290" s="259" t="e">
        <v>#N/A</v>
      </c>
    </row>
    <row r="1291" spans="1:18" ht="15" customHeight="1">
      <c r="A1291" s="253" t="str">
        <f t="shared" si="24"/>
        <v>OTRAS PERDIDAS OPERATIVASGastos Generales</v>
      </c>
      <c r="B1291" s="254" t="s">
        <v>179</v>
      </c>
      <c r="C1291" s="254" t="s">
        <v>4053</v>
      </c>
      <c r="D1291" s="254" t="s">
        <v>4054</v>
      </c>
      <c r="E1291" s="254" t="s">
        <v>4055</v>
      </c>
      <c r="F1291" s="255">
        <v>133267271</v>
      </c>
      <c r="G1291" s="255">
        <v>0</v>
      </c>
      <c r="H1291" s="255">
        <v>0</v>
      </c>
      <c r="I1291" s="255">
        <v>133267271</v>
      </c>
      <c r="J1291" s="256" t="s">
        <v>3180</v>
      </c>
      <c r="K1291" s="256" t="s">
        <v>3625</v>
      </c>
      <c r="L1291" s="256" t="s">
        <v>3956</v>
      </c>
      <c r="M1291" s="257" t="s">
        <v>4052</v>
      </c>
      <c r="N1291" s="258" t="s">
        <v>3182</v>
      </c>
      <c r="O1291" s="258" t="s">
        <v>3627</v>
      </c>
      <c r="Q1291" s="259" t="e">
        <v>#N/A</v>
      </c>
      <c r="R1291" s="259" t="e">
        <v>#N/A</v>
      </c>
    </row>
    <row r="1292" spans="1:18" ht="15" customHeight="1">
      <c r="A1292" s="253" t="str">
        <f t="shared" si="24"/>
        <v>OTRAS PERDIDAS OPERATIVASGastos Generales</v>
      </c>
      <c r="B1292" s="254" t="s">
        <v>179</v>
      </c>
      <c r="C1292" s="254" t="s">
        <v>4056</v>
      </c>
      <c r="D1292" s="254" t="s">
        <v>4057</v>
      </c>
      <c r="E1292" s="254" t="s">
        <v>4058</v>
      </c>
      <c r="F1292" s="255">
        <v>304133902</v>
      </c>
      <c r="G1292" s="255">
        <v>0</v>
      </c>
      <c r="H1292" s="255">
        <v>0</v>
      </c>
      <c r="I1292" s="255">
        <v>304133902</v>
      </c>
      <c r="J1292" s="256" t="s">
        <v>3180</v>
      </c>
      <c r="K1292" s="256" t="s">
        <v>3625</v>
      </c>
      <c r="L1292" s="256" t="s">
        <v>3956</v>
      </c>
      <c r="M1292" s="257" t="s">
        <v>4052</v>
      </c>
      <c r="N1292" s="258" t="s">
        <v>3182</v>
      </c>
      <c r="O1292" s="258" t="s">
        <v>3627</v>
      </c>
      <c r="Q1292" s="259" t="e">
        <v>#N/A</v>
      </c>
      <c r="R1292" s="259" t="e">
        <v>#N/A</v>
      </c>
    </row>
    <row r="1293" spans="1:18" ht="15" customHeight="1">
      <c r="A1293" s="253" t="str">
        <f t="shared" si="24"/>
        <v>OTRAS PERDIDAS OPERATIVASGastos Generales</v>
      </c>
      <c r="B1293" s="254" t="s">
        <v>179</v>
      </c>
      <c r="C1293" s="254" t="s">
        <v>4059</v>
      </c>
      <c r="D1293" s="254" t="s">
        <v>4060</v>
      </c>
      <c r="E1293" s="254" t="s">
        <v>4061</v>
      </c>
      <c r="F1293" s="255">
        <v>2233314</v>
      </c>
      <c r="G1293" s="255">
        <v>0</v>
      </c>
      <c r="H1293" s="255">
        <v>0</v>
      </c>
      <c r="I1293" s="255">
        <v>2233314</v>
      </c>
      <c r="J1293" s="256" t="s">
        <v>3180</v>
      </c>
      <c r="K1293" s="256" t="s">
        <v>3625</v>
      </c>
      <c r="L1293" s="256" t="s">
        <v>3956</v>
      </c>
      <c r="M1293" s="257" t="s">
        <v>4052</v>
      </c>
      <c r="N1293" s="258" t="s">
        <v>3182</v>
      </c>
      <c r="O1293" s="258" t="s">
        <v>3627</v>
      </c>
      <c r="Q1293" s="259" t="e">
        <v>#N/A</v>
      </c>
      <c r="R1293" s="259" t="e">
        <v>#N/A</v>
      </c>
    </row>
    <row r="1294" spans="1:18" ht="15" customHeight="1">
      <c r="A1294" s="253" t="str">
        <f t="shared" si="24"/>
        <v>OTRAS PERDIDAS OPERATIVASGastos Generales</v>
      </c>
      <c r="B1294" s="254" t="s">
        <v>179</v>
      </c>
      <c r="C1294" s="254" t="s">
        <v>4062</v>
      </c>
      <c r="D1294" s="254" t="s">
        <v>4063</v>
      </c>
      <c r="E1294" s="254" t="s">
        <v>4064</v>
      </c>
      <c r="F1294" s="255">
        <v>196858333</v>
      </c>
      <c r="G1294" s="255">
        <v>0</v>
      </c>
      <c r="H1294" s="255">
        <v>0</v>
      </c>
      <c r="I1294" s="255">
        <v>196858333</v>
      </c>
      <c r="J1294" s="256" t="s">
        <v>3180</v>
      </c>
      <c r="K1294" s="256" t="s">
        <v>3625</v>
      </c>
      <c r="L1294" s="256" t="s">
        <v>3956</v>
      </c>
      <c r="M1294" s="257" t="s">
        <v>4052</v>
      </c>
      <c r="N1294" s="258" t="s">
        <v>3182</v>
      </c>
      <c r="O1294" s="258" t="s">
        <v>3627</v>
      </c>
      <c r="Q1294" s="259" t="e">
        <v>#N/A</v>
      </c>
      <c r="R1294" s="259" t="e">
        <v>#N/A</v>
      </c>
    </row>
    <row r="1295" spans="1:18" ht="15" customHeight="1">
      <c r="A1295" s="253" t="str">
        <f t="shared" si="24"/>
        <v>OTRAS PERDIDAS OPERATIVASGastos Generales</v>
      </c>
      <c r="B1295" s="254" t="s">
        <v>179</v>
      </c>
      <c r="C1295" s="254" t="s">
        <v>4065</v>
      </c>
      <c r="D1295" s="254" t="s">
        <v>4066</v>
      </c>
      <c r="E1295" s="254" t="s">
        <v>4067</v>
      </c>
      <c r="F1295" s="255">
        <v>399348670</v>
      </c>
      <c r="G1295" s="255">
        <v>0</v>
      </c>
      <c r="H1295" s="255">
        <v>0</v>
      </c>
      <c r="I1295" s="255">
        <v>399348670</v>
      </c>
      <c r="J1295" s="256" t="s">
        <v>3180</v>
      </c>
      <c r="K1295" s="256" t="s">
        <v>3625</v>
      </c>
      <c r="L1295" s="256" t="s">
        <v>3956</v>
      </c>
      <c r="M1295" s="257" t="s">
        <v>4068</v>
      </c>
      <c r="N1295" s="258" t="s">
        <v>3182</v>
      </c>
      <c r="O1295" s="258" t="s">
        <v>3627</v>
      </c>
      <c r="Q1295" s="259" t="e">
        <v>#N/A</v>
      </c>
      <c r="R1295" s="259" t="e">
        <v>#N/A</v>
      </c>
    </row>
    <row r="1296" spans="1:18" ht="15" customHeight="1">
      <c r="A1296" s="253" t="str">
        <f t="shared" si="24"/>
        <v>OTRAS PERDIDAS OPERATIVASGastos Generales</v>
      </c>
      <c r="B1296" s="254" t="s">
        <v>179</v>
      </c>
      <c r="C1296" s="254" t="s">
        <v>4069</v>
      </c>
      <c r="D1296" s="254" t="s">
        <v>4070</v>
      </c>
      <c r="E1296" s="254" t="s">
        <v>4071</v>
      </c>
      <c r="F1296" s="255">
        <v>6000000</v>
      </c>
      <c r="G1296" s="255">
        <v>0</v>
      </c>
      <c r="H1296" s="255">
        <v>0</v>
      </c>
      <c r="I1296" s="255">
        <v>6000000</v>
      </c>
      <c r="J1296" s="256" t="s">
        <v>3180</v>
      </c>
      <c r="K1296" s="256" t="s">
        <v>3625</v>
      </c>
      <c r="L1296" s="256" t="s">
        <v>3956</v>
      </c>
      <c r="M1296" s="257" t="s">
        <v>4068</v>
      </c>
      <c r="N1296" s="258" t="s">
        <v>3182</v>
      </c>
      <c r="O1296" s="258" t="s">
        <v>3627</v>
      </c>
      <c r="Q1296" s="259" t="e">
        <v>#N/A</v>
      </c>
      <c r="R1296" s="259" t="e">
        <v>#N/A</v>
      </c>
    </row>
    <row r="1297" spans="1:18" ht="15" customHeight="1">
      <c r="A1297" s="253" t="str">
        <f t="shared" si="24"/>
        <v>OTRAS PERDIDAS OPERATIVASGastos Generales</v>
      </c>
      <c r="B1297" s="254" t="s">
        <v>179</v>
      </c>
      <c r="C1297" s="254" t="s">
        <v>4072</v>
      </c>
      <c r="D1297" s="254" t="s">
        <v>4073</v>
      </c>
      <c r="E1297" s="254" t="s">
        <v>4074</v>
      </c>
      <c r="F1297" s="255">
        <v>39420760</v>
      </c>
      <c r="G1297" s="255">
        <v>0</v>
      </c>
      <c r="H1297" s="255">
        <v>0</v>
      </c>
      <c r="I1297" s="255">
        <v>39420760</v>
      </c>
      <c r="J1297" s="256" t="s">
        <v>3180</v>
      </c>
      <c r="K1297" s="256" t="s">
        <v>3625</v>
      </c>
      <c r="L1297" s="256" t="s">
        <v>3956</v>
      </c>
      <c r="M1297" s="257" t="s">
        <v>4068</v>
      </c>
      <c r="N1297" s="258" t="s">
        <v>3182</v>
      </c>
      <c r="O1297" s="258" t="s">
        <v>3627</v>
      </c>
      <c r="Q1297" s="259" t="e">
        <v>#N/A</v>
      </c>
      <c r="R1297" s="259" t="e">
        <v>#N/A</v>
      </c>
    </row>
    <row r="1298" spans="1:18" ht="15" customHeight="1">
      <c r="A1298" s="253" t="str">
        <f t="shared" si="24"/>
        <v>OTRAS PERDIDAS OPERATIVASGastos Generales</v>
      </c>
      <c r="B1298" s="254" t="s">
        <v>179</v>
      </c>
      <c r="C1298" s="254" t="s">
        <v>4075</v>
      </c>
      <c r="D1298" s="254" t="s">
        <v>4076</v>
      </c>
      <c r="E1298" s="254" t="s">
        <v>4077</v>
      </c>
      <c r="F1298" s="255">
        <v>451872678</v>
      </c>
      <c r="G1298" s="255">
        <v>0</v>
      </c>
      <c r="H1298" s="255">
        <v>0</v>
      </c>
      <c r="I1298" s="255">
        <v>451872678</v>
      </c>
      <c r="J1298" s="256" t="s">
        <v>3180</v>
      </c>
      <c r="K1298" s="256" t="s">
        <v>3625</v>
      </c>
      <c r="L1298" s="256" t="s">
        <v>3956</v>
      </c>
      <c r="M1298" s="257" t="s">
        <v>4078</v>
      </c>
      <c r="N1298" s="258" t="s">
        <v>3182</v>
      </c>
      <c r="O1298" s="258" t="s">
        <v>3627</v>
      </c>
      <c r="Q1298" s="259" t="e">
        <v>#N/A</v>
      </c>
      <c r="R1298" s="259" t="e">
        <v>#N/A</v>
      </c>
    </row>
    <row r="1299" spans="1:18" ht="15" customHeight="1">
      <c r="A1299" s="253" t="str">
        <f t="shared" si="24"/>
        <v>OTRAS PERDIDAS OPERATIVASGastos Generales</v>
      </c>
      <c r="B1299" s="254" t="s">
        <v>179</v>
      </c>
      <c r="C1299" s="254" t="s">
        <v>4079</v>
      </c>
      <c r="D1299" s="254" t="s">
        <v>4080</v>
      </c>
      <c r="E1299" s="254" t="s">
        <v>4081</v>
      </c>
      <c r="F1299" s="255">
        <v>273820113</v>
      </c>
      <c r="G1299" s="255">
        <v>0</v>
      </c>
      <c r="H1299" s="255">
        <v>0</v>
      </c>
      <c r="I1299" s="255">
        <v>273820113</v>
      </c>
      <c r="J1299" s="256" t="s">
        <v>3180</v>
      </c>
      <c r="K1299" s="256" t="s">
        <v>3625</v>
      </c>
      <c r="L1299" s="256" t="s">
        <v>3956</v>
      </c>
      <c r="M1299" s="257" t="s">
        <v>4078</v>
      </c>
      <c r="N1299" s="258" t="s">
        <v>3182</v>
      </c>
      <c r="O1299" s="258" t="s">
        <v>3627</v>
      </c>
      <c r="Q1299" s="259" t="e">
        <v>#N/A</v>
      </c>
      <c r="R1299" s="259" t="e">
        <v>#N/A</v>
      </c>
    </row>
    <row r="1300" spans="1:18" ht="15" customHeight="1">
      <c r="A1300" s="253" t="str">
        <f t="shared" si="24"/>
        <v>OTRAS PERDIDAS OPERATIVASGastos Generales</v>
      </c>
      <c r="B1300" s="254" t="s">
        <v>179</v>
      </c>
      <c r="C1300" s="254" t="s">
        <v>4082</v>
      </c>
      <c r="D1300" s="254" t="s">
        <v>4083</v>
      </c>
      <c r="E1300" s="254" t="s">
        <v>4084</v>
      </c>
      <c r="F1300" s="255">
        <v>69887647</v>
      </c>
      <c r="G1300" s="255">
        <v>0</v>
      </c>
      <c r="H1300" s="255">
        <v>0</v>
      </c>
      <c r="I1300" s="255">
        <v>69887647</v>
      </c>
      <c r="J1300" s="256" t="s">
        <v>3180</v>
      </c>
      <c r="K1300" s="256" t="s">
        <v>3625</v>
      </c>
      <c r="L1300" s="256" t="s">
        <v>3956</v>
      </c>
      <c r="M1300" s="257" t="s">
        <v>4078</v>
      </c>
      <c r="N1300" s="258" t="s">
        <v>3182</v>
      </c>
      <c r="O1300" s="258" t="s">
        <v>3627</v>
      </c>
      <c r="Q1300" s="259" t="e">
        <v>#N/A</v>
      </c>
      <c r="R1300" s="259" t="e">
        <v>#N/A</v>
      </c>
    </row>
    <row r="1301" spans="1:18" ht="15" customHeight="1">
      <c r="A1301" s="253" t="str">
        <f t="shared" si="24"/>
        <v>OTRAS PERDIDAS OPERATIVASGastos Generales</v>
      </c>
      <c r="B1301" s="254" t="s">
        <v>179</v>
      </c>
      <c r="C1301" s="254" t="s">
        <v>4085</v>
      </c>
      <c r="D1301" s="254" t="s">
        <v>4086</v>
      </c>
      <c r="E1301" s="254" t="s">
        <v>4087</v>
      </c>
      <c r="F1301" s="255">
        <v>269876930</v>
      </c>
      <c r="G1301" s="255">
        <v>0</v>
      </c>
      <c r="H1301" s="255">
        <v>0</v>
      </c>
      <c r="I1301" s="255">
        <v>269876930</v>
      </c>
      <c r="J1301" s="256" t="s">
        <v>3180</v>
      </c>
      <c r="K1301" s="256" t="s">
        <v>3625</v>
      </c>
      <c r="L1301" s="256" t="s">
        <v>3956</v>
      </c>
      <c r="M1301" s="257" t="s">
        <v>4088</v>
      </c>
      <c r="N1301" s="258" t="s">
        <v>3182</v>
      </c>
      <c r="O1301" s="258" t="s">
        <v>3627</v>
      </c>
      <c r="Q1301" s="259" t="e">
        <v>#N/A</v>
      </c>
      <c r="R1301" s="259" t="e">
        <v>#N/A</v>
      </c>
    </row>
    <row r="1302" spans="1:18" ht="15" customHeight="1">
      <c r="A1302" s="253" t="str">
        <f t="shared" si="24"/>
        <v>OTRAS PERDIDAS OPERATIVASGastos Generales</v>
      </c>
      <c r="B1302" s="254" t="s">
        <v>179</v>
      </c>
      <c r="C1302" s="254" t="s">
        <v>4089</v>
      </c>
      <c r="D1302" s="254" t="s">
        <v>4090</v>
      </c>
      <c r="E1302" s="254" t="s">
        <v>4091</v>
      </c>
      <c r="F1302" s="255">
        <v>83009197</v>
      </c>
      <c r="G1302" s="255">
        <v>0</v>
      </c>
      <c r="H1302" s="255">
        <v>0</v>
      </c>
      <c r="I1302" s="255">
        <v>83009197</v>
      </c>
      <c r="J1302" s="256" t="s">
        <v>3180</v>
      </c>
      <c r="K1302" s="256" t="s">
        <v>3625</v>
      </c>
      <c r="L1302" s="256" t="s">
        <v>3956</v>
      </c>
      <c r="M1302" s="257" t="s">
        <v>4088</v>
      </c>
      <c r="N1302" s="258" t="s">
        <v>3182</v>
      </c>
      <c r="O1302" s="258" t="s">
        <v>3627</v>
      </c>
      <c r="Q1302" s="259" t="e">
        <v>#N/A</v>
      </c>
      <c r="R1302" s="259" t="e">
        <v>#N/A</v>
      </c>
    </row>
    <row r="1303" spans="1:18" ht="15" customHeight="1">
      <c r="A1303" s="253" t="str">
        <f t="shared" si="24"/>
        <v>OTRAS PERDIDAS OPERATIVASGastos Generales</v>
      </c>
      <c r="B1303" s="254" t="s">
        <v>168</v>
      </c>
      <c r="C1303" s="254" t="s">
        <v>4092</v>
      </c>
      <c r="D1303" s="254" t="s">
        <v>4093</v>
      </c>
      <c r="E1303" s="254" t="s">
        <v>4094</v>
      </c>
      <c r="F1303" s="255">
        <v>0</v>
      </c>
      <c r="G1303" s="255">
        <v>21684</v>
      </c>
      <c r="H1303" s="255">
        <v>158403537</v>
      </c>
      <c r="I1303" s="255">
        <v>158403537</v>
      </c>
      <c r="J1303" s="256" t="s">
        <v>3180</v>
      </c>
      <c r="K1303" s="256" t="s">
        <v>3625</v>
      </c>
      <c r="L1303" s="256" t="s">
        <v>3956</v>
      </c>
      <c r="M1303" s="257" t="s">
        <v>4088</v>
      </c>
      <c r="N1303" s="258" t="s">
        <v>3182</v>
      </c>
      <c r="O1303" s="258" t="s">
        <v>3627</v>
      </c>
      <c r="Q1303" s="259" t="e">
        <v>#N/A</v>
      </c>
      <c r="R1303" s="259" t="e">
        <v>#N/A</v>
      </c>
    </row>
    <row r="1304" spans="1:18" ht="15" customHeight="1">
      <c r="A1304" s="253" t="str">
        <f t="shared" si="24"/>
        <v>OTRAS PERDIDAS OPERATIVASGastos Generales</v>
      </c>
      <c r="B1304" s="254" t="s">
        <v>179</v>
      </c>
      <c r="C1304" s="254" t="s">
        <v>4095</v>
      </c>
      <c r="D1304" s="254" t="s">
        <v>4096</v>
      </c>
      <c r="E1304" s="254" t="s">
        <v>4094</v>
      </c>
      <c r="F1304" s="255">
        <v>53518185</v>
      </c>
      <c r="G1304" s="255">
        <v>0</v>
      </c>
      <c r="H1304" s="255">
        <v>0</v>
      </c>
      <c r="I1304" s="255">
        <v>53518185</v>
      </c>
      <c r="J1304" s="256" t="s">
        <v>3180</v>
      </c>
      <c r="K1304" s="256" t="s">
        <v>3625</v>
      </c>
      <c r="L1304" s="256" t="s">
        <v>3956</v>
      </c>
      <c r="M1304" s="257" t="s">
        <v>4088</v>
      </c>
      <c r="N1304" s="258" t="s">
        <v>3182</v>
      </c>
      <c r="O1304" s="258" t="s">
        <v>3627</v>
      </c>
      <c r="Q1304" s="259" t="e">
        <v>#N/A</v>
      </c>
      <c r="R1304" s="259" t="e">
        <v>#N/A</v>
      </c>
    </row>
    <row r="1305" spans="1:18" ht="15" customHeight="1">
      <c r="A1305" s="253" t="str">
        <f t="shared" si="24"/>
        <v>OTRAS PERDIDAS OPERATIVASGastos Generales</v>
      </c>
      <c r="B1305" s="254" t="s">
        <v>179</v>
      </c>
      <c r="C1305" s="254" t="s">
        <v>4097</v>
      </c>
      <c r="D1305" s="254" t="s">
        <v>4098</v>
      </c>
      <c r="E1305" s="254" t="s">
        <v>4099</v>
      </c>
      <c r="F1305" s="255">
        <v>668950662</v>
      </c>
      <c r="G1305" s="255">
        <v>0</v>
      </c>
      <c r="H1305" s="255">
        <v>0</v>
      </c>
      <c r="I1305" s="255">
        <v>668950662</v>
      </c>
      <c r="J1305" s="256" t="s">
        <v>3180</v>
      </c>
      <c r="K1305" s="256" t="s">
        <v>3625</v>
      </c>
      <c r="L1305" s="256" t="s">
        <v>3956</v>
      </c>
      <c r="M1305" s="257" t="s">
        <v>4088</v>
      </c>
      <c r="N1305" s="258" t="s">
        <v>3182</v>
      </c>
      <c r="O1305" s="258" t="s">
        <v>3627</v>
      </c>
      <c r="Q1305" s="259" t="e">
        <v>#N/A</v>
      </c>
      <c r="R1305" s="259" t="e">
        <v>#N/A</v>
      </c>
    </row>
    <row r="1306" spans="1:18" ht="15" customHeight="1">
      <c r="A1306" s="253" t="str">
        <f t="shared" si="24"/>
        <v>OTRAS PERDIDAS OPERATIVASGastos Generales</v>
      </c>
      <c r="B1306" s="254" t="s">
        <v>179</v>
      </c>
      <c r="C1306" s="254" t="s">
        <v>4100</v>
      </c>
      <c r="D1306" s="254" t="s">
        <v>4101</v>
      </c>
      <c r="E1306" s="254" t="s">
        <v>4102</v>
      </c>
      <c r="F1306" s="255">
        <v>4019337</v>
      </c>
      <c r="G1306" s="255">
        <v>0</v>
      </c>
      <c r="H1306" s="255">
        <v>0</v>
      </c>
      <c r="I1306" s="255">
        <v>4019337</v>
      </c>
      <c r="J1306" s="256" t="s">
        <v>3180</v>
      </c>
      <c r="K1306" s="256" t="s">
        <v>3625</v>
      </c>
      <c r="L1306" s="256" t="s">
        <v>3956</v>
      </c>
      <c r="M1306" s="257" t="s">
        <v>4103</v>
      </c>
      <c r="N1306" s="258" t="s">
        <v>3182</v>
      </c>
      <c r="O1306" s="258" t="s">
        <v>3627</v>
      </c>
      <c r="Q1306" s="259" t="e">
        <v>#N/A</v>
      </c>
      <c r="R1306" s="259" t="e">
        <v>#N/A</v>
      </c>
    </row>
    <row r="1307" spans="1:18" ht="15" customHeight="1">
      <c r="A1307" s="253" t="str">
        <f t="shared" si="24"/>
        <v>OTRAS PERDIDAS OPERATIVASGastos Generales</v>
      </c>
      <c r="B1307" s="254" t="s">
        <v>179</v>
      </c>
      <c r="C1307" s="254" t="s">
        <v>4104</v>
      </c>
      <c r="D1307" s="254" t="s">
        <v>4105</v>
      </c>
      <c r="E1307" s="254" t="s">
        <v>4106</v>
      </c>
      <c r="F1307" s="255">
        <v>1818183</v>
      </c>
      <c r="G1307" s="255">
        <v>0</v>
      </c>
      <c r="H1307" s="255">
        <v>0</v>
      </c>
      <c r="I1307" s="255">
        <v>1818183</v>
      </c>
      <c r="J1307" s="256" t="s">
        <v>3180</v>
      </c>
      <c r="K1307" s="256" t="s">
        <v>3625</v>
      </c>
      <c r="L1307" s="256" t="s">
        <v>3956</v>
      </c>
      <c r="M1307" s="257" t="s">
        <v>4103</v>
      </c>
      <c r="N1307" s="258" t="s">
        <v>3182</v>
      </c>
      <c r="O1307" s="258" t="s">
        <v>3627</v>
      </c>
      <c r="Q1307" s="259" t="e">
        <v>#N/A</v>
      </c>
      <c r="R1307" s="259" t="e">
        <v>#N/A</v>
      </c>
    </row>
    <row r="1308" spans="1:18" ht="15" customHeight="1">
      <c r="A1308" s="253" t="str">
        <f t="shared" si="24"/>
        <v>OTRAS PERDIDAS OPERATIVASGastos Generales</v>
      </c>
      <c r="B1308" s="254" t="s">
        <v>179</v>
      </c>
      <c r="C1308" s="254" t="s">
        <v>4107</v>
      </c>
      <c r="D1308" s="254" t="s">
        <v>4108</v>
      </c>
      <c r="E1308" s="254" t="s">
        <v>4109</v>
      </c>
      <c r="F1308" s="255">
        <v>6548796</v>
      </c>
      <c r="G1308" s="255">
        <v>0</v>
      </c>
      <c r="H1308" s="255">
        <v>0</v>
      </c>
      <c r="I1308" s="255">
        <v>6548796</v>
      </c>
      <c r="J1308" s="256" t="s">
        <v>3180</v>
      </c>
      <c r="K1308" s="256" t="s">
        <v>3625</v>
      </c>
      <c r="L1308" s="256" t="s">
        <v>3956</v>
      </c>
      <c r="M1308" s="257" t="s">
        <v>4103</v>
      </c>
      <c r="N1308" s="258" t="s">
        <v>3182</v>
      </c>
      <c r="O1308" s="258" t="s">
        <v>3627</v>
      </c>
      <c r="Q1308" s="259" t="e">
        <v>#N/A</v>
      </c>
      <c r="R1308" s="259" t="e">
        <v>#N/A</v>
      </c>
    </row>
    <row r="1309" spans="1:18" ht="15" customHeight="1">
      <c r="A1309" s="253" t="str">
        <f t="shared" si="24"/>
        <v>OTRAS PERDIDAS OPERATIVASGastos Generales</v>
      </c>
      <c r="B1309" s="254" t="s">
        <v>179</v>
      </c>
      <c r="C1309" s="254" t="s">
        <v>4110</v>
      </c>
      <c r="D1309" s="254" t="s">
        <v>4111</v>
      </c>
      <c r="E1309" s="254" t="s">
        <v>4112</v>
      </c>
      <c r="F1309" s="255">
        <v>34476120</v>
      </c>
      <c r="G1309" s="255">
        <v>0</v>
      </c>
      <c r="H1309" s="255">
        <v>0</v>
      </c>
      <c r="I1309" s="255">
        <v>34476120</v>
      </c>
      <c r="J1309" s="256" t="s">
        <v>3180</v>
      </c>
      <c r="K1309" s="256" t="s">
        <v>3625</v>
      </c>
      <c r="L1309" s="256" t="s">
        <v>3956</v>
      </c>
      <c r="M1309" s="257" t="s">
        <v>4103</v>
      </c>
      <c r="N1309" s="258" t="s">
        <v>3182</v>
      </c>
      <c r="O1309" s="258" t="s">
        <v>3627</v>
      </c>
      <c r="Q1309" s="259" t="e">
        <v>#N/A</v>
      </c>
      <c r="R1309" s="259" t="e">
        <v>#N/A</v>
      </c>
    </row>
    <row r="1310" spans="1:18" ht="15" customHeight="1">
      <c r="A1310" s="253" t="str">
        <f t="shared" si="24"/>
        <v>OTRAS PERDIDAS OPERATIVASGastos Generales</v>
      </c>
      <c r="B1310" s="254" t="s">
        <v>179</v>
      </c>
      <c r="C1310" s="254" t="s">
        <v>4113</v>
      </c>
      <c r="D1310" s="254" t="s">
        <v>4114</v>
      </c>
      <c r="E1310" s="254" t="s">
        <v>4115</v>
      </c>
      <c r="F1310" s="255">
        <v>25248777</v>
      </c>
      <c r="G1310" s="255">
        <v>0</v>
      </c>
      <c r="H1310" s="255">
        <v>0</v>
      </c>
      <c r="I1310" s="255">
        <v>25248777</v>
      </c>
      <c r="J1310" s="256" t="s">
        <v>3180</v>
      </c>
      <c r="K1310" s="256" t="s">
        <v>3625</v>
      </c>
      <c r="L1310" s="256" t="s">
        <v>3956</v>
      </c>
      <c r="M1310" s="257" t="s">
        <v>4103</v>
      </c>
      <c r="N1310" s="258" t="s">
        <v>3182</v>
      </c>
      <c r="O1310" s="258" t="s">
        <v>3627</v>
      </c>
      <c r="Q1310" s="259" t="e">
        <v>#N/A</v>
      </c>
      <c r="R1310" s="259" t="e">
        <v>#N/A</v>
      </c>
    </row>
    <row r="1311" spans="1:18" ht="15" customHeight="1">
      <c r="A1311" s="253" t="str">
        <f t="shared" si="24"/>
        <v>OTRAS PERDIDAS OPERATIVASGastos Generales</v>
      </c>
      <c r="B1311" s="254" t="s">
        <v>179</v>
      </c>
      <c r="C1311" s="254" t="s">
        <v>4116</v>
      </c>
      <c r="D1311" s="254" t="s">
        <v>4117</v>
      </c>
      <c r="E1311" s="254" t="s">
        <v>4118</v>
      </c>
      <c r="F1311" s="255">
        <v>57384818</v>
      </c>
      <c r="G1311" s="255">
        <v>0</v>
      </c>
      <c r="H1311" s="255">
        <v>0</v>
      </c>
      <c r="I1311" s="255">
        <v>57384818</v>
      </c>
      <c r="J1311" s="256" t="s">
        <v>3180</v>
      </c>
      <c r="K1311" s="256" t="s">
        <v>3625</v>
      </c>
      <c r="L1311" s="256" t="s">
        <v>3956</v>
      </c>
      <c r="M1311" s="257" t="s">
        <v>4103</v>
      </c>
      <c r="N1311" s="258" t="s">
        <v>3182</v>
      </c>
      <c r="O1311" s="258" t="s">
        <v>3627</v>
      </c>
      <c r="Q1311" s="259" t="e">
        <v>#N/A</v>
      </c>
      <c r="R1311" s="259" t="e">
        <v>#N/A</v>
      </c>
    </row>
    <row r="1312" spans="1:18" ht="15" customHeight="1">
      <c r="A1312" s="253" t="str">
        <f t="shared" si="24"/>
        <v>OTRAS PERDIDAS OPERATIVASGastos Generales</v>
      </c>
      <c r="B1312" s="254" t="s">
        <v>179</v>
      </c>
      <c r="C1312" s="254" t="s">
        <v>4119</v>
      </c>
      <c r="D1312" s="254" t="s">
        <v>4120</v>
      </c>
      <c r="E1312" s="254" t="s">
        <v>4121</v>
      </c>
      <c r="F1312" s="255">
        <v>24693121</v>
      </c>
      <c r="G1312" s="255">
        <v>0</v>
      </c>
      <c r="H1312" s="255">
        <v>0</v>
      </c>
      <c r="I1312" s="255">
        <v>24693121</v>
      </c>
      <c r="J1312" s="256" t="s">
        <v>3180</v>
      </c>
      <c r="K1312" s="256" t="s">
        <v>3625</v>
      </c>
      <c r="L1312" s="256" t="s">
        <v>3956</v>
      </c>
      <c r="M1312" s="257" t="s">
        <v>4103</v>
      </c>
      <c r="N1312" s="258" t="s">
        <v>3182</v>
      </c>
      <c r="O1312" s="258" t="s">
        <v>3627</v>
      </c>
      <c r="Q1312" s="259" t="e">
        <v>#N/A</v>
      </c>
      <c r="R1312" s="259" t="e">
        <v>#N/A</v>
      </c>
    </row>
    <row r="1313" spans="1:18" ht="15" customHeight="1">
      <c r="A1313" s="253" t="str">
        <f t="shared" si="24"/>
        <v>OTRAS PERDIDAS OPERATIVASGastos Generales</v>
      </c>
      <c r="B1313" s="254" t="s">
        <v>179</v>
      </c>
      <c r="C1313" s="254" t="s">
        <v>4122</v>
      </c>
      <c r="D1313" s="254" t="s">
        <v>4123</v>
      </c>
      <c r="E1313" s="254" t="s">
        <v>4124</v>
      </c>
      <c r="F1313" s="255">
        <v>45071521</v>
      </c>
      <c r="G1313" s="255">
        <v>0</v>
      </c>
      <c r="H1313" s="255">
        <v>0</v>
      </c>
      <c r="I1313" s="255">
        <v>45071521</v>
      </c>
      <c r="J1313" s="256" t="s">
        <v>3180</v>
      </c>
      <c r="K1313" s="256" t="s">
        <v>3625</v>
      </c>
      <c r="L1313" s="256" t="s">
        <v>3956</v>
      </c>
      <c r="M1313" s="257" t="s">
        <v>4103</v>
      </c>
      <c r="N1313" s="258" t="s">
        <v>3182</v>
      </c>
      <c r="O1313" s="258" t="s">
        <v>3627</v>
      </c>
      <c r="Q1313" s="259" t="e">
        <v>#N/A</v>
      </c>
      <c r="R1313" s="259" t="e">
        <v>#N/A</v>
      </c>
    </row>
    <row r="1314" spans="1:18" ht="15" customHeight="1">
      <c r="A1314" s="253" t="str">
        <f t="shared" si="24"/>
        <v>OTRAS PERDIDAS OPERATIVASGastos Generales</v>
      </c>
      <c r="B1314" s="254" t="s">
        <v>179</v>
      </c>
      <c r="C1314" s="254" t="s">
        <v>4125</v>
      </c>
      <c r="D1314" s="254" t="s">
        <v>4126</v>
      </c>
      <c r="E1314" s="254" t="s">
        <v>4127</v>
      </c>
      <c r="F1314" s="255">
        <v>67843510</v>
      </c>
      <c r="G1314" s="255">
        <v>0</v>
      </c>
      <c r="H1314" s="255">
        <v>0</v>
      </c>
      <c r="I1314" s="255">
        <v>67843510</v>
      </c>
      <c r="J1314" s="256" t="s">
        <v>3180</v>
      </c>
      <c r="K1314" s="256" t="s">
        <v>3625</v>
      </c>
      <c r="L1314" s="256" t="s">
        <v>3956</v>
      </c>
      <c r="M1314" s="257" t="s">
        <v>4103</v>
      </c>
      <c r="N1314" s="258" t="s">
        <v>3182</v>
      </c>
      <c r="O1314" s="258" t="s">
        <v>3627</v>
      </c>
      <c r="Q1314" s="259" t="e">
        <v>#N/A</v>
      </c>
      <c r="R1314" s="259" t="e">
        <v>#N/A</v>
      </c>
    </row>
    <row r="1315" spans="1:18" ht="15" customHeight="1">
      <c r="A1315" s="253" t="str">
        <f t="shared" si="24"/>
        <v>OTRAS PERDIDAS OPERATIVASGastos Generales</v>
      </c>
      <c r="B1315" s="254" t="s">
        <v>179</v>
      </c>
      <c r="C1315" s="254" t="s">
        <v>4128</v>
      </c>
      <c r="D1315" s="254" t="s">
        <v>4129</v>
      </c>
      <c r="E1315" s="254" t="s">
        <v>4130</v>
      </c>
      <c r="F1315" s="255">
        <v>20680438</v>
      </c>
      <c r="G1315" s="255">
        <v>0</v>
      </c>
      <c r="H1315" s="255">
        <v>0</v>
      </c>
      <c r="I1315" s="255">
        <v>20680438</v>
      </c>
      <c r="J1315" s="256" t="s">
        <v>3180</v>
      </c>
      <c r="K1315" s="256" t="s">
        <v>3625</v>
      </c>
      <c r="L1315" s="256" t="s">
        <v>3956</v>
      </c>
      <c r="M1315" s="257" t="s">
        <v>4103</v>
      </c>
      <c r="N1315" s="258" t="s">
        <v>3182</v>
      </c>
      <c r="O1315" s="258" t="s">
        <v>3627</v>
      </c>
      <c r="Q1315" s="259" t="e">
        <v>#N/A</v>
      </c>
      <c r="R1315" s="259" t="e">
        <v>#N/A</v>
      </c>
    </row>
    <row r="1316" spans="1:18" ht="15" customHeight="1">
      <c r="A1316" s="253" t="str">
        <f t="shared" si="24"/>
        <v>OTRAS PERDIDAS OPERATIVASGastos Generales</v>
      </c>
      <c r="B1316" s="254" t="s">
        <v>179</v>
      </c>
      <c r="C1316" s="254" t="s">
        <v>4131</v>
      </c>
      <c r="D1316" s="254" t="s">
        <v>4132</v>
      </c>
      <c r="E1316" s="254" t="s">
        <v>4133</v>
      </c>
      <c r="F1316" s="255">
        <v>103303263</v>
      </c>
      <c r="G1316" s="255">
        <v>0</v>
      </c>
      <c r="H1316" s="255">
        <v>0</v>
      </c>
      <c r="I1316" s="255">
        <v>103303263</v>
      </c>
      <c r="J1316" s="256" t="s">
        <v>3180</v>
      </c>
      <c r="K1316" s="256" t="s">
        <v>3625</v>
      </c>
      <c r="L1316" s="256" t="s">
        <v>3956</v>
      </c>
      <c r="M1316" s="257" t="s">
        <v>4103</v>
      </c>
      <c r="N1316" s="258" t="s">
        <v>3182</v>
      </c>
      <c r="O1316" s="258" t="s">
        <v>3627</v>
      </c>
      <c r="Q1316" s="259" t="e">
        <v>#N/A</v>
      </c>
      <c r="R1316" s="259" t="e">
        <v>#N/A</v>
      </c>
    </row>
    <row r="1317" spans="1:18" ht="15" customHeight="1">
      <c r="A1317" s="253" t="str">
        <f t="shared" si="24"/>
        <v>OTRAS PERDIDAS OPERATIVASGastos Generales</v>
      </c>
      <c r="B1317" s="254" t="s">
        <v>179</v>
      </c>
      <c r="C1317" s="254" t="s">
        <v>4134</v>
      </c>
      <c r="D1317" s="254" t="s">
        <v>4135</v>
      </c>
      <c r="E1317" s="254" t="s">
        <v>4136</v>
      </c>
      <c r="F1317" s="255">
        <v>174300</v>
      </c>
      <c r="G1317" s="255">
        <v>0</v>
      </c>
      <c r="H1317" s="255">
        <v>0</v>
      </c>
      <c r="I1317" s="255">
        <v>174300</v>
      </c>
      <c r="J1317" s="256" t="s">
        <v>3180</v>
      </c>
      <c r="K1317" s="256" t="s">
        <v>3625</v>
      </c>
      <c r="L1317" s="256" t="s">
        <v>3956</v>
      </c>
      <c r="M1317" s="257" t="s">
        <v>4103</v>
      </c>
      <c r="N1317" s="258" t="s">
        <v>3182</v>
      </c>
      <c r="O1317" s="258" t="s">
        <v>3627</v>
      </c>
      <c r="Q1317" s="259" t="e">
        <v>#N/A</v>
      </c>
      <c r="R1317" s="259" t="e">
        <v>#N/A</v>
      </c>
    </row>
    <row r="1318" spans="1:18" ht="15" customHeight="1">
      <c r="A1318" s="253" t="str">
        <f t="shared" si="24"/>
        <v>OTRAS PERDIDAS OPERATIVASGastos Generales</v>
      </c>
      <c r="B1318" s="254" t="s">
        <v>179</v>
      </c>
      <c r="C1318" s="254" t="s">
        <v>4137</v>
      </c>
      <c r="D1318" s="254" t="s">
        <v>4138</v>
      </c>
      <c r="E1318" s="254" t="s">
        <v>4139</v>
      </c>
      <c r="F1318" s="255">
        <v>62711106</v>
      </c>
      <c r="G1318" s="255">
        <v>0</v>
      </c>
      <c r="H1318" s="255">
        <v>0</v>
      </c>
      <c r="I1318" s="255">
        <v>62711106</v>
      </c>
      <c r="J1318" s="256" t="s">
        <v>3180</v>
      </c>
      <c r="K1318" s="256" t="s">
        <v>3625</v>
      </c>
      <c r="L1318" s="256" t="s">
        <v>3956</v>
      </c>
      <c r="M1318" s="257" t="s">
        <v>4103</v>
      </c>
      <c r="N1318" s="258" t="s">
        <v>3182</v>
      </c>
      <c r="O1318" s="258" t="s">
        <v>3627</v>
      </c>
      <c r="Q1318" s="259" t="e">
        <v>#N/A</v>
      </c>
      <c r="R1318" s="259" t="e">
        <v>#N/A</v>
      </c>
    </row>
    <row r="1319" spans="1:18" ht="15" customHeight="1">
      <c r="A1319" s="253" t="str">
        <f t="shared" si="24"/>
        <v>OTRAS PERDIDAS OPERATIVASGastos Generales</v>
      </c>
      <c r="B1319" s="254" t="s">
        <v>168</v>
      </c>
      <c r="C1319" s="254" t="s">
        <v>4140</v>
      </c>
      <c r="D1319" s="254" t="s">
        <v>4141</v>
      </c>
      <c r="E1319" s="254" t="s">
        <v>4142</v>
      </c>
      <c r="F1319" s="255">
        <v>0</v>
      </c>
      <c r="G1319" s="255">
        <v>2727.27</v>
      </c>
      <c r="H1319" s="255">
        <v>20271245</v>
      </c>
      <c r="I1319" s="255">
        <v>20271245</v>
      </c>
      <c r="J1319" s="256" t="s">
        <v>3180</v>
      </c>
      <c r="K1319" s="256" t="s">
        <v>3625</v>
      </c>
      <c r="L1319" s="256" t="s">
        <v>3956</v>
      </c>
      <c r="M1319" s="257" t="s">
        <v>4143</v>
      </c>
      <c r="N1319" s="258" t="s">
        <v>3182</v>
      </c>
      <c r="O1319" s="258" t="s">
        <v>3627</v>
      </c>
      <c r="Q1319" s="259" t="e">
        <v>#N/A</v>
      </c>
      <c r="R1319" s="259" t="e">
        <v>#N/A</v>
      </c>
    </row>
    <row r="1320" spans="1:18" ht="15" customHeight="1">
      <c r="A1320" s="253" t="str">
        <f t="shared" si="24"/>
        <v>OTRAS PERDIDAS OPERATIVASGastos Generales</v>
      </c>
      <c r="B1320" s="254" t="s">
        <v>179</v>
      </c>
      <c r="C1320" s="254" t="s">
        <v>4144</v>
      </c>
      <c r="D1320" s="254" t="s">
        <v>4145</v>
      </c>
      <c r="E1320" s="254" t="s">
        <v>4142</v>
      </c>
      <c r="F1320" s="255">
        <v>6557695729</v>
      </c>
      <c r="G1320" s="255">
        <v>0</v>
      </c>
      <c r="H1320" s="255">
        <v>0</v>
      </c>
      <c r="I1320" s="255">
        <v>6557695729</v>
      </c>
      <c r="J1320" s="256" t="s">
        <v>3180</v>
      </c>
      <c r="K1320" s="256" t="s">
        <v>3625</v>
      </c>
      <c r="L1320" s="256" t="s">
        <v>3956</v>
      </c>
      <c r="M1320" s="257" t="s">
        <v>4143</v>
      </c>
      <c r="N1320" s="258" t="s">
        <v>3182</v>
      </c>
      <c r="O1320" s="258" t="s">
        <v>3627</v>
      </c>
      <c r="Q1320" s="259" t="e">
        <v>#N/A</v>
      </c>
      <c r="R1320" s="259" t="e">
        <v>#N/A</v>
      </c>
    </row>
    <row r="1321" spans="1:18" ht="15" customHeight="1">
      <c r="A1321" s="253" t="str">
        <f t="shared" si="24"/>
        <v>OTRAS PERDIDAS OPERATIVASGastos Generales</v>
      </c>
      <c r="B1321" s="254" t="s">
        <v>168</v>
      </c>
      <c r="C1321" s="254" t="s">
        <v>4146</v>
      </c>
      <c r="D1321" s="254" t="s">
        <v>4147</v>
      </c>
      <c r="E1321" s="254" t="s">
        <v>4148</v>
      </c>
      <c r="F1321" s="255">
        <v>0</v>
      </c>
      <c r="G1321" s="255">
        <v>454.54</v>
      </c>
      <c r="H1321" s="255">
        <v>3267608</v>
      </c>
      <c r="I1321" s="255">
        <v>3267608</v>
      </c>
      <c r="J1321" s="256" t="s">
        <v>3180</v>
      </c>
      <c r="K1321" s="256" t="s">
        <v>3625</v>
      </c>
      <c r="L1321" s="256" t="s">
        <v>3956</v>
      </c>
      <c r="M1321" s="257" t="s">
        <v>4143</v>
      </c>
      <c r="N1321" s="258" t="s">
        <v>3182</v>
      </c>
      <c r="O1321" s="258" t="s">
        <v>3627</v>
      </c>
      <c r="Q1321" s="259" t="e">
        <v>#N/A</v>
      </c>
      <c r="R1321" s="259" t="e">
        <v>#N/A</v>
      </c>
    </row>
    <row r="1322" spans="1:18" ht="15" customHeight="1">
      <c r="A1322" s="253" t="str">
        <f t="shared" si="24"/>
        <v>OTRAS PERDIDAS OPERATIVASGastos Generales</v>
      </c>
      <c r="B1322" s="254" t="s">
        <v>179</v>
      </c>
      <c r="C1322" s="254" t="s">
        <v>4149</v>
      </c>
      <c r="D1322" s="254" t="s">
        <v>4150</v>
      </c>
      <c r="E1322" s="254" t="s">
        <v>4151</v>
      </c>
      <c r="F1322" s="255">
        <v>36681819</v>
      </c>
      <c r="G1322" s="255">
        <v>0</v>
      </c>
      <c r="H1322" s="255">
        <v>0</v>
      </c>
      <c r="I1322" s="255">
        <v>36681819</v>
      </c>
      <c r="J1322" s="256" t="s">
        <v>3180</v>
      </c>
      <c r="K1322" s="256" t="s">
        <v>3625</v>
      </c>
      <c r="L1322" s="256" t="s">
        <v>3956</v>
      </c>
      <c r="M1322" s="257" t="s">
        <v>4143</v>
      </c>
      <c r="N1322" s="258" t="s">
        <v>3182</v>
      </c>
      <c r="O1322" s="258" t="s">
        <v>3627</v>
      </c>
      <c r="Q1322" s="259" t="e">
        <v>#N/A</v>
      </c>
      <c r="R1322" s="259" t="e">
        <v>#N/A</v>
      </c>
    </row>
    <row r="1323" spans="1:18" ht="15" customHeight="1">
      <c r="A1323" s="253" t="str">
        <f t="shared" si="24"/>
        <v>OTRAS PERDIDAS OPERATIVASGastos Generales</v>
      </c>
      <c r="B1323" s="254" t="s">
        <v>179</v>
      </c>
      <c r="C1323" s="254" t="s">
        <v>4152</v>
      </c>
      <c r="D1323" s="254" t="s">
        <v>4153</v>
      </c>
      <c r="E1323" s="254" t="s">
        <v>4154</v>
      </c>
      <c r="F1323" s="255">
        <v>194391127</v>
      </c>
      <c r="G1323" s="255">
        <v>0</v>
      </c>
      <c r="H1323" s="255">
        <v>0</v>
      </c>
      <c r="I1323" s="255">
        <v>194391127</v>
      </c>
      <c r="J1323" s="256" t="s">
        <v>3180</v>
      </c>
      <c r="K1323" s="256" t="s">
        <v>3625</v>
      </c>
      <c r="L1323" s="256" t="s">
        <v>3956</v>
      </c>
      <c r="M1323" s="257" t="s">
        <v>4143</v>
      </c>
      <c r="N1323" s="258" t="s">
        <v>3182</v>
      </c>
      <c r="O1323" s="258" t="s">
        <v>3627</v>
      </c>
      <c r="Q1323" s="259" t="e">
        <v>#N/A</v>
      </c>
      <c r="R1323" s="259" t="e">
        <v>#N/A</v>
      </c>
    </row>
    <row r="1324" spans="1:18" ht="15" customHeight="1">
      <c r="A1324" s="253" t="str">
        <f t="shared" si="24"/>
        <v>OTRAS PERDIDAS OPERATIVASGastos Generales</v>
      </c>
      <c r="B1324" s="254" t="s">
        <v>179</v>
      </c>
      <c r="C1324" s="254" t="s">
        <v>4155</v>
      </c>
      <c r="D1324" s="254" t="s">
        <v>4156</v>
      </c>
      <c r="E1324" s="254" t="s">
        <v>4157</v>
      </c>
      <c r="F1324" s="255">
        <v>122465506</v>
      </c>
      <c r="G1324" s="255">
        <v>0</v>
      </c>
      <c r="H1324" s="255">
        <v>0</v>
      </c>
      <c r="I1324" s="255">
        <v>122465506</v>
      </c>
      <c r="J1324" s="256" t="s">
        <v>3180</v>
      </c>
      <c r="K1324" s="256" t="s">
        <v>3625</v>
      </c>
      <c r="L1324" s="256" t="s">
        <v>3956</v>
      </c>
      <c r="M1324" s="257" t="s">
        <v>4143</v>
      </c>
      <c r="N1324" s="258" t="s">
        <v>3182</v>
      </c>
      <c r="O1324" s="258" t="s">
        <v>3627</v>
      </c>
      <c r="Q1324" s="259" t="e">
        <v>#N/A</v>
      </c>
      <c r="R1324" s="259" t="e">
        <v>#N/A</v>
      </c>
    </row>
    <row r="1325" spans="1:18" ht="15" customHeight="1">
      <c r="A1325" s="253" t="str">
        <f t="shared" si="24"/>
        <v>OTRAS PERDIDAS OPERATIVASGastos Generales</v>
      </c>
      <c r="B1325" s="254" t="s">
        <v>179</v>
      </c>
      <c r="C1325" s="254" t="s">
        <v>4158</v>
      </c>
      <c r="D1325" s="254" t="s">
        <v>4159</v>
      </c>
      <c r="E1325" s="254" t="s">
        <v>4160</v>
      </c>
      <c r="F1325" s="255">
        <v>25225782</v>
      </c>
      <c r="G1325" s="255">
        <v>0</v>
      </c>
      <c r="H1325" s="255">
        <v>0</v>
      </c>
      <c r="I1325" s="255">
        <v>25225782</v>
      </c>
      <c r="J1325" s="256" t="s">
        <v>3180</v>
      </c>
      <c r="K1325" s="256" t="s">
        <v>3625</v>
      </c>
      <c r="L1325" s="256" t="s">
        <v>3956</v>
      </c>
      <c r="M1325" s="257" t="s">
        <v>4143</v>
      </c>
      <c r="N1325" s="258" t="s">
        <v>3182</v>
      </c>
      <c r="O1325" s="258" t="s">
        <v>3627</v>
      </c>
      <c r="Q1325" s="259" t="e">
        <v>#N/A</v>
      </c>
      <c r="R1325" s="259" t="e">
        <v>#N/A</v>
      </c>
    </row>
    <row r="1326" spans="1:18" ht="15" customHeight="1">
      <c r="A1326" s="253" t="str">
        <f t="shared" si="24"/>
        <v>OTRAS PERDIDAS OPERATIVASGastos Generales</v>
      </c>
      <c r="B1326" s="254" t="s">
        <v>179</v>
      </c>
      <c r="C1326" s="254" t="s">
        <v>4161</v>
      </c>
      <c r="D1326" s="254" t="s">
        <v>4162</v>
      </c>
      <c r="E1326" s="254" t="s">
        <v>4163</v>
      </c>
      <c r="F1326" s="255">
        <v>71374861</v>
      </c>
      <c r="G1326" s="255">
        <v>0</v>
      </c>
      <c r="H1326" s="255">
        <v>0</v>
      </c>
      <c r="I1326" s="255">
        <v>71374861</v>
      </c>
      <c r="J1326" s="256" t="s">
        <v>3180</v>
      </c>
      <c r="K1326" s="256" t="s">
        <v>3625</v>
      </c>
      <c r="L1326" s="256" t="s">
        <v>3956</v>
      </c>
      <c r="M1326" s="257" t="s">
        <v>4143</v>
      </c>
      <c r="N1326" s="258" t="s">
        <v>3182</v>
      </c>
      <c r="O1326" s="258" t="s">
        <v>3627</v>
      </c>
      <c r="Q1326" s="259" t="e">
        <v>#N/A</v>
      </c>
      <c r="R1326" s="259" t="e">
        <v>#N/A</v>
      </c>
    </row>
    <row r="1327" spans="1:18" ht="15" customHeight="1">
      <c r="A1327" s="253" t="str">
        <f t="shared" si="24"/>
        <v>OTRAS PERDIDAS OPERATIVASGastos Generales</v>
      </c>
      <c r="B1327" s="254" t="s">
        <v>179</v>
      </c>
      <c r="C1327" s="254" t="s">
        <v>4164</v>
      </c>
      <c r="D1327" s="254" t="s">
        <v>4165</v>
      </c>
      <c r="E1327" s="254" t="s">
        <v>4166</v>
      </c>
      <c r="F1327" s="255">
        <v>107026064</v>
      </c>
      <c r="G1327" s="255">
        <v>0</v>
      </c>
      <c r="H1327" s="255">
        <v>0</v>
      </c>
      <c r="I1327" s="255">
        <v>107026064</v>
      </c>
      <c r="J1327" s="256" t="s">
        <v>3180</v>
      </c>
      <c r="K1327" s="256" t="s">
        <v>3625</v>
      </c>
      <c r="L1327" s="256" t="s">
        <v>3956</v>
      </c>
      <c r="M1327" s="257" t="s">
        <v>4167</v>
      </c>
      <c r="N1327" s="258" t="s">
        <v>3182</v>
      </c>
      <c r="O1327" s="258" t="s">
        <v>3627</v>
      </c>
      <c r="Q1327" s="259" t="e">
        <v>#N/A</v>
      </c>
      <c r="R1327" s="259" t="e">
        <v>#N/A</v>
      </c>
    </row>
    <row r="1328" spans="1:18" ht="15" customHeight="1">
      <c r="A1328" s="253" t="str">
        <f t="shared" si="24"/>
        <v>OTRAS PERDIDAS OPERATIVASGastos Generales</v>
      </c>
      <c r="B1328" s="254" t="s">
        <v>179</v>
      </c>
      <c r="C1328" s="254" t="s">
        <v>4168</v>
      </c>
      <c r="D1328" s="254" t="s">
        <v>4169</v>
      </c>
      <c r="E1328" s="254" t="s">
        <v>4170</v>
      </c>
      <c r="F1328" s="255">
        <v>1364253</v>
      </c>
      <c r="G1328" s="255">
        <v>0</v>
      </c>
      <c r="H1328" s="255">
        <v>0</v>
      </c>
      <c r="I1328" s="255">
        <v>1364253</v>
      </c>
      <c r="J1328" s="256" t="s">
        <v>3180</v>
      </c>
      <c r="K1328" s="256" t="s">
        <v>3625</v>
      </c>
      <c r="L1328" s="256" t="s">
        <v>3956</v>
      </c>
      <c r="M1328" s="257" t="s">
        <v>4167</v>
      </c>
      <c r="N1328" s="258" t="s">
        <v>3182</v>
      </c>
      <c r="O1328" s="258" t="s">
        <v>3627</v>
      </c>
      <c r="Q1328" s="259" t="e">
        <v>#N/A</v>
      </c>
      <c r="R1328" s="259" t="e">
        <v>#N/A</v>
      </c>
    </row>
    <row r="1329" spans="1:18" ht="15" customHeight="1">
      <c r="A1329" s="253" t="str">
        <f t="shared" si="24"/>
        <v>OTRAS PERDIDAS OPERATIVASGastos Generales</v>
      </c>
      <c r="B1329" s="254" t="s">
        <v>179</v>
      </c>
      <c r="C1329" s="254" t="s">
        <v>4171</v>
      </c>
      <c r="D1329" s="254" t="s">
        <v>4172</v>
      </c>
      <c r="E1329" s="254" t="s">
        <v>4173</v>
      </c>
      <c r="F1329" s="255">
        <v>835648054</v>
      </c>
      <c r="G1329" s="255">
        <v>0</v>
      </c>
      <c r="H1329" s="255">
        <v>0</v>
      </c>
      <c r="I1329" s="255">
        <v>835648054</v>
      </c>
      <c r="J1329" s="256" t="s">
        <v>3180</v>
      </c>
      <c r="K1329" s="256" t="s">
        <v>3625</v>
      </c>
      <c r="L1329" s="256" t="s">
        <v>3956</v>
      </c>
      <c r="M1329" s="257" t="s">
        <v>4174</v>
      </c>
      <c r="N1329" s="258" t="s">
        <v>3182</v>
      </c>
      <c r="O1329" s="258" t="s">
        <v>3627</v>
      </c>
      <c r="Q1329" s="259" t="e">
        <v>#N/A</v>
      </c>
      <c r="R1329" s="259" t="e">
        <v>#N/A</v>
      </c>
    </row>
    <row r="1330" spans="1:18" ht="15" customHeight="1">
      <c r="A1330" s="253" t="str">
        <f t="shared" si="24"/>
        <v>OTRAS PERDIDAS OPERATIVASGastos Generales</v>
      </c>
      <c r="B1330" s="254" t="s">
        <v>179</v>
      </c>
      <c r="C1330" s="254" t="s">
        <v>4175</v>
      </c>
      <c r="D1330" s="254" t="s">
        <v>4176</v>
      </c>
      <c r="E1330" s="254" t="s">
        <v>4177</v>
      </c>
      <c r="F1330" s="255">
        <v>218946250</v>
      </c>
      <c r="G1330" s="255">
        <v>0</v>
      </c>
      <c r="H1330" s="255">
        <v>0</v>
      </c>
      <c r="I1330" s="255">
        <v>218946250</v>
      </c>
      <c r="J1330" s="256" t="s">
        <v>3180</v>
      </c>
      <c r="K1330" s="256" t="s">
        <v>3625</v>
      </c>
      <c r="L1330" s="256" t="s">
        <v>3956</v>
      </c>
      <c r="M1330" s="257" t="s">
        <v>4178</v>
      </c>
      <c r="N1330" s="258" t="s">
        <v>3182</v>
      </c>
      <c r="O1330" s="258" t="s">
        <v>3627</v>
      </c>
      <c r="Q1330" s="259" t="e">
        <v>#N/A</v>
      </c>
      <c r="R1330" s="259" t="e">
        <v>#N/A</v>
      </c>
    </row>
    <row r="1331" spans="1:18" ht="15" customHeight="1">
      <c r="A1331" s="253" t="str">
        <f t="shared" si="24"/>
        <v>OTRAS PERDIDAS OPERATIVASGastos Generales</v>
      </c>
      <c r="B1331" s="254" t="s">
        <v>179</v>
      </c>
      <c r="C1331" s="254" t="s">
        <v>4179</v>
      </c>
      <c r="D1331" s="254" t="s">
        <v>4180</v>
      </c>
      <c r="E1331" s="254" t="s">
        <v>3927</v>
      </c>
      <c r="F1331" s="255">
        <v>9751401</v>
      </c>
      <c r="G1331" s="255">
        <v>0</v>
      </c>
      <c r="H1331" s="255">
        <v>0</v>
      </c>
      <c r="I1331" s="255">
        <v>9751401</v>
      </c>
      <c r="J1331" s="256" t="s">
        <v>3180</v>
      </c>
      <c r="K1331" s="256" t="s">
        <v>3625</v>
      </c>
      <c r="L1331" s="256" t="s">
        <v>3956</v>
      </c>
      <c r="M1331" s="257" t="s">
        <v>4181</v>
      </c>
      <c r="N1331" s="258" t="s">
        <v>3182</v>
      </c>
      <c r="O1331" s="258" t="s">
        <v>3627</v>
      </c>
      <c r="Q1331" s="259" t="e">
        <v>#N/A</v>
      </c>
      <c r="R1331" s="259" t="e">
        <v>#N/A</v>
      </c>
    </row>
    <row r="1332" spans="1:18" ht="15" customHeight="1">
      <c r="A1332" s="253" t="str">
        <f t="shared" si="24"/>
        <v>OTRAS PERDIDAS OPERATIVASGastos Generales</v>
      </c>
      <c r="B1332" s="254" t="s">
        <v>179</v>
      </c>
      <c r="C1332" s="254" t="s">
        <v>4182</v>
      </c>
      <c r="D1332" s="254" t="s">
        <v>4183</v>
      </c>
      <c r="E1332" s="254" t="s">
        <v>4184</v>
      </c>
      <c r="F1332" s="255">
        <v>36961885</v>
      </c>
      <c r="G1332" s="255">
        <v>0</v>
      </c>
      <c r="H1332" s="255">
        <v>0</v>
      </c>
      <c r="I1332" s="255">
        <v>36961885</v>
      </c>
      <c r="J1332" s="256" t="s">
        <v>3180</v>
      </c>
      <c r="K1332" s="256" t="s">
        <v>3625</v>
      </c>
      <c r="L1332" s="256" t="s">
        <v>3956</v>
      </c>
      <c r="M1332" s="257" t="s">
        <v>4185</v>
      </c>
      <c r="N1332" s="258" t="s">
        <v>3182</v>
      </c>
      <c r="O1332" s="258" t="s">
        <v>3627</v>
      </c>
      <c r="Q1332" s="259" t="e">
        <v>#N/A</v>
      </c>
      <c r="R1332" s="259" t="e">
        <v>#N/A</v>
      </c>
    </row>
    <row r="1333" spans="1:18" ht="15" customHeight="1">
      <c r="A1333" s="253" t="str">
        <f t="shared" si="24"/>
        <v>OTRAS PERDIDAS OPERATIVASGastos Generales</v>
      </c>
      <c r="B1333" s="254" t="s">
        <v>179</v>
      </c>
      <c r="C1333" s="254" t="s">
        <v>4186</v>
      </c>
      <c r="D1333" s="254" t="s">
        <v>4187</v>
      </c>
      <c r="E1333" s="254" t="s">
        <v>4188</v>
      </c>
      <c r="F1333" s="255">
        <v>143775786</v>
      </c>
      <c r="G1333" s="255">
        <v>0</v>
      </c>
      <c r="H1333" s="255">
        <v>0</v>
      </c>
      <c r="I1333" s="255">
        <v>143775786</v>
      </c>
      <c r="J1333" s="256" t="s">
        <v>3180</v>
      </c>
      <c r="K1333" s="256" t="s">
        <v>3625</v>
      </c>
      <c r="L1333" s="256" t="s">
        <v>3956</v>
      </c>
      <c r="M1333" s="257" t="s">
        <v>4185</v>
      </c>
      <c r="N1333" s="258" t="s">
        <v>3182</v>
      </c>
      <c r="O1333" s="258" t="s">
        <v>3627</v>
      </c>
      <c r="Q1333" s="259" t="e">
        <v>#N/A</v>
      </c>
      <c r="R1333" s="259" t="e">
        <v>#N/A</v>
      </c>
    </row>
    <row r="1334" spans="1:18" ht="15" customHeight="1">
      <c r="A1334" s="253" t="str">
        <f t="shared" si="24"/>
        <v>OTRAS PERDIDAS OPERATIVASGastos Generales</v>
      </c>
      <c r="B1334" s="254" t="s">
        <v>179</v>
      </c>
      <c r="C1334" s="254" t="s">
        <v>4189</v>
      </c>
      <c r="D1334" s="254" t="s">
        <v>4190</v>
      </c>
      <c r="E1334" s="254" t="s">
        <v>4191</v>
      </c>
      <c r="F1334" s="255">
        <v>2045452</v>
      </c>
      <c r="G1334" s="255">
        <v>0</v>
      </c>
      <c r="H1334" s="255">
        <v>0</v>
      </c>
      <c r="I1334" s="255">
        <v>2045452</v>
      </c>
      <c r="J1334" s="256" t="s">
        <v>3180</v>
      </c>
      <c r="K1334" s="256" t="s">
        <v>3625</v>
      </c>
      <c r="L1334" s="256" t="s">
        <v>3956</v>
      </c>
      <c r="M1334" s="257" t="s">
        <v>4185</v>
      </c>
      <c r="N1334" s="258" t="s">
        <v>3182</v>
      </c>
      <c r="O1334" s="258" t="s">
        <v>3627</v>
      </c>
      <c r="Q1334" s="259" t="e">
        <v>#N/A</v>
      </c>
      <c r="R1334" s="259" t="e">
        <v>#N/A</v>
      </c>
    </row>
    <row r="1335" spans="1:18" ht="15" customHeight="1">
      <c r="A1335" s="253" t="str">
        <f t="shared" si="24"/>
        <v>OTRAS PERDIDAS OPERATIVASGastos Generales</v>
      </c>
      <c r="B1335" s="254" t="s">
        <v>179</v>
      </c>
      <c r="C1335" s="254" t="s">
        <v>4192</v>
      </c>
      <c r="D1335" s="254" t="s">
        <v>4193</v>
      </c>
      <c r="E1335" s="254" t="s">
        <v>3537</v>
      </c>
      <c r="F1335" s="255">
        <v>182135823</v>
      </c>
      <c r="G1335" s="255">
        <v>0</v>
      </c>
      <c r="H1335" s="255">
        <v>0</v>
      </c>
      <c r="I1335" s="255">
        <v>182135823</v>
      </c>
      <c r="J1335" s="256" t="s">
        <v>3180</v>
      </c>
      <c r="K1335" s="256" t="s">
        <v>3625</v>
      </c>
      <c r="L1335" s="256" t="s">
        <v>3956</v>
      </c>
      <c r="M1335" s="257" t="s">
        <v>4185</v>
      </c>
      <c r="N1335" s="258" t="s">
        <v>3182</v>
      </c>
      <c r="O1335" s="258" t="s">
        <v>3627</v>
      </c>
      <c r="Q1335" s="259" t="e">
        <v>#N/A</v>
      </c>
      <c r="R1335" s="259" t="e">
        <v>#N/A</v>
      </c>
    </row>
    <row r="1336" spans="1:18" ht="15" customHeight="1">
      <c r="A1336" s="253" t="str">
        <f t="shared" si="24"/>
        <v>OTRAS PERDIDAS OPERATIVASGastos Generales</v>
      </c>
      <c r="B1336" s="254" t="s">
        <v>168</v>
      </c>
      <c r="C1336" s="254" t="s">
        <v>4194</v>
      </c>
      <c r="D1336" s="254" t="s">
        <v>4195</v>
      </c>
      <c r="E1336" s="254" t="s">
        <v>4196</v>
      </c>
      <c r="F1336" s="255">
        <v>0</v>
      </c>
      <c r="G1336" s="255">
        <v>1660.27</v>
      </c>
      <c r="H1336" s="255">
        <v>12976333</v>
      </c>
      <c r="I1336" s="255">
        <v>12976333</v>
      </c>
      <c r="J1336" s="256" t="s">
        <v>3180</v>
      </c>
      <c r="K1336" s="256" t="s">
        <v>3625</v>
      </c>
      <c r="L1336" s="256" t="s">
        <v>3956</v>
      </c>
      <c r="M1336" s="257" t="s">
        <v>4185</v>
      </c>
      <c r="N1336" s="258" t="s">
        <v>3182</v>
      </c>
      <c r="O1336" s="258" t="s">
        <v>3627</v>
      </c>
      <c r="Q1336" s="259" t="e">
        <v>#N/A</v>
      </c>
      <c r="R1336" s="259" t="e">
        <v>#N/A</v>
      </c>
    </row>
    <row r="1337" spans="1:18" ht="15" customHeight="1">
      <c r="A1337" s="253" t="str">
        <f t="shared" si="24"/>
        <v>OTRAS PERDIDAS OPERATIVASGastos Generales</v>
      </c>
      <c r="B1337" s="254" t="s">
        <v>179</v>
      </c>
      <c r="C1337" s="254" t="s">
        <v>4197</v>
      </c>
      <c r="D1337" s="254" t="s">
        <v>4198</v>
      </c>
      <c r="E1337" s="254" t="s">
        <v>4196</v>
      </c>
      <c r="F1337" s="255">
        <v>442102008</v>
      </c>
      <c r="G1337" s="255">
        <v>0</v>
      </c>
      <c r="H1337" s="255">
        <v>0</v>
      </c>
      <c r="I1337" s="255">
        <v>442102008</v>
      </c>
      <c r="J1337" s="256" t="s">
        <v>3180</v>
      </c>
      <c r="K1337" s="256" t="s">
        <v>3625</v>
      </c>
      <c r="L1337" s="256" t="s">
        <v>3956</v>
      </c>
      <c r="M1337" s="257" t="s">
        <v>4185</v>
      </c>
      <c r="N1337" s="258" t="s">
        <v>3182</v>
      </c>
      <c r="O1337" s="258" t="s">
        <v>3627</v>
      </c>
      <c r="Q1337" s="259" t="e">
        <v>#N/A</v>
      </c>
      <c r="R1337" s="259" t="e">
        <v>#N/A</v>
      </c>
    </row>
    <row r="1338" spans="1:18" ht="15" customHeight="1">
      <c r="A1338" s="253" t="str">
        <f t="shared" si="24"/>
        <v>OTRAS PERDIDAS OPERATIVASGastos Generales</v>
      </c>
      <c r="B1338" s="254" t="s">
        <v>179</v>
      </c>
      <c r="C1338" s="254" t="s">
        <v>4199</v>
      </c>
      <c r="D1338" s="254" t="s">
        <v>4200</v>
      </c>
      <c r="E1338" s="254" t="s">
        <v>4201</v>
      </c>
      <c r="F1338" s="255">
        <v>122594431</v>
      </c>
      <c r="G1338" s="255">
        <v>0</v>
      </c>
      <c r="H1338" s="255">
        <v>0</v>
      </c>
      <c r="I1338" s="255">
        <v>122594431</v>
      </c>
      <c r="J1338" s="256" t="s">
        <v>3180</v>
      </c>
      <c r="K1338" s="256" t="s">
        <v>3625</v>
      </c>
      <c r="L1338" s="256" t="s">
        <v>3956</v>
      </c>
      <c r="M1338" s="257" t="s">
        <v>4185</v>
      </c>
      <c r="N1338" s="258" t="s">
        <v>3182</v>
      </c>
      <c r="O1338" s="258" t="s">
        <v>3627</v>
      </c>
      <c r="Q1338" s="259" t="e">
        <v>#N/A</v>
      </c>
      <c r="R1338" s="259" t="e">
        <v>#N/A</v>
      </c>
    </row>
    <row r="1339" spans="1:18" ht="15" customHeight="1">
      <c r="A1339" s="253" t="str">
        <f t="shared" si="24"/>
        <v>OTRAS PERDIDAS OPERATIVASGastos Generales</v>
      </c>
      <c r="B1339" s="254" t="s">
        <v>179</v>
      </c>
      <c r="C1339" s="254" t="s">
        <v>4202</v>
      </c>
      <c r="D1339" s="254" t="s">
        <v>4203</v>
      </c>
      <c r="E1339" s="254" t="s">
        <v>4204</v>
      </c>
      <c r="F1339" s="255">
        <v>62965772</v>
      </c>
      <c r="G1339" s="255">
        <v>0</v>
      </c>
      <c r="H1339" s="255">
        <v>0</v>
      </c>
      <c r="I1339" s="255">
        <v>62965772</v>
      </c>
      <c r="J1339" s="256" t="s">
        <v>3180</v>
      </c>
      <c r="K1339" s="256" t="s">
        <v>3625</v>
      </c>
      <c r="L1339" s="256" t="s">
        <v>3956</v>
      </c>
      <c r="M1339" s="257" t="s">
        <v>4185</v>
      </c>
      <c r="N1339" s="258" t="s">
        <v>3182</v>
      </c>
      <c r="O1339" s="258" t="s">
        <v>3627</v>
      </c>
      <c r="Q1339" s="259" t="e">
        <v>#N/A</v>
      </c>
      <c r="R1339" s="259" t="e">
        <v>#N/A</v>
      </c>
    </row>
    <row r="1340" spans="1:18" ht="15" customHeight="1">
      <c r="A1340" s="253" t="str">
        <f t="shared" si="24"/>
        <v>OTRAS PERDIDAS OPERATIVASGastos Generales</v>
      </c>
      <c r="B1340" s="254" t="s">
        <v>179</v>
      </c>
      <c r="C1340" s="254" t="s">
        <v>4205</v>
      </c>
      <c r="D1340" s="254" t="s">
        <v>4206</v>
      </c>
      <c r="E1340" s="254" t="s">
        <v>4207</v>
      </c>
      <c r="F1340" s="255">
        <v>65301532</v>
      </c>
      <c r="G1340" s="255">
        <v>0</v>
      </c>
      <c r="H1340" s="255">
        <v>0</v>
      </c>
      <c r="I1340" s="255">
        <v>65301532</v>
      </c>
      <c r="J1340" s="256" t="s">
        <v>3180</v>
      </c>
      <c r="K1340" s="256" t="s">
        <v>3625</v>
      </c>
      <c r="L1340" s="256" t="s">
        <v>3956</v>
      </c>
      <c r="M1340" s="257" t="s">
        <v>4185</v>
      </c>
      <c r="N1340" s="258" t="s">
        <v>3182</v>
      </c>
      <c r="O1340" s="258" t="s">
        <v>3627</v>
      </c>
      <c r="Q1340" s="259" t="e">
        <v>#N/A</v>
      </c>
      <c r="R1340" s="259" t="e">
        <v>#N/A</v>
      </c>
    </row>
    <row r="1341" spans="1:18" ht="15" customHeight="1">
      <c r="A1341" s="253" t="str">
        <f t="shared" si="24"/>
        <v>OTRAS PERDIDAS OPERATIVASGastos Generales</v>
      </c>
      <c r="B1341" s="254" t="s">
        <v>179</v>
      </c>
      <c r="C1341" s="254" t="s">
        <v>4208</v>
      </c>
      <c r="D1341" s="254" t="s">
        <v>4209</v>
      </c>
      <c r="E1341" s="254" t="s">
        <v>4210</v>
      </c>
      <c r="F1341" s="255">
        <v>1130560</v>
      </c>
      <c r="G1341" s="255">
        <v>0</v>
      </c>
      <c r="H1341" s="255">
        <v>0</v>
      </c>
      <c r="I1341" s="255">
        <v>1130560</v>
      </c>
      <c r="J1341" s="256" t="s">
        <v>3180</v>
      </c>
      <c r="K1341" s="256" t="s">
        <v>3625</v>
      </c>
      <c r="L1341" s="256" t="s">
        <v>3956</v>
      </c>
      <c r="M1341" s="257" t="s">
        <v>4185</v>
      </c>
      <c r="N1341" s="258" t="s">
        <v>3182</v>
      </c>
      <c r="O1341" s="258" t="s">
        <v>3627</v>
      </c>
      <c r="Q1341" s="259" t="e">
        <v>#N/A</v>
      </c>
      <c r="R1341" s="259" t="e">
        <v>#N/A</v>
      </c>
    </row>
    <row r="1342" spans="1:18" ht="15" customHeight="1">
      <c r="A1342" s="253" t="str">
        <f t="shared" si="24"/>
        <v>OTRAS PERDIDAS OPERATIVASGastos Generales</v>
      </c>
      <c r="B1342" s="254" t="s">
        <v>179</v>
      </c>
      <c r="C1342" s="254" t="s">
        <v>4211</v>
      </c>
      <c r="D1342" s="254" t="s">
        <v>4212</v>
      </c>
      <c r="E1342" s="254" t="s">
        <v>4213</v>
      </c>
      <c r="F1342" s="255">
        <v>98344998</v>
      </c>
      <c r="G1342" s="255">
        <v>0</v>
      </c>
      <c r="H1342" s="255">
        <v>0</v>
      </c>
      <c r="I1342" s="255">
        <v>98344998</v>
      </c>
      <c r="J1342" s="256" t="s">
        <v>3180</v>
      </c>
      <c r="K1342" s="256" t="s">
        <v>3625</v>
      </c>
      <c r="L1342" s="256" t="s">
        <v>3956</v>
      </c>
      <c r="M1342" s="257" t="s">
        <v>4185</v>
      </c>
      <c r="N1342" s="258" t="s">
        <v>3182</v>
      </c>
      <c r="O1342" s="258" t="s">
        <v>3627</v>
      </c>
      <c r="Q1342" s="259" t="e">
        <v>#N/A</v>
      </c>
      <c r="R1342" s="259" t="e">
        <v>#N/A</v>
      </c>
    </row>
    <row r="1343" spans="1:18" ht="15" customHeight="1">
      <c r="A1343" s="253" t="str">
        <f t="shared" si="24"/>
        <v>OTRAS PERDIDAS OPERATIVASGastos Generales</v>
      </c>
      <c r="B1343" s="254" t="s">
        <v>179</v>
      </c>
      <c r="C1343" s="254" t="s">
        <v>4214</v>
      </c>
      <c r="D1343" s="254" t="s">
        <v>4215</v>
      </c>
      <c r="E1343" s="254" t="s">
        <v>4216</v>
      </c>
      <c r="F1343" s="255">
        <v>2125357</v>
      </c>
      <c r="G1343" s="255">
        <v>0</v>
      </c>
      <c r="H1343" s="255">
        <v>0</v>
      </c>
      <c r="I1343" s="255">
        <v>2125357</v>
      </c>
      <c r="J1343" s="256" t="s">
        <v>3180</v>
      </c>
      <c r="K1343" s="256" t="s">
        <v>3625</v>
      </c>
      <c r="L1343" s="256" t="s">
        <v>3956</v>
      </c>
      <c r="M1343" s="257" t="s">
        <v>4185</v>
      </c>
      <c r="N1343" s="258" t="s">
        <v>3182</v>
      </c>
      <c r="O1343" s="258" t="s">
        <v>3627</v>
      </c>
      <c r="Q1343" s="259" t="e">
        <v>#N/A</v>
      </c>
      <c r="R1343" s="259" t="e">
        <v>#N/A</v>
      </c>
    </row>
    <row r="1344" spans="1:18" ht="15" customHeight="1">
      <c r="A1344" s="253" t="str">
        <f t="shared" si="24"/>
        <v>OTRAS PERDIDAS OPERATIVASGastos Generales</v>
      </c>
      <c r="B1344" s="254" t="s">
        <v>179</v>
      </c>
      <c r="C1344" s="254" t="s">
        <v>4217</v>
      </c>
      <c r="D1344" s="254" t="s">
        <v>4218</v>
      </c>
      <c r="E1344" s="254" t="s">
        <v>4219</v>
      </c>
      <c r="F1344" s="255">
        <v>183339541</v>
      </c>
      <c r="G1344" s="255">
        <v>0</v>
      </c>
      <c r="H1344" s="255">
        <v>0</v>
      </c>
      <c r="I1344" s="255">
        <v>183339541</v>
      </c>
      <c r="J1344" s="256" t="s">
        <v>3180</v>
      </c>
      <c r="K1344" s="256" t="s">
        <v>3625</v>
      </c>
      <c r="L1344" s="256" t="s">
        <v>3956</v>
      </c>
      <c r="M1344" s="257" t="s">
        <v>4185</v>
      </c>
      <c r="N1344" s="258" t="s">
        <v>3182</v>
      </c>
      <c r="O1344" s="258" t="s">
        <v>3627</v>
      </c>
      <c r="Q1344" s="259" t="e">
        <v>#N/A</v>
      </c>
      <c r="R1344" s="259" t="e">
        <v>#N/A</v>
      </c>
    </row>
    <row r="1345" spans="1:18" ht="15" customHeight="1">
      <c r="A1345" s="253" t="str">
        <f t="shared" si="24"/>
        <v>OTRAS PERDIDAS OPERATIVASGastos Generales</v>
      </c>
      <c r="B1345" s="254" t="s">
        <v>179</v>
      </c>
      <c r="C1345" s="254" t="s">
        <v>4220</v>
      </c>
      <c r="D1345" s="254" t="s">
        <v>4221</v>
      </c>
      <c r="E1345" s="254" t="s">
        <v>4222</v>
      </c>
      <c r="F1345" s="255">
        <v>38357197</v>
      </c>
      <c r="G1345" s="255">
        <v>0</v>
      </c>
      <c r="H1345" s="255">
        <v>0</v>
      </c>
      <c r="I1345" s="255">
        <v>38357197</v>
      </c>
      <c r="J1345" s="256" t="s">
        <v>3180</v>
      </c>
      <c r="K1345" s="256" t="s">
        <v>3625</v>
      </c>
      <c r="L1345" s="256" t="s">
        <v>3956</v>
      </c>
      <c r="M1345" s="257" t="s">
        <v>4185</v>
      </c>
      <c r="N1345" s="258" t="s">
        <v>3182</v>
      </c>
      <c r="O1345" s="258" t="s">
        <v>3627</v>
      </c>
      <c r="Q1345" s="259" t="e">
        <v>#N/A</v>
      </c>
      <c r="R1345" s="259" t="e">
        <v>#N/A</v>
      </c>
    </row>
    <row r="1346" spans="1:18" ht="15" customHeight="1">
      <c r="A1346" s="253" t="str">
        <f t="shared" si="24"/>
        <v>OTRAS PERDIDAS OPERATIVASGastos Generales</v>
      </c>
      <c r="B1346" s="254" t="s">
        <v>179</v>
      </c>
      <c r="C1346" s="254" t="s">
        <v>4223</v>
      </c>
      <c r="D1346" s="254" t="s">
        <v>4224</v>
      </c>
      <c r="E1346" s="254" t="s">
        <v>4225</v>
      </c>
      <c r="F1346" s="255">
        <v>55931223</v>
      </c>
      <c r="G1346" s="255">
        <v>0</v>
      </c>
      <c r="H1346" s="255">
        <v>0</v>
      </c>
      <c r="I1346" s="255">
        <v>55931223</v>
      </c>
      <c r="J1346" s="256" t="s">
        <v>3180</v>
      </c>
      <c r="K1346" s="256" t="s">
        <v>3625</v>
      </c>
      <c r="L1346" s="256" t="s">
        <v>3956</v>
      </c>
      <c r="M1346" s="257" t="s">
        <v>4185</v>
      </c>
      <c r="N1346" s="258" t="s">
        <v>3182</v>
      </c>
      <c r="O1346" s="258" t="s">
        <v>3627</v>
      </c>
      <c r="Q1346" s="259" t="e">
        <v>#N/A</v>
      </c>
      <c r="R1346" s="259" t="e">
        <v>#N/A</v>
      </c>
    </row>
    <row r="1347" spans="1:18" ht="15" customHeight="1">
      <c r="A1347" s="253" t="str">
        <f t="shared" si="24"/>
        <v>OTRAS PERDIDAS OPERATIVASGastos Generales</v>
      </c>
      <c r="B1347" s="254" t="s">
        <v>179</v>
      </c>
      <c r="C1347" s="254" t="s">
        <v>4226</v>
      </c>
      <c r="D1347" s="254" t="s">
        <v>4227</v>
      </c>
      <c r="E1347" s="254" t="s">
        <v>4228</v>
      </c>
      <c r="F1347" s="255">
        <v>490560</v>
      </c>
      <c r="G1347" s="255">
        <v>0</v>
      </c>
      <c r="H1347" s="255">
        <v>0</v>
      </c>
      <c r="I1347" s="255">
        <v>490560</v>
      </c>
      <c r="J1347" s="256" t="s">
        <v>3180</v>
      </c>
      <c r="K1347" s="256" t="s">
        <v>3625</v>
      </c>
      <c r="L1347" s="256" t="s">
        <v>3956</v>
      </c>
      <c r="M1347" s="257" t="s">
        <v>4185</v>
      </c>
      <c r="N1347" s="258" t="s">
        <v>3182</v>
      </c>
      <c r="O1347" s="258" t="s">
        <v>3627</v>
      </c>
      <c r="Q1347" s="259" t="e">
        <v>#N/A</v>
      </c>
      <c r="R1347" s="259" t="e">
        <v>#N/A</v>
      </c>
    </row>
    <row r="1348" spans="1:18" ht="15" customHeight="1">
      <c r="A1348" s="253" t="str">
        <f t="shared" si="24"/>
        <v>OTRAS PERDIDAS OPERATIVASGastos Generales</v>
      </c>
      <c r="B1348" s="254" t="s">
        <v>179</v>
      </c>
      <c r="C1348" s="254" t="s">
        <v>4229</v>
      </c>
      <c r="D1348" s="254" t="s">
        <v>4230</v>
      </c>
      <c r="E1348" s="254" t="s">
        <v>4231</v>
      </c>
      <c r="F1348" s="255">
        <v>500001</v>
      </c>
      <c r="G1348" s="255">
        <v>0</v>
      </c>
      <c r="H1348" s="255">
        <v>0</v>
      </c>
      <c r="I1348" s="255">
        <v>500001</v>
      </c>
      <c r="J1348" s="256" t="s">
        <v>3180</v>
      </c>
      <c r="K1348" s="256" t="s">
        <v>3625</v>
      </c>
      <c r="L1348" s="256" t="s">
        <v>3956</v>
      </c>
      <c r="M1348" s="257" t="s">
        <v>4185</v>
      </c>
      <c r="N1348" s="258" t="s">
        <v>3182</v>
      </c>
      <c r="O1348" s="258" t="s">
        <v>3627</v>
      </c>
      <c r="Q1348" s="259" t="e">
        <v>#N/A</v>
      </c>
      <c r="R1348" s="259" t="e">
        <v>#N/A</v>
      </c>
    </row>
    <row r="1349" spans="1:18" ht="15" customHeight="1">
      <c r="A1349" s="253" t="str">
        <f t="shared" si="24"/>
        <v>OTRAS PERDIDAS OPERATIVASGastos Generales</v>
      </c>
      <c r="B1349" s="254" t="s">
        <v>179</v>
      </c>
      <c r="C1349" s="254" t="s">
        <v>4232</v>
      </c>
      <c r="D1349" s="254" t="s">
        <v>4233</v>
      </c>
      <c r="E1349" s="254" t="s">
        <v>4234</v>
      </c>
      <c r="F1349" s="255">
        <v>1057614</v>
      </c>
      <c r="G1349" s="255">
        <v>0</v>
      </c>
      <c r="H1349" s="255">
        <v>0</v>
      </c>
      <c r="I1349" s="255">
        <v>1057614</v>
      </c>
      <c r="J1349" s="256" t="s">
        <v>3180</v>
      </c>
      <c r="K1349" s="256" t="s">
        <v>3625</v>
      </c>
      <c r="L1349" s="256" t="s">
        <v>3956</v>
      </c>
      <c r="M1349" s="257" t="s">
        <v>4185</v>
      </c>
      <c r="N1349" s="258" t="s">
        <v>3182</v>
      </c>
      <c r="O1349" s="258" t="s">
        <v>3627</v>
      </c>
      <c r="Q1349" s="259" t="e">
        <v>#N/A</v>
      </c>
      <c r="R1349" s="259" t="e">
        <v>#N/A</v>
      </c>
    </row>
    <row r="1350" spans="1:18" ht="15" customHeight="1">
      <c r="A1350" s="253" t="str">
        <f t="shared" si="24"/>
        <v>OTRAS PERDIDAS OPERATIVASGastos Generales</v>
      </c>
      <c r="B1350" s="254" t="s">
        <v>179</v>
      </c>
      <c r="C1350" s="254" t="s">
        <v>4235</v>
      </c>
      <c r="D1350" s="254" t="s">
        <v>4236</v>
      </c>
      <c r="E1350" s="254" t="s">
        <v>4237</v>
      </c>
      <c r="F1350" s="255">
        <v>8838767</v>
      </c>
      <c r="G1350" s="255">
        <v>0</v>
      </c>
      <c r="H1350" s="255">
        <v>0</v>
      </c>
      <c r="I1350" s="255">
        <v>8838767</v>
      </c>
      <c r="J1350" s="256" t="s">
        <v>3180</v>
      </c>
      <c r="K1350" s="256" t="s">
        <v>3625</v>
      </c>
      <c r="L1350" s="256" t="s">
        <v>3956</v>
      </c>
      <c r="M1350" s="257" t="s">
        <v>4185</v>
      </c>
      <c r="N1350" s="258" t="s">
        <v>3182</v>
      </c>
      <c r="O1350" s="258" t="s">
        <v>3627</v>
      </c>
      <c r="Q1350" s="259" t="e">
        <v>#N/A</v>
      </c>
      <c r="R1350" s="259" t="e">
        <v>#N/A</v>
      </c>
    </row>
    <row r="1351" spans="1:18" ht="15" customHeight="1">
      <c r="A1351" s="253" t="str">
        <f t="shared" si="24"/>
        <v>OTRAS PERDIDAS OPERATIVASGastos Generales</v>
      </c>
      <c r="B1351" s="254" t="s">
        <v>179</v>
      </c>
      <c r="C1351" s="254" t="s">
        <v>4238</v>
      </c>
      <c r="D1351" s="254" t="s">
        <v>4239</v>
      </c>
      <c r="E1351" s="254" t="s">
        <v>4240</v>
      </c>
      <c r="F1351" s="255">
        <v>4971190</v>
      </c>
      <c r="G1351" s="255">
        <v>0</v>
      </c>
      <c r="H1351" s="255">
        <v>0</v>
      </c>
      <c r="I1351" s="255">
        <v>4971190</v>
      </c>
      <c r="J1351" s="256" t="s">
        <v>3180</v>
      </c>
      <c r="K1351" s="256" t="s">
        <v>3625</v>
      </c>
      <c r="L1351" s="256" t="s">
        <v>3956</v>
      </c>
      <c r="M1351" s="257" t="s">
        <v>4185</v>
      </c>
      <c r="N1351" s="258" t="s">
        <v>3182</v>
      </c>
      <c r="O1351" s="258" t="s">
        <v>3627</v>
      </c>
      <c r="Q1351" s="259" t="e">
        <v>#N/A</v>
      </c>
      <c r="R1351" s="259" t="e">
        <v>#N/A</v>
      </c>
    </row>
    <row r="1352" spans="1:18" ht="15" customHeight="1">
      <c r="A1352" s="253" t="str">
        <f t="shared" ref="A1352:A1405" si="25">CONCATENATE(K1352,L1352)</f>
        <v>OTRAS PERDIDAS OPERATIVASGastos Generales</v>
      </c>
      <c r="B1352" s="254" t="s">
        <v>179</v>
      </c>
      <c r="C1352" s="254" t="s">
        <v>4241</v>
      </c>
      <c r="D1352" s="254" t="s">
        <v>4242</v>
      </c>
      <c r="E1352" s="254" t="s">
        <v>4243</v>
      </c>
      <c r="F1352" s="255">
        <v>1483926</v>
      </c>
      <c r="G1352" s="255">
        <v>0</v>
      </c>
      <c r="H1352" s="255">
        <v>0</v>
      </c>
      <c r="I1352" s="255">
        <v>1483926</v>
      </c>
      <c r="J1352" s="256" t="s">
        <v>3180</v>
      </c>
      <c r="K1352" s="256" t="s">
        <v>3625</v>
      </c>
      <c r="L1352" s="256" t="s">
        <v>3956</v>
      </c>
      <c r="M1352" s="257" t="s">
        <v>4185</v>
      </c>
      <c r="N1352" s="258" t="s">
        <v>3182</v>
      </c>
      <c r="O1352" s="258" t="s">
        <v>3627</v>
      </c>
      <c r="Q1352" s="259" t="e">
        <v>#N/A</v>
      </c>
      <c r="R1352" s="259" t="e">
        <v>#N/A</v>
      </c>
    </row>
    <row r="1353" spans="1:18" ht="15" customHeight="1">
      <c r="A1353" s="253" t="str">
        <f t="shared" si="25"/>
        <v>OTRAS PERDIDAS OPERATIVASGastos Generales</v>
      </c>
      <c r="B1353" s="254" t="s">
        <v>179</v>
      </c>
      <c r="C1353" s="254" t="s">
        <v>4244</v>
      </c>
      <c r="D1353" s="254" t="s">
        <v>4245</v>
      </c>
      <c r="E1353" s="254" t="s">
        <v>4246</v>
      </c>
      <c r="F1353" s="255">
        <v>379500</v>
      </c>
      <c r="G1353" s="255">
        <v>0</v>
      </c>
      <c r="H1353" s="255">
        <v>0</v>
      </c>
      <c r="I1353" s="255">
        <v>379500</v>
      </c>
      <c r="J1353" s="256" t="s">
        <v>3180</v>
      </c>
      <c r="K1353" s="256" t="s">
        <v>3625</v>
      </c>
      <c r="L1353" s="256" t="s">
        <v>3956</v>
      </c>
      <c r="M1353" s="257" t="s">
        <v>4185</v>
      </c>
      <c r="N1353" s="258" t="s">
        <v>3182</v>
      </c>
      <c r="O1353" s="258" t="s">
        <v>3627</v>
      </c>
      <c r="Q1353" s="259" t="e">
        <v>#N/A</v>
      </c>
      <c r="R1353" s="259" t="e">
        <v>#N/A</v>
      </c>
    </row>
    <row r="1354" spans="1:18" ht="15" customHeight="1">
      <c r="A1354" s="253" t="str">
        <f t="shared" si="25"/>
        <v>OTRAS PERDIDAS OPERATIVASGastos Generales</v>
      </c>
      <c r="B1354" s="254" t="s">
        <v>179</v>
      </c>
      <c r="C1354" s="254" t="s">
        <v>4247</v>
      </c>
      <c r="D1354" s="254" t="s">
        <v>4248</v>
      </c>
      <c r="E1354" s="254" t="s">
        <v>4249</v>
      </c>
      <c r="F1354" s="255">
        <v>1197080956</v>
      </c>
      <c r="G1354" s="255">
        <v>0</v>
      </c>
      <c r="H1354" s="255">
        <v>0</v>
      </c>
      <c r="I1354" s="255">
        <v>1197080956</v>
      </c>
      <c r="J1354" s="256" t="s">
        <v>3180</v>
      </c>
      <c r="K1354" s="256" t="s">
        <v>3625</v>
      </c>
      <c r="L1354" s="256" t="s">
        <v>3956</v>
      </c>
      <c r="M1354" s="257" t="s">
        <v>4185</v>
      </c>
      <c r="N1354" s="258" t="s">
        <v>3182</v>
      </c>
      <c r="O1354" s="258" t="s">
        <v>3627</v>
      </c>
      <c r="Q1354" s="259" t="e">
        <v>#N/A</v>
      </c>
      <c r="R1354" s="259" t="e">
        <v>#N/A</v>
      </c>
    </row>
    <row r="1355" spans="1:18" ht="15" customHeight="1">
      <c r="A1355" s="253" t="str">
        <f t="shared" si="25"/>
        <v>OTRAS PERDIDAS OPERATIVASGastos Generales</v>
      </c>
      <c r="B1355" s="254" t="s">
        <v>179</v>
      </c>
      <c r="C1355" s="254" t="s">
        <v>4250</v>
      </c>
      <c r="D1355" s="254" t="s">
        <v>4251</v>
      </c>
      <c r="E1355" s="254" t="s">
        <v>4252</v>
      </c>
      <c r="F1355" s="255">
        <v>7409384</v>
      </c>
      <c r="G1355" s="255">
        <v>0</v>
      </c>
      <c r="H1355" s="255">
        <v>0</v>
      </c>
      <c r="I1355" s="255">
        <v>7409384</v>
      </c>
      <c r="J1355" s="256" t="s">
        <v>3180</v>
      </c>
      <c r="K1355" s="256" t="s">
        <v>3625</v>
      </c>
      <c r="L1355" s="256" t="s">
        <v>3956</v>
      </c>
      <c r="M1355" s="257" t="s">
        <v>4185</v>
      </c>
      <c r="N1355" s="258" t="s">
        <v>3182</v>
      </c>
      <c r="O1355" s="258" t="s">
        <v>3627</v>
      </c>
      <c r="Q1355" s="259" t="e">
        <v>#N/A</v>
      </c>
      <c r="R1355" s="259" t="e">
        <v>#N/A</v>
      </c>
    </row>
    <row r="1356" spans="1:18" ht="15" customHeight="1">
      <c r="A1356" s="253" t="str">
        <f t="shared" si="25"/>
        <v>OTRAS PERDIDAS OPERATIVASGastos Generales</v>
      </c>
      <c r="B1356" s="254" t="s">
        <v>179</v>
      </c>
      <c r="C1356" s="254" t="s">
        <v>4253</v>
      </c>
      <c r="D1356" s="254" t="s">
        <v>4254</v>
      </c>
      <c r="E1356" s="254" t="s">
        <v>4255</v>
      </c>
      <c r="F1356" s="255">
        <v>6104813561</v>
      </c>
      <c r="G1356" s="255">
        <v>0</v>
      </c>
      <c r="H1356" s="255">
        <v>0</v>
      </c>
      <c r="I1356" s="255">
        <v>6104813561</v>
      </c>
      <c r="J1356" s="256" t="s">
        <v>3180</v>
      </c>
      <c r="K1356" s="256" t="s">
        <v>3625</v>
      </c>
      <c r="L1356" s="256" t="s">
        <v>3956</v>
      </c>
      <c r="M1356" s="257" t="s">
        <v>4185</v>
      </c>
      <c r="N1356" s="258" t="s">
        <v>3182</v>
      </c>
      <c r="O1356" s="258" t="s">
        <v>3627</v>
      </c>
      <c r="Q1356" s="259" t="e">
        <v>#N/A</v>
      </c>
      <c r="R1356" s="259" t="e">
        <v>#N/A</v>
      </c>
    </row>
    <row r="1357" spans="1:18" ht="15" customHeight="1">
      <c r="A1357" s="253" t="str">
        <f t="shared" si="25"/>
        <v>OTRAS PERDIDAS OPERATIVASGastos Generales</v>
      </c>
      <c r="B1357" s="254" t="s">
        <v>179</v>
      </c>
      <c r="C1357" s="254" t="s">
        <v>4256</v>
      </c>
      <c r="D1357" s="254" t="s">
        <v>4257</v>
      </c>
      <c r="E1357" s="254" t="s">
        <v>4258</v>
      </c>
      <c r="F1357" s="255">
        <v>150900420</v>
      </c>
      <c r="G1357" s="255">
        <v>0</v>
      </c>
      <c r="H1357" s="255">
        <v>0</v>
      </c>
      <c r="I1357" s="255">
        <v>150900420</v>
      </c>
      <c r="J1357" s="256" t="s">
        <v>3180</v>
      </c>
      <c r="K1357" s="256" t="s">
        <v>3625</v>
      </c>
      <c r="L1357" s="256" t="s">
        <v>3956</v>
      </c>
      <c r="M1357" s="257" t="s">
        <v>4185</v>
      </c>
      <c r="N1357" s="258" t="s">
        <v>3182</v>
      </c>
      <c r="O1357" s="258" t="s">
        <v>3627</v>
      </c>
      <c r="Q1357" s="259" t="e">
        <v>#N/A</v>
      </c>
      <c r="R1357" s="259" t="e">
        <v>#N/A</v>
      </c>
    </row>
    <row r="1358" spans="1:18" ht="15" customHeight="1">
      <c r="A1358" s="253" t="str">
        <f t="shared" si="25"/>
        <v>OTRAS PERDIDAS OPERATIVASGastos Generales</v>
      </c>
      <c r="B1358" s="254" t="s">
        <v>179</v>
      </c>
      <c r="C1358" s="254" t="s">
        <v>4259</v>
      </c>
      <c r="D1358" s="254" t="s">
        <v>4260</v>
      </c>
      <c r="E1358" s="254" t="s">
        <v>4261</v>
      </c>
      <c r="F1358" s="255">
        <v>441321066</v>
      </c>
      <c r="G1358" s="255">
        <v>0</v>
      </c>
      <c r="H1358" s="255">
        <v>0</v>
      </c>
      <c r="I1358" s="255">
        <v>441321066</v>
      </c>
      <c r="J1358" s="256" t="s">
        <v>3180</v>
      </c>
      <c r="K1358" s="256" t="s">
        <v>3625</v>
      </c>
      <c r="L1358" s="256" t="s">
        <v>3956</v>
      </c>
      <c r="M1358" s="257" t="s">
        <v>4185</v>
      </c>
      <c r="N1358" s="258" t="s">
        <v>3182</v>
      </c>
      <c r="O1358" s="258" t="s">
        <v>3627</v>
      </c>
      <c r="Q1358" s="259" t="e">
        <v>#N/A</v>
      </c>
      <c r="R1358" s="259" t="e">
        <v>#N/A</v>
      </c>
    </row>
    <row r="1359" spans="1:18" ht="15" customHeight="1">
      <c r="A1359" s="253" t="str">
        <f t="shared" si="25"/>
        <v>OTRAS PERDIDAS OPERATIVASGastos Generales</v>
      </c>
      <c r="B1359" s="254" t="s">
        <v>179</v>
      </c>
      <c r="C1359" s="254" t="s">
        <v>4262</v>
      </c>
      <c r="D1359" s="254" t="s">
        <v>4263</v>
      </c>
      <c r="E1359" s="254" t="s">
        <v>3540</v>
      </c>
      <c r="F1359" s="255">
        <v>1455160</v>
      </c>
      <c r="G1359" s="255">
        <v>0</v>
      </c>
      <c r="H1359" s="255">
        <v>0</v>
      </c>
      <c r="I1359" s="255">
        <v>1455160</v>
      </c>
      <c r="J1359" s="256" t="s">
        <v>3180</v>
      </c>
      <c r="K1359" s="256" t="s">
        <v>3625</v>
      </c>
      <c r="L1359" s="256" t="s">
        <v>3956</v>
      </c>
      <c r="M1359" s="257" t="s">
        <v>4185</v>
      </c>
      <c r="N1359" s="258" t="s">
        <v>3182</v>
      </c>
      <c r="O1359" s="258" t="s">
        <v>3627</v>
      </c>
      <c r="Q1359" s="259" t="e">
        <v>#N/A</v>
      </c>
      <c r="R1359" s="259" t="e">
        <v>#N/A</v>
      </c>
    </row>
    <row r="1360" spans="1:18" ht="15" customHeight="1">
      <c r="A1360" s="253" t="str">
        <f t="shared" si="25"/>
        <v>OTRAS PERDIDAS OPERATIVASGastos Generales</v>
      </c>
      <c r="B1360" s="254" t="s">
        <v>179</v>
      </c>
      <c r="C1360" s="254" t="s">
        <v>4264</v>
      </c>
      <c r="D1360" s="254" t="s">
        <v>4265</v>
      </c>
      <c r="E1360" s="254" t="s">
        <v>4266</v>
      </c>
      <c r="F1360" s="255">
        <v>184378348</v>
      </c>
      <c r="G1360" s="255">
        <v>0</v>
      </c>
      <c r="H1360" s="255">
        <v>0</v>
      </c>
      <c r="I1360" s="255">
        <v>184378348</v>
      </c>
      <c r="J1360" s="256" t="s">
        <v>3180</v>
      </c>
      <c r="K1360" s="256" t="s">
        <v>3625</v>
      </c>
      <c r="L1360" s="256" t="s">
        <v>3956</v>
      </c>
      <c r="M1360" s="257" t="s">
        <v>4185</v>
      </c>
      <c r="N1360" s="258" t="s">
        <v>3182</v>
      </c>
      <c r="O1360" s="258" t="s">
        <v>3627</v>
      </c>
      <c r="Q1360" s="259" t="e">
        <v>#N/A</v>
      </c>
      <c r="R1360" s="259" t="e">
        <v>#N/A</v>
      </c>
    </row>
    <row r="1361" spans="1:18" ht="15" customHeight="1">
      <c r="A1361" s="253" t="str">
        <f t="shared" si="25"/>
        <v>OTRAS PERDIDAS OPERATIVASGastos Generales</v>
      </c>
      <c r="B1361" s="254" t="s">
        <v>179</v>
      </c>
      <c r="C1361" s="254" t="s">
        <v>4267</v>
      </c>
      <c r="D1361" s="254" t="s">
        <v>4268</v>
      </c>
      <c r="E1361" s="254" t="s">
        <v>4269</v>
      </c>
      <c r="F1361" s="255">
        <v>6972727</v>
      </c>
      <c r="G1361" s="255">
        <v>0</v>
      </c>
      <c r="H1361" s="255">
        <v>0</v>
      </c>
      <c r="I1361" s="255">
        <v>6972727</v>
      </c>
      <c r="J1361" s="256" t="s">
        <v>3180</v>
      </c>
      <c r="K1361" s="256" t="s">
        <v>3625</v>
      </c>
      <c r="L1361" s="256" t="s">
        <v>3956</v>
      </c>
      <c r="M1361" s="257" t="s">
        <v>4185</v>
      </c>
      <c r="N1361" s="258" t="s">
        <v>3182</v>
      </c>
      <c r="O1361" s="258" t="s">
        <v>3627</v>
      </c>
      <c r="Q1361" s="259" t="e">
        <v>#N/A</v>
      </c>
      <c r="R1361" s="259" t="e">
        <v>#N/A</v>
      </c>
    </row>
    <row r="1362" spans="1:18" ht="15" customHeight="1">
      <c r="A1362" s="253" t="str">
        <f t="shared" si="25"/>
        <v>OTRAS PERDIDAS OPERATIVASGastos Generales</v>
      </c>
      <c r="B1362" s="254" t="s">
        <v>179</v>
      </c>
      <c r="C1362" s="254" t="s">
        <v>4270</v>
      </c>
      <c r="D1362" s="254" t="s">
        <v>4271</v>
      </c>
      <c r="E1362" s="254" t="s">
        <v>4272</v>
      </c>
      <c r="F1362" s="255">
        <v>2032403216</v>
      </c>
      <c r="G1362" s="255">
        <v>0</v>
      </c>
      <c r="H1362" s="255">
        <v>0</v>
      </c>
      <c r="I1362" s="255">
        <v>2032403216</v>
      </c>
      <c r="J1362" s="256" t="s">
        <v>3180</v>
      </c>
      <c r="K1362" s="256" t="s">
        <v>3625</v>
      </c>
      <c r="L1362" s="256" t="s">
        <v>3956</v>
      </c>
      <c r="M1362" s="257" t="s">
        <v>4185</v>
      </c>
      <c r="N1362" s="258" t="s">
        <v>3182</v>
      </c>
      <c r="O1362" s="258" t="s">
        <v>3627</v>
      </c>
      <c r="Q1362" s="259" t="e">
        <v>#N/A</v>
      </c>
      <c r="R1362" s="259" t="e">
        <v>#N/A</v>
      </c>
    </row>
    <row r="1363" spans="1:18" ht="15" customHeight="1">
      <c r="A1363" s="253" t="str">
        <f t="shared" si="25"/>
        <v>OTRAS PERDIDAS OPERATIVASGastos Generales</v>
      </c>
      <c r="B1363" s="254" t="s">
        <v>168</v>
      </c>
      <c r="C1363" s="254" t="s">
        <v>4273</v>
      </c>
      <c r="D1363" s="254" t="s">
        <v>4274</v>
      </c>
      <c r="E1363" s="254" t="s">
        <v>4275</v>
      </c>
      <c r="F1363" s="255">
        <v>0</v>
      </c>
      <c r="G1363" s="255">
        <v>2954.55</v>
      </c>
      <c r="H1363" s="255">
        <v>21252548</v>
      </c>
      <c r="I1363" s="255">
        <v>21252548</v>
      </c>
      <c r="J1363" s="256" t="s">
        <v>3180</v>
      </c>
      <c r="K1363" s="256" t="s">
        <v>3625</v>
      </c>
      <c r="L1363" s="256" t="s">
        <v>3956</v>
      </c>
      <c r="M1363" s="257" t="s">
        <v>4185</v>
      </c>
      <c r="N1363" s="258" t="s">
        <v>3182</v>
      </c>
      <c r="O1363" s="258" t="s">
        <v>3627</v>
      </c>
      <c r="Q1363" s="259" t="e">
        <v>#N/A</v>
      </c>
      <c r="R1363" s="259" t="e">
        <v>#N/A</v>
      </c>
    </row>
    <row r="1364" spans="1:18" ht="15" customHeight="1">
      <c r="A1364" s="253" t="str">
        <f t="shared" si="25"/>
        <v>OTRAS PERDIDAS OPERATIVASGastos Generales</v>
      </c>
      <c r="B1364" s="254" t="s">
        <v>179</v>
      </c>
      <c r="C1364" s="254" t="s">
        <v>4276</v>
      </c>
      <c r="D1364" s="254" t="s">
        <v>4277</v>
      </c>
      <c r="E1364" s="254" t="s">
        <v>4275</v>
      </c>
      <c r="F1364" s="255">
        <v>20000000</v>
      </c>
      <c r="G1364" s="255">
        <v>0</v>
      </c>
      <c r="H1364" s="255">
        <v>0</v>
      </c>
      <c r="I1364" s="255">
        <v>20000000</v>
      </c>
      <c r="J1364" s="256" t="s">
        <v>3180</v>
      </c>
      <c r="K1364" s="256" t="s">
        <v>3625</v>
      </c>
      <c r="L1364" s="256" t="s">
        <v>3956</v>
      </c>
      <c r="M1364" s="257" t="s">
        <v>4185</v>
      </c>
      <c r="N1364" s="258" t="s">
        <v>3182</v>
      </c>
      <c r="O1364" s="258" t="s">
        <v>3627</v>
      </c>
      <c r="Q1364" s="259" t="e">
        <v>#N/A</v>
      </c>
      <c r="R1364" s="259" t="e">
        <v>#N/A</v>
      </c>
    </row>
    <row r="1365" spans="1:18" ht="15" customHeight="1">
      <c r="A1365" s="253" t="str">
        <f t="shared" si="25"/>
        <v>OTRAS PERDIDAS OPERATIVASGastos Generales</v>
      </c>
      <c r="B1365" s="254" t="s">
        <v>179</v>
      </c>
      <c r="C1365" s="254" t="s">
        <v>4278</v>
      </c>
      <c r="D1365" s="254" t="s">
        <v>4279</v>
      </c>
      <c r="E1365" s="254" t="s">
        <v>4280</v>
      </c>
      <c r="F1365" s="255">
        <v>45222706</v>
      </c>
      <c r="G1365" s="255">
        <v>0</v>
      </c>
      <c r="H1365" s="255">
        <v>0</v>
      </c>
      <c r="I1365" s="255">
        <v>45222706</v>
      </c>
      <c r="J1365" s="256" t="s">
        <v>3180</v>
      </c>
      <c r="K1365" s="256" t="s">
        <v>3625</v>
      </c>
      <c r="L1365" s="256" t="s">
        <v>3956</v>
      </c>
      <c r="M1365" s="257" t="s">
        <v>4185</v>
      </c>
      <c r="N1365" s="258" t="s">
        <v>3182</v>
      </c>
      <c r="O1365" s="258" t="s">
        <v>3627</v>
      </c>
      <c r="Q1365" s="259" t="e">
        <v>#N/A</v>
      </c>
      <c r="R1365" s="259" t="e">
        <v>#N/A</v>
      </c>
    </row>
    <row r="1366" spans="1:18" ht="15" customHeight="1">
      <c r="A1366" s="253" t="str">
        <f t="shared" si="25"/>
        <v>OTRAS PERDIDAS OPERATIVASGastos Generales</v>
      </c>
      <c r="B1366" s="254" t="s">
        <v>179</v>
      </c>
      <c r="C1366" s="254" t="s">
        <v>4281</v>
      </c>
      <c r="D1366" s="254" t="s">
        <v>4282</v>
      </c>
      <c r="E1366" s="254" t="s">
        <v>4283</v>
      </c>
      <c r="F1366" s="255">
        <v>13028540</v>
      </c>
      <c r="G1366" s="255">
        <v>0</v>
      </c>
      <c r="H1366" s="255">
        <v>0</v>
      </c>
      <c r="I1366" s="255">
        <v>13028540</v>
      </c>
      <c r="J1366" s="256" t="s">
        <v>3180</v>
      </c>
      <c r="K1366" s="256" t="s">
        <v>3625</v>
      </c>
      <c r="L1366" s="256" t="s">
        <v>3956</v>
      </c>
      <c r="M1366" s="257" t="s">
        <v>4185</v>
      </c>
      <c r="N1366" s="258" t="s">
        <v>3182</v>
      </c>
      <c r="O1366" s="258" t="s">
        <v>3627</v>
      </c>
      <c r="Q1366" s="259" t="e">
        <v>#N/A</v>
      </c>
      <c r="R1366" s="259" t="e">
        <v>#N/A</v>
      </c>
    </row>
    <row r="1367" spans="1:18" ht="15" customHeight="1">
      <c r="A1367" s="253" t="str">
        <f t="shared" si="25"/>
        <v>OTRAS PERDIDAS OPERATIVASGastos Generales</v>
      </c>
      <c r="B1367" s="254" t="s">
        <v>179</v>
      </c>
      <c r="C1367" s="254" t="s">
        <v>4284</v>
      </c>
      <c r="D1367" s="254" t="s">
        <v>4285</v>
      </c>
      <c r="E1367" s="254" t="s">
        <v>4286</v>
      </c>
      <c r="F1367" s="255">
        <v>277658620</v>
      </c>
      <c r="G1367" s="255">
        <v>0</v>
      </c>
      <c r="H1367" s="255">
        <v>0</v>
      </c>
      <c r="I1367" s="255">
        <v>277658620</v>
      </c>
      <c r="J1367" s="256" t="s">
        <v>3180</v>
      </c>
      <c r="K1367" s="256" t="s">
        <v>3625</v>
      </c>
      <c r="L1367" s="256" t="s">
        <v>3956</v>
      </c>
      <c r="M1367" s="257" t="s">
        <v>4185</v>
      </c>
      <c r="N1367" s="258" t="s">
        <v>3182</v>
      </c>
      <c r="O1367" s="258" t="s">
        <v>3627</v>
      </c>
      <c r="Q1367" s="259" t="e">
        <v>#N/A</v>
      </c>
      <c r="R1367" s="259" t="e">
        <v>#N/A</v>
      </c>
    </row>
    <row r="1368" spans="1:18" ht="15" customHeight="1">
      <c r="A1368" s="253" t="str">
        <f t="shared" si="25"/>
        <v>OTRAS PERDIDAS OPERATIVASGastos Generales</v>
      </c>
      <c r="B1368" s="254" t="s">
        <v>179</v>
      </c>
      <c r="C1368" s="254" t="s">
        <v>4287</v>
      </c>
      <c r="D1368" s="254" t="s">
        <v>4288</v>
      </c>
      <c r="E1368" s="254" t="s">
        <v>4289</v>
      </c>
      <c r="F1368" s="255">
        <v>23861978</v>
      </c>
      <c r="G1368" s="255">
        <v>0</v>
      </c>
      <c r="H1368" s="255">
        <v>0</v>
      </c>
      <c r="I1368" s="255">
        <v>23861978</v>
      </c>
      <c r="J1368" s="256" t="s">
        <v>3180</v>
      </c>
      <c r="K1368" s="256" t="s">
        <v>3625</v>
      </c>
      <c r="L1368" s="256" t="s">
        <v>3956</v>
      </c>
      <c r="M1368" s="257" t="s">
        <v>4185</v>
      </c>
      <c r="N1368" s="258" t="s">
        <v>3182</v>
      </c>
      <c r="O1368" s="258" t="s">
        <v>3627</v>
      </c>
      <c r="Q1368" s="259" t="e">
        <v>#N/A</v>
      </c>
      <c r="R1368" s="259" t="e">
        <v>#N/A</v>
      </c>
    </row>
    <row r="1369" spans="1:18" ht="15" customHeight="1">
      <c r="A1369" s="253" t="str">
        <f t="shared" si="25"/>
        <v>OTRAS PERDIDAS OPERATIVASGastos Generales</v>
      </c>
      <c r="B1369" s="254" t="s">
        <v>179</v>
      </c>
      <c r="C1369" s="254" t="s">
        <v>4290</v>
      </c>
      <c r="D1369" s="254" t="s">
        <v>4291</v>
      </c>
      <c r="E1369" s="254" t="s">
        <v>4292</v>
      </c>
      <c r="F1369" s="255">
        <v>8534744656</v>
      </c>
      <c r="G1369" s="255">
        <v>0</v>
      </c>
      <c r="H1369" s="255">
        <v>0</v>
      </c>
      <c r="I1369" s="255">
        <v>8534744656</v>
      </c>
      <c r="J1369" s="256" t="s">
        <v>3180</v>
      </c>
      <c r="K1369" s="256" t="s">
        <v>3625</v>
      </c>
      <c r="L1369" s="256" t="s">
        <v>3956</v>
      </c>
      <c r="M1369" s="257" t="s">
        <v>4185</v>
      </c>
      <c r="N1369" s="258" t="s">
        <v>3182</v>
      </c>
      <c r="O1369" s="258" t="s">
        <v>3627</v>
      </c>
      <c r="Q1369" s="259" t="e">
        <v>#N/A</v>
      </c>
      <c r="R1369" s="259" t="e">
        <v>#N/A</v>
      </c>
    </row>
    <row r="1370" spans="1:18" ht="15" customHeight="1">
      <c r="A1370" s="253" t="str">
        <f t="shared" si="25"/>
        <v>OTRAS PERDIDAS OPERATIVASGastos Generales</v>
      </c>
      <c r="B1370" s="254" t="s">
        <v>179</v>
      </c>
      <c r="C1370" s="254" t="s">
        <v>4293</v>
      </c>
      <c r="D1370" s="254" t="s">
        <v>4294</v>
      </c>
      <c r="E1370" s="254" t="s">
        <v>4295</v>
      </c>
      <c r="F1370" s="255">
        <v>4454545</v>
      </c>
      <c r="G1370" s="255">
        <v>0</v>
      </c>
      <c r="H1370" s="255">
        <v>0</v>
      </c>
      <c r="I1370" s="255">
        <v>4454545</v>
      </c>
      <c r="J1370" s="256" t="s">
        <v>3180</v>
      </c>
      <c r="K1370" s="256" t="s">
        <v>3625</v>
      </c>
      <c r="L1370" s="256" t="s">
        <v>3956</v>
      </c>
      <c r="M1370" s="257" t="s">
        <v>4185</v>
      </c>
      <c r="N1370" s="258" t="s">
        <v>3182</v>
      </c>
      <c r="O1370" s="258" t="s">
        <v>3627</v>
      </c>
      <c r="Q1370" s="259" t="e">
        <v>#N/A</v>
      </c>
      <c r="R1370" s="259" t="e">
        <v>#N/A</v>
      </c>
    </row>
    <row r="1371" spans="1:18" ht="15" customHeight="1">
      <c r="A1371" s="253" t="str">
        <f t="shared" si="25"/>
        <v>OTRAS PERDIDAS OPERATIVASGastos Generales</v>
      </c>
      <c r="B1371" s="254" t="s">
        <v>179</v>
      </c>
      <c r="C1371" s="254" t="s">
        <v>4296</v>
      </c>
      <c r="D1371" s="254" t="s">
        <v>4297</v>
      </c>
      <c r="E1371" s="254" t="s">
        <v>4298</v>
      </c>
      <c r="F1371" s="255">
        <v>33497958</v>
      </c>
      <c r="G1371" s="255">
        <v>0</v>
      </c>
      <c r="H1371" s="255">
        <v>0</v>
      </c>
      <c r="I1371" s="255">
        <v>33497958</v>
      </c>
      <c r="J1371" s="256" t="s">
        <v>3180</v>
      </c>
      <c r="K1371" s="256" t="s">
        <v>3625</v>
      </c>
      <c r="L1371" s="256" t="s">
        <v>3956</v>
      </c>
      <c r="M1371" s="257" t="s">
        <v>4185</v>
      </c>
      <c r="N1371" s="258" t="s">
        <v>3182</v>
      </c>
      <c r="O1371" s="258" t="s">
        <v>3627</v>
      </c>
      <c r="Q1371" s="259" t="e">
        <v>#N/A</v>
      </c>
      <c r="R1371" s="259" t="e">
        <v>#N/A</v>
      </c>
    </row>
    <row r="1372" spans="1:18" ht="15" customHeight="1">
      <c r="A1372" s="253" t="str">
        <f t="shared" si="25"/>
        <v>OTRAS PERDIDAS OPERATIVASGastos Generales</v>
      </c>
      <c r="B1372" s="254" t="s">
        <v>168</v>
      </c>
      <c r="C1372" s="254" t="s">
        <v>4299</v>
      </c>
      <c r="D1372" s="254" t="s">
        <v>4300</v>
      </c>
      <c r="E1372" s="254" t="s">
        <v>4301</v>
      </c>
      <c r="F1372" s="255">
        <v>0</v>
      </c>
      <c r="G1372" s="255">
        <v>323808.65000000002</v>
      </c>
      <c r="H1372" s="255">
        <v>2366332052</v>
      </c>
      <c r="I1372" s="255">
        <v>2366332052</v>
      </c>
      <c r="J1372" s="256" t="s">
        <v>3180</v>
      </c>
      <c r="K1372" s="256" t="s">
        <v>3625</v>
      </c>
      <c r="L1372" s="256" t="s">
        <v>3956</v>
      </c>
      <c r="M1372" s="257" t="s">
        <v>4302</v>
      </c>
      <c r="N1372" s="258" t="s">
        <v>3182</v>
      </c>
      <c r="O1372" s="258" t="s">
        <v>3627</v>
      </c>
      <c r="Q1372" s="259" t="e">
        <v>#N/A</v>
      </c>
      <c r="R1372" s="259" t="e">
        <v>#N/A</v>
      </c>
    </row>
    <row r="1373" spans="1:18" ht="15" customHeight="1">
      <c r="A1373" s="253" t="str">
        <f t="shared" si="25"/>
        <v>OTRAS PERDIDAS OPERATIVASGastos Generales</v>
      </c>
      <c r="B1373" s="254" t="s">
        <v>179</v>
      </c>
      <c r="C1373" s="254" t="s">
        <v>4303</v>
      </c>
      <c r="D1373" s="254" t="s">
        <v>4304</v>
      </c>
      <c r="E1373" s="254" t="s">
        <v>4301</v>
      </c>
      <c r="F1373" s="255">
        <v>4868917120</v>
      </c>
      <c r="G1373" s="255">
        <v>0</v>
      </c>
      <c r="H1373" s="255">
        <v>0</v>
      </c>
      <c r="I1373" s="255">
        <v>4868917120</v>
      </c>
      <c r="J1373" s="256" t="s">
        <v>3180</v>
      </c>
      <c r="K1373" s="256" t="s">
        <v>3625</v>
      </c>
      <c r="L1373" s="256" t="s">
        <v>3956</v>
      </c>
      <c r="M1373" s="257" t="s">
        <v>4302</v>
      </c>
      <c r="N1373" s="258" t="s">
        <v>3182</v>
      </c>
      <c r="O1373" s="258" t="s">
        <v>3627</v>
      </c>
      <c r="Q1373" s="259" t="e">
        <v>#N/A</v>
      </c>
      <c r="R1373" s="259" t="e">
        <v>#N/A</v>
      </c>
    </row>
    <row r="1374" spans="1:18" ht="15" customHeight="1">
      <c r="A1374" s="253" t="str">
        <f t="shared" si="25"/>
        <v xml:space="preserve">OTRAS PERDIDAS OPERATIVASOtras </v>
      </c>
      <c r="B1374" s="254" t="s">
        <v>179</v>
      </c>
      <c r="C1374" s="254" t="s">
        <v>4305</v>
      </c>
      <c r="D1374" s="254" t="s">
        <v>4306</v>
      </c>
      <c r="E1374" s="254" t="s">
        <v>4307</v>
      </c>
      <c r="F1374" s="255">
        <v>13882240</v>
      </c>
      <c r="G1374" s="255">
        <v>0</v>
      </c>
      <c r="H1374" s="255">
        <v>0</v>
      </c>
      <c r="I1374" s="255">
        <v>13882240</v>
      </c>
      <c r="J1374" s="256" t="s">
        <v>3180</v>
      </c>
      <c r="K1374" s="256" t="s">
        <v>3625</v>
      </c>
      <c r="L1374" s="256" t="s">
        <v>3409</v>
      </c>
      <c r="M1374" s="257" t="s">
        <v>4308</v>
      </c>
      <c r="N1374" s="258" t="s">
        <v>3182</v>
      </c>
      <c r="O1374" s="258" t="s">
        <v>3627</v>
      </c>
      <c r="Q1374" s="259" t="e">
        <v>#N/A</v>
      </c>
      <c r="R1374" s="259" t="e">
        <v>#N/A</v>
      </c>
    </row>
    <row r="1375" spans="1:18" ht="15" customHeight="1">
      <c r="A1375" s="337" t="str">
        <f t="shared" si="25"/>
        <v xml:space="preserve">OTRAS PERDIDAS OPERATIVASOtras </v>
      </c>
      <c r="B1375" s="338" t="s">
        <v>179</v>
      </c>
      <c r="C1375" s="338" t="s">
        <v>4309</v>
      </c>
      <c r="D1375" s="338" t="s">
        <v>4310</v>
      </c>
      <c r="E1375" s="338" t="s">
        <v>4311</v>
      </c>
      <c r="F1375" s="339">
        <v>13271168</v>
      </c>
      <c r="G1375" s="339">
        <v>0</v>
      </c>
      <c r="H1375" s="339">
        <v>0</v>
      </c>
      <c r="I1375" s="339">
        <v>13271168</v>
      </c>
      <c r="J1375" s="256" t="s">
        <v>3180</v>
      </c>
      <c r="K1375" s="256" t="s">
        <v>3625</v>
      </c>
      <c r="L1375" s="256" t="s">
        <v>3409</v>
      </c>
      <c r="M1375" s="257" t="s">
        <v>3634</v>
      </c>
      <c r="N1375" s="258" t="s">
        <v>3182</v>
      </c>
      <c r="O1375" s="258" t="s">
        <v>3627</v>
      </c>
      <c r="P1375" s="340"/>
      <c r="Q1375" s="340" t="e">
        <v>#N/A</v>
      </c>
      <c r="R1375" s="340" t="e">
        <v>#N/A</v>
      </c>
    </row>
    <row r="1376" spans="1:18" ht="15" customHeight="1">
      <c r="A1376" s="253" t="str">
        <f t="shared" si="25"/>
        <v xml:space="preserve">OTRAS PERDIDAS OPERATIVASOtras </v>
      </c>
      <c r="B1376" s="254" t="s">
        <v>179</v>
      </c>
      <c r="C1376" s="254" t="s">
        <v>4312</v>
      </c>
      <c r="D1376" s="254" t="s">
        <v>4313</v>
      </c>
      <c r="E1376" s="254" t="s">
        <v>4314</v>
      </c>
      <c r="F1376" s="255">
        <v>7979091</v>
      </c>
      <c r="G1376" s="255">
        <v>0</v>
      </c>
      <c r="H1376" s="255">
        <v>0</v>
      </c>
      <c r="I1376" s="255">
        <v>7979091</v>
      </c>
      <c r="J1376" s="256" t="s">
        <v>3180</v>
      </c>
      <c r="K1376" s="256" t="s">
        <v>3625</v>
      </c>
      <c r="L1376" s="256" t="s">
        <v>3409</v>
      </c>
      <c r="M1376" s="257" t="s">
        <v>3859</v>
      </c>
      <c r="N1376" s="258" t="s">
        <v>3182</v>
      </c>
      <c r="O1376" s="258" t="s">
        <v>3627</v>
      </c>
      <c r="Q1376" s="259" t="e">
        <v>#N/A</v>
      </c>
      <c r="R1376" s="259" t="e">
        <v>#N/A</v>
      </c>
    </row>
    <row r="1377" spans="1:18" ht="15" customHeight="1">
      <c r="A1377" s="253" t="str">
        <f t="shared" si="25"/>
        <v xml:space="preserve">OTRAS PERDIDAS OPERATIVASOtras </v>
      </c>
      <c r="B1377" s="254" t="s">
        <v>179</v>
      </c>
      <c r="C1377" s="254" t="s">
        <v>4315</v>
      </c>
      <c r="D1377" s="254" t="s">
        <v>4316</v>
      </c>
      <c r="E1377" s="254" t="s">
        <v>4317</v>
      </c>
      <c r="F1377" s="255">
        <v>2096934</v>
      </c>
      <c r="G1377" s="255">
        <v>0</v>
      </c>
      <c r="H1377" s="255">
        <v>0</v>
      </c>
      <c r="I1377" s="255">
        <v>2096934</v>
      </c>
      <c r="J1377" s="256" t="s">
        <v>3180</v>
      </c>
      <c r="K1377" s="256" t="s">
        <v>3625</v>
      </c>
      <c r="L1377" s="256" t="s">
        <v>3409</v>
      </c>
      <c r="M1377" s="257" t="s">
        <v>3631</v>
      </c>
      <c r="N1377" s="258" t="s">
        <v>3182</v>
      </c>
      <c r="O1377" s="258" t="s">
        <v>3627</v>
      </c>
      <c r="Q1377" s="259" t="e">
        <v>#N/A</v>
      </c>
      <c r="R1377" s="259" t="e">
        <v>#N/A</v>
      </c>
    </row>
    <row r="1378" spans="1:18" ht="15" customHeight="1">
      <c r="A1378" s="253" t="str">
        <f t="shared" si="25"/>
        <v xml:space="preserve">OTRAS PERDIDAS OPERATIVASOtras </v>
      </c>
      <c r="B1378" s="254" t="s">
        <v>179</v>
      </c>
      <c r="C1378" s="254" t="s">
        <v>4318</v>
      </c>
      <c r="D1378" s="254" t="s">
        <v>4319</v>
      </c>
      <c r="E1378" s="254" t="s">
        <v>4320</v>
      </c>
      <c r="F1378" s="255">
        <v>1598980</v>
      </c>
      <c r="G1378" s="255">
        <v>0</v>
      </c>
      <c r="H1378" s="255">
        <v>0</v>
      </c>
      <c r="I1378" s="255">
        <v>1598980</v>
      </c>
      <c r="J1378" s="256" t="s">
        <v>3180</v>
      </c>
      <c r="K1378" s="256" t="s">
        <v>3625</v>
      </c>
      <c r="L1378" s="256" t="s">
        <v>3409</v>
      </c>
      <c r="M1378" s="257" t="s">
        <v>4321</v>
      </c>
      <c r="N1378" s="258" t="s">
        <v>3182</v>
      </c>
      <c r="O1378" s="258" t="s">
        <v>3627</v>
      </c>
      <c r="Q1378" s="259" t="e">
        <v>#N/A</v>
      </c>
      <c r="R1378" s="259" t="e">
        <v>#N/A</v>
      </c>
    </row>
    <row r="1379" spans="1:18" ht="15" customHeight="1">
      <c r="A1379" s="253" t="str">
        <f t="shared" si="25"/>
        <v xml:space="preserve">OTRAS PERDIDAS OPERATIVASOtras </v>
      </c>
      <c r="B1379" s="254" t="s">
        <v>168</v>
      </c>
      <c r="C1379" s="254" t="s">
        <v>4322</v>
      </c>
      <c r="D1379" s="254" t="s">
        <v>4323</v>
      </c>
      <c r="E1379" s="254" t="s">
        <v>3630</v>
      </c>
      <c r="F1379" s="255">
        <v>0</v>
      </c>
      <c r="G1379" s="255">
        <v>81.489999999999995</v>
      </c>
      <c r="H1379" s="255">
        <v>593995</v>
      </c>
      <c r="I1379" s="255">
        <v>593995</v>
      </c>
      <c r="J1379" s="256" t="s">
        <v>3180</v>
      </c>
      <c r="K1379" s="256" t="s">
        <v>3625</v>
      </c>
      <c r="L1379" s="256" t="s">
        <v>3409</v>
      </c>
      <c r="M1379" s="257" t="s">
        <v>3631</v>
      </c>
      <c r="N1379" s="258" t="s">
        <v>3182</v>
      </c>
      <c r="O1379" s="258" t="s">
        <v>3627</v>
      </c>
      <c r="Q1379" s="259" t="e">
        <v>#N/A</v>
      </c>
      <c r="R1379" s="259" t="e">
        <v>#N/A</v>
      </c>
    </row>
    <row r="1380" spans="1:18" ht="15" customHeight="1">
      <c r="A1380" s="253" t="str">
        <f t="shared" si="25"/>
        <v xml:space="preserve">OTRAS PERDIDAS OPERATIVASOtras </v>
      </c>
      <c r="B1380" s="254" t="s">
        <v>179</v>
      </c>
      <c r="C1380" s="254" t="s">
        <v>4324</v>
      </c>
      <c r="D1380" s="254" t="s">
        <v>4325</v>
      </c>
      <c r="E1380" s="254" t="s">
        <v>3705</v>
      </c>
      <c r="F1380" s="255">
        <v>243750</v>
      </c>
      <c r="G1380" s="255">
        <v>0</v>
      </c>
      <c r="H1380" s="255">
        <v>0</v>
      </c>
      <c r="I1380" s="255">
        <v>243750</v>
      </c>
      <c r="J1380" s="256" t="s">
        <v>3180</v>
      </c>
      <c r="K1380" s="256" t="s">
        <v>3625</v>
      </c>
      <c r="L1380" s="256" t="s">
        <v>3409</v>
      </c>
      <c r="M1380" s="257" t="s">
        <v>3631</v>
      </c>
      <c r="N1380" s="258" t="s">
        <v>3182</v>
      </c>
      <c r="O1380" s="258" t="s">
        <v>3627</v>
      </c>
      <c r="Q1380" s="259" t="e">
        <v>#N/A</v>
      </c>
      <c r="R1380" s="259" t="e">
        <v>#N/A</v>
      </c>
    </row>
    <row r="1381" spans="1:18" ht="15" customHeight="1">
      <c r="A1381" s="337" t="str">
        <f t="shared" si="25"/>
        <v xml:space="preserve">OTRAS PERDIDAS OPERATIVASOtras </v>
      </c>
      <c r="B1381" s="338" t="s">
        <v>168</v>
      </c>
      <c r="C1381" s="338" t="s">
        <v>4326</v>
      </c>
      <c r="D1381" s="338" t="s">
        <v>4327</v>
      </c>
      <c r="E1381" s="338" t="s">
        <v>3390</v>
      </c>
      <c r="F1381" s="339">
        <v>0</v>
      </c>
      <c r="G1381" s="339">
        <v>1.82</v>
      </c>
      <c r="H1381" s="339">
        <v>13439</v>
      </c>
      <c r="I1381" s="339">
        <v>13439</v>
      </c>
      <c r="J1381" s="256" t="s">
        <v>3180</v>
      </c>
      <c r="K1381" s="256" t="s">
        <v>3625</v>
      </c>
      <c r="L1381" s="256" t="s">
        <v>3409</v>
      </c>
      <c r="M1381" s="257" t="s">
        <v>3634</v>
      </c>
      <c r="N1381" s="258" t="s">
        <v>3182</v>
      </c>
      <c r="O1381" s="258" t="s">
        <v>3627</v>
      </c>
      <c r="P1381" s="340"/>
      <c r="Q1381" s="340" t="e">
        <v>#N/A</v>
      </c>
      <c r="R1381" s="340" t="e">
        <v>#N/A</v>
      </c>
    </row>
    <row r="1382" spans="1:18" ht="15" customHeight="1">
      <c r="A1382" s="253" t="str">
        <f t="shared" si="25"/>
        <v>PERDIDAS FINANCIERASPor valuación de activos y pasivos financieros  M.E. neto</v>
      </c>
      <c r="B1382" s="254" t="s">
        <v>179</v>
      </c>
      <c r="C1382" s="254" t="s">
        <v>4328</v>
      </c>
      <c r="D1382" s="254" t="s">
        <v>4329</v>
      </c>
      <c r="E1382" s="254" t="s">
        <v>4330</v>
      </c>
      <c r="F1382" s="255">
        <v>33874432474</v>
      </c>
      <c r="G1382" s="255">
        <v>0</v>
      </c>
      <c r="H1382" s="255">
        <v>0</v>
      </c>
      <c r="I1382" s="255">
        <v>33874432474</v>
      </c>
      <c r="J1382" s="256" t="s">
        <v>3180</v>
      </c>
      <c r="K1382" s="256" t="s">
        <v>3453</v>
      </c>
      <c r="L1382" s="256" t="s">
        <v>3454</v>
      </c>
      <c r="M1382" s="257" t="s">
        <v>4331</v>
      </c>
      <c r="N1382" s="258" t="s">
        <v>3182</v>
      </c>
      <c r="O1382" s="258" t="s">
        <v>4332</v>
      </c>
      <c r="Q1382" s="259" t="s">
        <v>4333</v>
      </c>
      <c r="R1382" s="259" t="s">
        <v>3454</v>
      </c>
    </row>
    <row r="1383" spans="1:18" ht="15" customHeight="1">
      <c r="A1383" s="253" t="str">
        <f t="shared" si="25"/>
        <v>PERDIDAS FINANCIERASPor valuación de activos y pasivos financieros  M.E. neto</v>
      </c>
      <c r="B1383" s="254" t="s">
        <v>179</v>
      </c>
      <c r="C1383" s="254" t="s">
        <v>4334</v>
      </c>
      <c r="D1383" s="254" t="s">
        <v>4335</v>
      </c>
      <c r="E1383" s="254" t="s">
        <v>4336</v>
      </c>
      <c r="F1383" s="255">
        <v>4983894402</v>
      </c>
      <c r="G1383" s="255">
        <v>0</v>
      </c>
      <c r="H1383" s="255">
        <v>0</v>
      </c>
      <c r="I1383" s="255">
        <v>4983894402</v>
      </c>
      <c r="J1383" s="256" t="s">
        <v>3180</v>
      </c>
      <c r="K1383" s="256" t="s">
        <v>3453</v>
      </c>
      <c r="L1383" s="256" t="s">
        <v>3454</v>
      </c>
      <c r="M1383" s="257" t="s">
        <v>4337</v>
      </c>
      <c r="N1383" s="258" t="s">
        <v>3182</v>
      </c>
      <c r="O1383" s="258" t="s">
        <v>4332</v>
      </c>
      <c r="Q1383" s="259" t="s">
        <v>4333</v>
      </c>
      <c r="R1383" s="259" t="s">
        <v>3454</v>
      </c>
    </row>
    <row r="1384" spans="1:18" ht="15" customHeight="1">
      <c r="A1384" s="253" t="str">
        <f t="shared" si="25"/>
        <v>PERDIDAS FINANCIERASPor valuación de activos y pasivos financieros  M.E. neto</v>
      </c>
      <c r="B1384" s="254" t="s">
        <v>179</v>
      </c>
      <c r="C1384" s="254" t="s">
        <v>4338</v>
      </c>
      <c r="D1384" s="254" t="s">
        <v>4339</v>
      </c>
      <c r="E1384" s="254" t="s">
        <v>4340</v>
      </c>
      <c r="F1384" s="255">
        <v>195970885</v>
      </c>
      <c r="G1384" s="255">
        <v>0</v>
      </c>
      <c r="H1384" s="255">
        <v>0</v>
      </c>
      <c r="I1384" s="255">
        <v>195970885</v>
      </c>
      <c r="J1384" s="256" t="s">
        <v>3180</v>
      </c>
      <c r="K1384" s="256" t="s">
        <v>3453</v>
      </c>
      <c r="L1384" s="256" t="s">
        <v>3454</v>
      </c>
      <c r="M1384" s="257" t="s">
        <v>4337</v>
      </c>
      <c r="N1384" s="258" t="s">
        <v>3182</v>
      </c>
      <c r="O1384" s="258" t="s">
        <v>4332</v>
      </c>
      <c r="Q1384" s="259" t="s">
        <v>4333</v>
      </c>
      <c r="R1384" s="259" t="s">
        <v>3454</v>
      </c>
    </row>
    <row r="1385" spans="1:18" ht="15" customHeight="1">
      <c r="A1385" s="253" t="str">
        <f t="shared" si="25"/>
        <v>PERDIDAS FINANCIERASPor valuación de activos y pasivos financieros  M.E. neto</v>
      </c>
      <c r="B1385" s="254" t="s">
        <v>179</v>
      </c>
      <c r="C1385" s="254" t="s">
        <v>4341</v>
      </c>
      <c r="D1385" s="254" t="s">
        <v>4342</v>
      </c>
      <c r="E1385" s="254" t="s">
        <v>4343</v>
      </c>
      <c r="F1385" s="255">
        <v>117994812843</v>
      </c>
      <c r="G1385" s="255">
        <v>0</v>
      </c>
      <c r="H1385" s="255">
        <v>0</v>
      </c>
      <c r="I1385" s="255">
        <v>117994812843</v>
      </c>
      <c r="J1385" s="256" t="s">
        <v>3180</v>
      </c>
      <c r="K1385" s="256" t="s">
        <v>3453</v>
      </c>
      <c r="L1385" s="256" t="s">
        <v>3454</v>
      </c>
      <c r="M1385" s="257" t="s">
        <v>4344</v>
      </c>
      <c r="N1385" s="258" t="s">
        <v>3182</v>
      </c>
      <c r="O1385" s="258" t="s">
        <v>4332</v>
      </c>
      <c r="Q1385" s="259" t="s">
        <v>4333</v>
      </c>
      <c r="R1385" s="259" t="s">
        <v>3454</v>
      </c>
    </row>
    <row r="1386" spans="1:18" ht="15" customHeight="1">
      <c r="A1386" s="253" t="str">
        <f t="shared" si="25"/>
        <v>PERDIDAS FINANCIERASPor valuación de activos y pasivos financieros  M.E. neto</v>
      </c>
      <c r="B1386" s="254" t="s">
        <v>179</v>
      </c>
      <c r="C1386" s="254" t="s">
        <v>4345</v>
      </c>
      <c r="D1386" s="254" t="s">
        <v>4346</v>
      </c>
      <c r="E1386" s="254" t="s">
        <v>4347</v>
      </c>
      <c r="F1386" s="255">
        <v>10904227593</v>
      </c>
      <c r="G1386" s="255">
        <v>0</v>
      </c>
      <c r="H1386" s="255">
        <v>0</v>
      </c>
      <c r="I1386" s="255">
        <v>10904227593</v>
      </c>
      <c r="J1386" s="256" t="s">
        <v>3180</v>
      </c>
      <c r="K1386" s="256" t="s">
        <v>3453</v>
      </c>
      <c r="L1386" s="256" t="s">
        <v>3454</v>
      </c>
      <c r="M1386" s="257" t="s">
        <v>4344</v>
      </c>
      <c r="N1386" s="258" t="s">
        <v>3182</v>
      </c>
      <c r="O1386" s="258" t="s">
        <v>4332</v>
      </c>
      <c r="Q1386" s="259" t="s">
        <v>4333</v>
      </c>
      <c r="R1386" s="259" t="s">
        <v>3454</v>
      </c>
    </row>
    <row r="1387" spans="1:18" ht="15" customHeight="1">
      <c r="A1387" s="253" t="str">
        <f t="shared" si="25"/>
        <v>PERDIDAS FINANCIERASPor valuación de activos y pasivos financieros  M.E. neto</v>
      </c>
      <c r="B1387" s="254" t="s">
        <v>179</v>
      </c>
      <c r="C1387" s="254" t="s">
        <v>4348</v>
      </c>
      <c r="D1387" s="254" t="s">
        <v>4349</v>
      </c>
      <c r="E1387" s="254" t="s">
        <v>4350</v>
      </c>
      <c r="F1387" s="255">
        <v>7427168267</v>
      </c>
      <c r="G1387" s="255">
        <v>0</v>
      </c>
      <c r="H1387" s="255">
        <v>0</v>
      </c>
      <c r="I1387" s="255">
        <v>7427168267</v>
      </c>
      <c r="J1387" s="256" t="s">
        <v>3180</v>
      </c>
      <c r="K1387" s="256" t="s">
        <v>3453</v>
      </c>
      <c r="L1387" s="256" t="s">
        <v>3454</v>
      </c>
      <c r="M1387" s="257" t="s">
        <v>4351</v>
      </c>
      <c r="N1387" s="258" t="s">
        <v>3182</v>
      </c>
      <c r="O1387" s="258" t="s">
        <v>4332</v>
      </c>
      <c r="Q1387" s="259" t="s">
        <v>4333</v>
      </c>
      <c r="R1387" s="259" t="s">
        <v>3454</v>
      </c>
    </row>
    <row r="1388" spans="1:18" ht="15" customHeight="1">
      <c r="A1388" s="253" t="str">
        <f t="shared" si="25"/>
        <v>PERDIDAS FINANCIERASPor valuación de activos y pasivos financieros  M.E. neto</v>
      </c>
      <c r="B1388" s="254" t="s">
        <v>179</v>
      </c>
      <c r="C1388" s="254" t="s">
        <v>4352</v>
      </c>
      <c r="D1388" s="254" t="s">
        <v>4353</v>
      </c>
      <c r="E1388" s="254" t="s">
        <v>4354</v>
      </c>
      <c r="F1388" s="255">
        <v>37512433</v>
      </c>
      <c r="G1388" s="255">
        <v>0</v>
      </c>
      <c r="H1388" s="255">
        <v>0</v>
      </c>
      <c r="I1388" s="255">
        <v>37512433</v>
      </c>
      <c r="J1388" s="256" t="s">
        <v>3180</v>
      </c>
      <c r="K1388" s="256" t="s">
        <v>3453</v>
      </c>
      <c r="L1388" s="256" t="s">
        <v>3454</v>
      </c>
      <c r="M1388" s="257" t="s">
        <v>4351</v>
      </c>
      <c r="N1388" s="258" t="s">
        <v>3182</v>
      </c>
      <c r="O1388" s="258" t="s">
        <v>4332</v>
      </c>
      <c r="Q1388" s="259" t="s">
        <v>4333</v>
      </c>
      <c r="R1388" s="259" t="s">
        <v>3454</v>
      </c>
    </row>
    <row r="1389" spans="1:18" ht="15" customHeight="1">
      <c r="A1389" s="253" t="str">
        <f t="shared" si="25"/>
        <v>PERDIDAS FINANCIERASPor valuación de activos y pasivos financieros  M.E. neto</v>
      </c>
      <c r="B1389" s="254" t="s">
        <v>179</v>
      </c>
      <c r="C1389" s="254" t="s">
        <v>4355</v>
      </c>
      <c r="D1389" s="254" t="s">
        <v>4356</v>
      </c>
      <c r="E1389" s="254" t="s">
        <v>4357</v>
      </c>
      <c r="F1389" s="255">
        <v>119217264626</v>
      </c>
      <c r="G1389" s="255">
        <v>0</v>
      </c>
      <c r="H1389" s="255">
        <v>0</v>
      </c>
      <c r="I1389" s="255">
        <v>119217264626</v>
      </c>
      <c r="J1389" s="256" t="s">
        <v>3180</v>
      </c>
      <c r="K1389" s="256" t="s">
        <v>3453</v>
      </c>
      <c r="L1389" s="256" t="s">
        <v>3454</v>
      </c>
      <c r="M1389" s="257" t="s">
        <v>4358</v>
      </c>
      <c r="N1389" s="258" t="s">
        <v>3182</v>
      </c>
      <c r="O1389" s="258" t="s">
        <v>4332</v>
      </c>
      <c r="Q1389" s="259" t="s">
        <v>4333</v>
      </c>
      <c r="R1389" s="259" t="s">
        <v>3454</v>
      </c>
    </row>
    <row r="1390" spans="1:18" ht="15" customHeight="1">
      <c r="A1390" s="253" t="str">
        <f t="shared" si="25"/>
        <v>PERDIDAS FINANCIERASPor valuación de activos y pasivos financieros  M.E. neto</v>
      </c>
      <c r="B1390" s="254" t="s">
        <v>179</v>
      </c>
      <c r="C1390" s="254" t="s">
        <v>4359</v>
      </c>
      <c r="D1390" s="254" t="s">
        <v>4360</v>
      </c>
      <c r="E1390" s="254" t="s">
        <v>4361</v>
      </c>
      <c r="F1390" s="255">
        <v>2474958600</v>
      </c>
      <c r="G1390" s="255">
        <v>0</v>
      </c>
      <c r="H1390" s="255">
        <v>0</v>
      </c>
      <c r="I1390" s="255">
        <v>2474958600</v>
      </c>
      <c r="J1390" s="256" t="s">
        <v>3180</v>
      </c>
      <c r="K1390" s="256" t="s">
        <v>3453</v>
      </c>
      <c r="L1390" s="256" t="s">
        <v>3454</v>
      </c>
      <c r="M1390" s="257" t="s">
        <v>4362</v>
      </c>
      <c r="N1390" s="258" t="s">
        <v>3182</v>
      </c>
      <c r="O1390" s="258" t="s">
        <v>4363</v>
      </c>
      <c r="Q1390" s="259" t="s">
        <v>4333</v>
      </c>
      <c r="R1390" s="259" t="s">
        <v>3454</v>
      </c>
    </row>
    <row r="1391" spans="1:18" ht="15" customHeight="1">
      <c r="A1391" s="337" t="str">
        <f t="shared" si="25"/>
        <v xml:space="preserve">OTRAS PERDIDAS OPERATIVASOtras </v>
      </c>
      <c r="B1391" s="338" t="s">
        <v>179</v>
      </c>
      <c r="C1391" s="338" t="s">
        <v>4364</v>
      </c>
      <c r="D1391" s="338" t="s">
        <v>4365</v>
      </c>
      <c r="E1391" s="338" t="s">
        <v>4311</v>
      </c>
      <c r="F1391" s="339">
        <v>0</v>
      </c>
      <c r="G1391" s="339">
        <v>0</v>
      </c>
      <c r="H1391" s="339">
        <v>1</v>
      </c>
      <c r="I1391" s="339">
        <v>1</v>
      </c>
      <c r="J1391" s="256" t="s">
        <v>3180</v>
      </c>
      <c r="K1391" s="256" t="s">
        <v>3625</v>
      </c>
      <c r="L1391" s="256" t="s">
        <v>3409</v>
      </c>
      <c r="M1391" s="257" t="s">
        <v>3634</v>
      </c>
      <c r="N1391" s="258" t="s">
        <v>3182</v>
      </c>
      <c r="O1391" s="258" t="s">
        <v>3627</v>
      </c>
      <c r="P1391" s="340"/>
      <c r="Q1391" s="340" t="e">
        <v>#N/A</v>
      </c>
      <c r="R1391" s="340" t="e">
        <v>#N/A</v>
      </c>
    </row>
    <row r="1392" spans="1:18" ht="15" customHeight="1">
      <c r="A1392" s="253" t="str">
        <f t="shared" si="25"/>
        <v>RESULTADOS  EXTRAORDINARIOSPérdidas Extraordinarias</v>
      </c>
      <c r="B1392" s="254" t="s">
        <v>179</v>
      </c>
      <c r="C1392" s="254" t="s">
        <v>4366</v>
      </c>
      <c r="D1392" s="254" t="s">
        <v>4367</v>
      </c>
      <c r="E1392" s="254" t="s">
        <v>4368</v>
      </c>
      <c r="F1392" s="255">
        <v>80331411048</v>
      </c>
      <c r="G1392" s="255">
        <v>0</v>
      </c>
      <c r="H1392" s="255">
        <v>0</v>
      </c>
      <c r="I1392" s="255">
        <v>80331411048</v>
      </c>
      <c r="J1392" s="256" t="s">
        <v>3180</v>
      </c>
      <c r="K1392" s="256" t="s">
        <v>3478</v>
      </c>
      <c r="L1392" s="256" t="s">
        <v>4369</v>
      </c>
      <c r="M1392" s="257" t="s">
        <v>4370</v>
      </c>
      <c r="N1392" s="258" t="s">
        <v>3182</v>
      </c>
      <c r="O1392" s="258" t="s">
        <v>4371</v>
      </c>
      <c r="Q1392" s="259" t="e">
        <v>#N/A</v>
      </c>
      <c r="R1392" s="259" t="e">
        <v>#N/A</v>
      </c>
    </row>
    <row r="1393" spans="1:18" ht="15" customHeight="1">
      <c r="A1393" s="253" t="str">
        <f t="shared" si="25"/>
        <v>RESULTADOS  EXTRAORDINARIOSPérdidas Extraordinarias</v>
      </c>
      <c r="B1393" s="254" t="s">
        <v>179</v>
      </c>
      <c r="C1393" s="254" t="s">
        <v>4372</v>
      </c>
      <c r="D1393" s="254" t="s">
        <v>4373</v>
      </c>
      <c r="E1393" s="254" t="s">
        <v>4374</v>
      </c>
      <c r="F1393" s="255">
        <v>1109112688</v>
      </c>
      <c r="G1393" s="255">
        <v>0</v>
      </c>
      <c r="H1393" s="255">
        <v>0</v>
      </c>
      <c r="I1393" s="255">
        <v>1109112688</v>
      </c>
      <c r="J1393" s="256" t="s">
        <v>3180</v>
      </c>
      <c r="K1393" s="256" t="s">
        <v>3478</v>
      </c>
      <c r="L1393" s="256" t="s">
        <v>4369</v>
      </c>
      <c r="M1393" s="257" t="s">
        <v>4370</v>
      </c>
      <c r="N1393" s="258" t="s">
        <v>3182</v>
      </c>
      <c r="O1393" s="258" t="s">
        <v>4371</v>
      </c>
      <c r="Q1393" s="259" t="e">
        <v>#N/A</v>
      </c>
      <c r="R1393" s="259" t="e">
        <v>#N/A</v>
      </c>
    </row>
    <row r="1394" spans="1:18" ht="15" customHeight="1">
      <c r="A1394" s="253" t="str">
        <f t="shared" si="25"/>
        <v>RESULTADOS  EXTRAORDINARIOSPérdidas Extraordinarias</v>
      </c>
      <c r="B1394" s="254" t="s">
        <v>179</v>
      </c>
      <c r="C1394" s="254" t="s">
        <v>4375</v>
      </c>
      <c r="D1394" s="254" t="s">
        <v>4376</v>
      </c>
      <c r="E1394" s="254" t="s">
        <v>4377</v>
      </c>
      <c r="F1394" s="255">
        <v>586195320</v>
      </c>
      <c r="G1394" s="255">
        <v>0</v>
      </c>
      <c r="H1394" s="255">
        <v>0</v>
      </c>
      <c r="I1394" s="255">
        <v>586195320</v>
      </c>
      <c r="J1394" s="256" t="s">
        <v>3180</v>
      </c>
      <c r="K1394" s="256" t="s">
        <v>3478</v>
      </c>
      <c r="L1394" s="256" t="s">
        <v>4369</v>
      </c>
      <c r="M1394" s="257" t="s">
        <v>4370</v>
      </c>
      <c r="N1394" s="258" t="s">
        <v>3182</v>
      </c>
      <c r="O1394" s="258" t="s">
        <v>4371</v>
      </c>
      <c r="Q1394" s="259" t="e">
        <v>#N/A</v>
      </c>
      <c r="R1394" s="259" t="e">
        <v>#N/A</v>
      </c>
    </row>
    <row r="1395" spans="1:18" ht="15" customHeight="1">
      <c r="A1395" s="253" t="str">
        <f t="shared" si="25"/>
        <v>RESULTADOS  EXTRAORDINARIOSPérdidas Extraordinarias</v>
      </c>
      <c r="B1395" s="254" t="s">
        <v>179</v>
      </c>
      <c r="C1395" s="254" t="s">
        <v>4378</v>
      </c>
      <c r="D1395" s="254" t="s">
        <v>4379</v>
      </c>
      <c r="E1395" s="254" t="s">
        <v>4380</v>
      </c>
      <c r="F1395" s="255">
        <v>378663098</v>
      </c>
      <c r="G1395" s="255">
        <v>0</v>
      </c>
      <c r="H1395" s="255">
        <v>0</v>
      </c>
      <c r="I1395" s="255">
        <v>378663098</v>
      </c>
      <c r="J1395" s="256" t="s">
        <v>3180</v>
      </c>
      <c r="K1395" s="256" t="s">
        <v>3478</v>
      </c>
      <c r="L1395" s="256" t="s">
        <v>4369</v>
      </c>
      <c r="M1395" s="257" t="s">
        <v>4370</v>
      </c>
      <c r="N1395" s="258" t="s">
        <v>3182</v>
      </c>
      <c r="O1395" s="258" t="s">
        <v>4371</v>
      </c>
      <c r="Q1395" s="259" t="e">
        <v>#N/A</v>
      </c>
      <c r="R1395" s="259" t="e">
        <v>#N/A</v>
      </c>
    </row>
    <row r="1396" spans="1:18" ht="15" customHeight="1">
      <c r="A1396" s="253" t="str">
        <f t="shared" si="25"/>
        <v>RESULTADOS  EXTRAORDINARIOSPérdidas Extraordinarias</v>
      </c>
      <c r="B1396" s="254" t="s">
        <v>179</v>
      </c>
      <c r="C1396" s="254" t="s">
        <v>4381</v>
      </c>
      <c r="D1396" s="254" t="s">
        <v>4382</v>
      </c>
      <c r="E1396" s="254" t="s">
        <v>4383</v>
      </c>
      <c r="F1396" s="255">
        <v>270615705</v>
      </c>
      <c r="G1396" s="255">
        <v>0</v>
      </c>
      <c r="H1396" s="255">
        <v>0</v>
      </c>
      <c r="I1396" s="255">
        <v>270615705</v>
      </c>
      <c r="J1396" s="256" t="s">
        <v>3180</v>
      </c>
      <c r="K1396" s="256" t="s">
        <v>3478</v>
      </c>
      <c r="L1396" s="256" t="s">
        <v>4369</v>
      </c>
      <c r="M1396" s="257" t="s">
        <v>4370</v>
      </c>
      <c r="N1396" s="258" t="s">
        <v>3182</v>
      </c>
      <c r="O1396" s="258" t="s">
        <v>4371</v>
      </c>
      <c r="Q1396" s="259" t="e">
        <v>#N/A</v>
      </c>
      <c r="R1396" s="259" t="e">
        <v>#N/A</v>
      </c>
    </row>
    <row r="1397" spans="1:18" ht="15" customHeight="1">
      <c r="A1397" s="253" t="str">
        <f t="shared" si="25"/>
        <v>RESULTADOS  EXTRAORDINARIOSPérdidas Extraordinarias</v>
      </c>
      <c r="B1397" s="254" t="s">
        <v>179</v>
      </c>
      <c r="C1397" s="254" t="s">
        <v>4384</v>
      </c>
      <c r="D1397" s="254" t="s">
        <v>4385</v>
      </c>
      <c r="E1397" s="254" t="s">
        <v>3449</v>
      </c>
      <c r="F1397" s="255">
        <v>241486543</v>
      </c>
      <c r="G1397" s="255">
        <v>0</v>
      </c>
      <c r="H1397" s="255">
        <v>0</v>
      </c>
      <c r="I1397" s="255">
        <v>241486543</v>
      </c>
      <c r="J1397" s="256" t="s">
        <v>3180</v>
      </c>
      <c r="K1397" s="256" t="s">
        <v>3478</v>
      </c>
      <c r="L1397" s="256" t="s">
        <v>4369</v>
      </c>
      <c r="M1397" s="257" t="s">
        <v>4370</v>
      </c>
      <c r="N1397" s="258" t="s">
        <v>3182</v>
      </c>
      <c r="O1397" s="258" t="s">
        <v>4371</v>
      </c>
      <c r="Q1397" s="259" t="e">
        <v>#N/A</v>
      </c>
      <c r="R1397" s="259" t="e">
        <v>#N/A</v>
      </c>
    </row>
    <row r="1398" spans="1:18" ht="15" customHeight="1">
      <c r="A1398" s="253" t="str">
        <f t="shared" si="25"/>
        <v>RESULTADOS  EXTRAORDINARIOSPérdidas Extraordinarias</v>
      </c>
      <c r="B1398" s="254" t="s">
        <v>179</v>
      </c>
      <c r="C1398" s="254" t="s">
        <v>4386</v>
      </c>
      <c r="D1398" s="254" t="s">
        <v>4387</v>
      </c>
      <c r="E1398" s="254" t="s">
        <v>4388</v>
      </c>
      <c r="F1398" s="255">
        <v>207611469</v>
      </c>
      <c r="G1398" s="255">
        <v>0</v>
      </c>
      <c r="H1398" s="255">
        <v>0</v>
      </c>
      <c r="I1398" s="255">
        <v>207611469</v>
      </c>
      <c r="J1398" s="256" t="s">
        <v>3180</v>
      </c>
      <c r="K1398" s="256" t="s">
        <v>3478</v>
      </c>
      <c r="L1398" s="256" t="s">
        <v>4369</v>
      </c>
      <c r="M1398" s="257" t="s">
        <v>4370</v>
      </c>
      <c r="N1398" s="258" t="s">
        <v>3182</v>
      </c>
      <c r="O1398" s="258" t="s">
        <v>4371</v>
      </c>
      <c r="Q1398" s="259" t="e">
        <v>#N/A</v>
      </c>
      <c r="R1398" s="259" t="e">
        <v>#N/A</v>
      </c>
    </row>
    <row r="1399" spans="1:18" ht="15" customHeight="1">
      <c r="A1399" s="253" t="str">
        <f t="shared" si="25"/>
        <v>RESULTADOS  EXTRAORDINARIOSPérdidas Extraordinarias</v>
      </c>
      <c r="B1399" s="254" t="s">
        <v>179</v>
      </c>
      <c r="C1399" s="254" t="s">
        <v>4389</v>
      </c>
      <c r="D1399" s="254" t="s">
        <v>4390</v>
      </c>
      <c r="E1399" s="254" t="s">
        <v>4391</v>
      </c>
      <c r="F1399" s="255">
        <v>132604954</v>
      </c>
      <c r="G1399" s="255">
        <v>0</v>
      </c>
      <c r="H1399" s="255">
        <v>0</v>
      </c>
      <c r="I1399" s="255">
        <v>132604954</v>
      </c>
      <c r="J1399" s="256" t="s">
        <v>3180</v>
      </c>
      <c r="K1399" s="256" t="s">
        <v>3478</v>
      </c>
      <c r="L1399" s="256" t="s">
        <v>4369</v>
      </c>
      <c r="M1399" s="257" t="s">
        <v>4370</v>
      </c>
      <c r="N1399" s="258" t="s">
        <v>3182</v>
      </c>
      <c r="O1399" s="258" t="s">
        <v>4371</v>
      </c>
      <c r="Q1399" s="259" t="e">
        <v>#N/A</v>
      </c>
      <c r="R1399" s="259" t="e">
        <v>#N/A</v>
      </c>
    </row>
    <row r="1400" spans="1:18" ht="15" customHeight="1">
      <c r="A1400" s="253" t="str">
        <f t="shared" si="25"/>
        <v>RESULTADOS  EXTRAORDINARIOSPérdidas Extraordinarias</v>
      </c>
      <c r="B1400" s="254" t="s">
        <v>179</v>
      </c>
      <c r="C1400" s="254" t="s">
        <v>4392</v>
      </c>
      <c r="D1400" s="254" t="s">
        <v>4393</v>
      </c>
      <c r="E1400" s="254" t="s">
        <v>4394</v>
      </c>
      <c r="F1400" s="255">
        <v>113120710</v>
      </c>
      <c r="G1400" s="255">
        <v>0</v>
      </c>
      <c r="H1400" s="255">
        <v>0</v>
      </c>
      <c r="I1400" s="255">
        <v>113120710</v>
      </c>
      <c r="J1400" s="256" t="s">
        <v>3180</v>
      </c>
      <c r="K1400" s="256" t="s">
        <v>3478</v>
      </c>
      <c r="L1400" s="256" t="s">
        <v>4369</v>
      </c>
      <c r="M1400" s="257" t="s">
        <v>4395</v>
      </c>
      <c r="N1400" s="258" t="s">
        <v>3182</v>
      </c>
      <c r="O1400" s="258" t="s">
        <v>4371</v>
      </c>
      <c r="Q1400" s="259" t="e">
        <v>#N/A</v>
      </c>
      <c r="R1400" s="259" t="e">
        <v>#N/A</v>
      </c>
    </row>
    <row r="1401" spans="1:18" ht="15" customHeight="1">
      <c r="A1401" s="253" t="str">
        <f t="shared" si="25"/>
        <v>RESULTADOS  EXTRAORDINARIOSPérdidas Extraordinarias</v>
      </c>
      <c r="B1401" s="254" t="s">
        <v>179</v>
      </c>
      <c r="C1401" s="254" t="s">
        <v>4396</v>
      </c>
      <c r="D1401" s="254" t="s">
        <v>4397</v>
      </c>
      <c r="E1401" s="254" t="s">
        <v>4398</v>
      </c>
      <c r="F1401" s="255">
        <v>106295610</v>
      </c>
      <c r="G1401" s="255">
        <v>0</v>
      </c>
      <c r="H1401" s="255">
        <v>0</v>
      </c>
      <c r="I1401" s="255">
        <v>106295610</v>
      </c>
      <c r="J1401" s="256" t="s">
        <v>3180</v>
      </c>
      <c r="K1401" s="256" t="s">
        <v>3478</v>
      </c>
      <c r="L1401" s="256" t="s">
        <v>4369</v>
      </c>
      <c r="M1401" s="257" t="s">
        <v>4370</v>
      </c>
      <c r="N1401" s="258" t="s">
        <v>3182</v>
      </c>
      <c r="O1401" s="258" t="s">
        <v>4371</v>
      </c>
      <c r="Q1401" s="259" t="e">
        <v>#N/A</v>
      </c>
      <c r="R1401" s="259" t="e">
        <v>#N/A</v>
      </c>
    </row>
    <row r="1402" spans="1:18" ht="15" customHeight="1">
      <c r="A1402" s="253" t="str">
        <f t="shared" si="25"/>
        <v>RESULTADOS  EXTRAORDINARIOSPérdidas Extraordinarias</v>
      </c>
      <c r="B1402" s="254" t="s">
        <v>179</v>
      </c>
      <c r="C1402" s="254" t="s">
        <v>4399</v>
      </c>
      <c r="D1402" s="254" t="s">
        <v>4400</v>
      </c>
      <c r="E1402" s="254" t="s">
        <v>4401</v>
      </c>
      <c r="F1402" s="255">
        <v>67140220</v>
      </c>
      <c r="G1402" s="255">
        <v>0</v>
      </c>
      <c r="H1402" s="255">
        <v>0</v>
      </c>
      <c r="I1402" s="255">
        <v>67140220</v>
      </c>
      <c r="J1402" s="256" t="s">
        <v>3180</v>
      </c>
      <c r="K1402" s="256" t="s">
        <v>3478</v>
      </c>
      <c r="L1402" s="256" t="s">
        <v>4369</v>
      </c>
      <c r="M1402" s="257" t="s">
        <v>4370</v>
      </c>
      <c r="N1402" s="258" t="s">
        <v>3182</v>
      </c>
      <c r="O1402" s="258" t="s">
        <v>4371</v>
      </c>
      <c r="Q1402" s="259" t="e">
        <v>#N/A</v>
      </c>
      <c r="R1402" s="259" t="e">
        <v>#N/A</v>
      </c>
    </row>
    <row r="1403" spans="1:18" ht="15" customHeight="1">
      <c r="A1403" s="253" t="str">
        <f t="shared" si="25"/>
        <v>RESULTADOS  EXTRAORDINARIOSPérdidas Extraordinarias</v>
      </c>
      <c r="B1403" s="254" t="s">
        <v>179</v>
      </c>
      <c r="C1403" s="254" t="s">
        <v>4402</v>
      </c>
      <c r="D1403" s="254" t="s">
        <v>4403</v>
      </c>
      <c r="E1403" s="254" t="s">
        <v>4404</v>
      </c>
      <c r="F1403" s="255">
        <v>14927382</v>
      </c>
      <c r="G1403" s="255">
        <v>0</v>
      </c>
      <c r="H1403" s="255">
        <v>0</v>
      </c>
      <c r="I1403" s="255">
        <v>14927382</v>
      </c>
      <c r="J1403" s="256" t="s">
        <v>3180</v>
      </c>
      <c r="K1403" s="256" t="s">
        <v>3478</v>
      </c>
      <c r="L1403" s="256" t="s">
        <v>4369</v>
      </c>
      <c r="M1403" s="257" t="s">
        <v>4370</v>
      </c>
      <c r="N1403" s="258" t="s">
        <v>3182</v>
      </c>
      <c r="O1403" s="258" t="s">
        <v>4371</v>
      </c>
      <c r="Q1403" s="259" t="e">
        <v>#N/A</v>
      </c>
      <c r="R1403" s="259" t="e">
        <v>#N/A</v>
      </c>
    </row>
    <row r="1404" spans="1:18" ht="15" customHeight="1">
      <c r="A1404" s="253" t="str">
        <f t="shared" si="25"/>
        <v>RESULTADOS  EXTRAORDINARIOSPérdidas Extraordinarias</v>
      </c>
      <c r="B1404" s="254" t="s">
        <v>179</v>
      </c>
      <c r="C1404" s="254" t="s">
        <v>4405</v>
      </c>
      <c r="D1404" s="254" t="s">
        <v>4406</v>
      </c>
      <c r="E1404" s="254" t="s">
        <v>4407</v>
      </c>
      <c r="F1404" s="255">
        <v>69360</v>
      </c>
      <c r="G1404" s="255">
        <v>0</v>
      </c>
      <c r="H1404" s="255">
        <v>0</v>
      </c>
      <c r="I1404" s="255">
        <v>69360</v>
      </c>
      <c r="J1404" s="256" t="s">
        <v>3180</v>
      </c>
      <c r="K1404" s="256" t="s">
        <v>3478</v>
      </c>
      <c r="L1404" s="256" t="s">
        <v>4369</v>
      </c>
      <c r="M1404" s="257" t="s">
        <v>4370</v>
      </c>
      <c r="N1404" s="258" t="s">
        <v>3182</v>
      </c>
      <c r="O1404" s="258" t="s">
        <v>4371</v>
      </c>
      <c r="Q1404" s="259" t="e">
        <v>#N/A</v>
      </c>
      <c r="R1404" s="259" t="e">
        <v>#N/A</v>
      </c>
    </row>
    <row r="1405" spans="1:18" ht="15" customHeight="1">
      <c r="A1405" s="253" t="str">
        <f t="shared" si="25"/>
        <v>RESULTADOS  EXTRAORDINARIOSPérdidas Extraordinarias</v>
      </c>
      <c r="B1405" s="254" t="s">
        <v>179</v>
      </c>
      <c r="C1405" s="254" t="s">
        <v>4408</v>
      </c>
      <c r="D1405" s="254" t="s">
        <v>4409</v>
      </c>
      <c r="E1405" s="254" t="s">
        <v>4410</v>
      </c>
      <c r="F1405" s="255">
        <v>60000</v>
      </c>
      <c r="G1405" s="255">
        <v>0</v>
      </c>
      <c r="H1405" s="255">
        <v>0</v>
      </c>
      <c r="I1405" s="255">
        <v>60000</v>
      </c>
      <c r="J1405" s="256" t="s">
        <v>3180</v>
      </c>
      <c r="K1405" s="256" t="s">
        <v>3478</v>
      </c>
      <c r="L1405" s="256" t="s">
        <v>4369</v>
      </c>
      <c r="M1405" s="257" t="s">
        <v>4411</v>
      </c>
      <c r="N1405" s="258" t="s">
        <v>3182</v>
      </c>
      <c r="O1405" s="258" t="s">
        <v>4371</v>
      </c>
      <c r="Q1405" s="259" t="e">
        <v>#N/A</v>
      </c>
      <c r="R1405" s="259" t="e">
        <v>#N/A</v>
      </c>
    </row>
    <row r="1406" spans="1:18" ht="15" customHeight="1">
      <c r="A1406" s="253" t="str">
        <f>CONCATENATE(K1406,L1406)</f>
        <v xml:space="preserve">AJUSTE  DE RESULTADOS DE EJERCICIOS ANTERIORESPérdidas  </v>
      </c>
      <c r="B1406" s="254" t="s">
        <v>168</v>
      </c>
      <c r="C1406" s="254" t="s">
        <v>4412</v>
      </c>
      <c r="D1406" s="254" t="s">
        <v>4413</v>
      </c>
      <c r="E1406" s="254" t="s">
        <v>4414</v>
      </c>
      <c r="F1406" s="255">
        <v>0</v>
      </c>
      <c r="G1406" s="255">
        <v>1184.8399999999999</v>
      </c>
      <c r="H1406" s="255">
        <v>8525443</v>
      </c>
      <c r="I1406" s="255">
        <v>8525443</v>
      </c>
      <c r="J1406" s="256" t="s">
        <v>3180</v>
      </c>
      <c r="K1406" s="256" t="s">
        <v>3499</v>
      </c>
      <c r="L1406" s="256" t="s">
        <v>4415</v>
      </c>
      <c r="M1406" s="257" t="s">
        <v>4416</v>
      </c>
      <c r="N1406" s="258" t="s">
        <v>3182</v>
      </c>
      <c r="O1406" s="258" t="s">
        <v>4417</v>
      </c>
      <c r="Q1406" s="259" t="e">
        <v>#N/A</v>
      </c>
      <c r="R1406" s="259" t="e">
        <v>#N/A</v>
      </c>
    </row>
    <row r="1407" spans="1:18" ht="15" customHeight="1">
      <c r="A1407" s="253" t="str">
        <f>CONCATENATE(K1407,L1407)</f>
        <v xml:space="preserve">AJUSTE  DE RESULTADOS DE EJERCICIOS ANTERIORESPérdidas  </v>
      </c>
      <c r="B1407" s="254" t="s">
        <v>179</v>
      </c>
      <c r="C1407" s="254" t="s">
        <v>4418</v>
      </c>
      <c r="D1407" s="254" t="s">
        <v>4419</v>
      </c>
      <c r="E1407" s="254" t="s">
        <v>4414</v>
      </c>
      <c r="F1407" s="255">
        <v>843636603</v>
      </c>
      <c r="G1407" s="255">
        <v>0</v>
      </c>
      <c r="H1407" s="255">
        <v>0</v>
      </c>
      <c r="I1407" s="255">
        <v>843636603</v>
      </c>
      <c r="J1407" s="256" t="s">
        <v>3180</v>
      </c>
      <c r="K1407" s="256" t="s">
        <v>3499</v>
      </c>
      <c r="L1407" s="256" t="s">
        <v>4415</v>
      </c>
      <c r="M1407" s="257" t="s">
        <v>4416</v>
      </c>
      <c r="N1407" s="258" t="s">
        <v>3182</v>
      </c>
      <c r="O1407" s="258" t="s">
        <v>4417</v>
      </c>
      <c r="Q1407" s="259" t="e">
        <v>#N/A</v>
      </c>
      <c r="R1407" s="259" t="e">
        <v>#N/A</v>
      </c>
    </row>
    <row r="1408" spans="1:18" ht="15" customHeight="1">
      <c r="A1408" s="253" t="str">
        <f>CONCATENATE(K1408,L1408)</f>
        <v xml:space="preserve">AJUSTE  DE RESULTADOS DE EJERCICIOS ANTERIORESPérdidas  </v>
      </c>
      <c r="B1408" s="254" t="s">
        <v>179</v>
      </c>
      <c r="C1408" s="254" t="s">
        <v>4420</v>
      </c>
      <c r="D1408" s="254" t="s">
        <v>4421</v>
      </c>
      <c r="E1408" s="254" t="s">
        <v>4422</v>
      </c>
      <c r="F1408" s="255">
        <v>1388306474</v>
      </c>
      <c r="G1408" s="255">
        <v>0</v>
      </c>
      <c r="H1408" s="255">
        <v>0</v>
      </c>
      <c r="I1408" s="255">
        <v>1388306474</v>
      </c>
      <c r="J1408" s="256" t="s">
        <v>3180</v>
      </c>
      <c r="K1408" s="256" t="s">
        <v>3499</v>
      </c>
      <c r="L1408" s="256" t="s">
        <v>4415</v>
      </c>
      <c r="M1408" s="257" t="s">
        <v>4423</v>
      </c>
      <c r="N1408" s="258" t="s">
        <v>3182</v>
      </c>
      <c r="O1408" s="258" t="s">
        <v>4417</v>
      </c>
      <c r="Q1408" s="259" t="e">
        <v>#N/A</v>
      </c>
      <c r="R1408" s="259" t="e">
        <v>#N/A</v>
      </c>
    </row>
  </sheetData>
  <autoFilter ref="A5:R1408" xr:uid="{92DF72FC-1843-42CD-B834-8BB7AC195792}"/>
  <mergeCells count="2">
    <mergeCell ref="B1:B2"/>
    <mergeCell ref="D2:H2"/>
  </mergeCells>
  <pageMargins left="0.70866141732283505" right="0.70866141732283505" top="0.74803149606299202" bottom="0.74803149606299202" header="0.31496062992126" footer="0.31496062992126"/>
  <pageSetup paperSize="9" orientation="landscape"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pageSetUpPr fitToPage="1"/>
  </sheetPr>
  <dimension ref="A1:K95"/>
  <sheetViews>
    <sheetView showGridLines="0" topLeftCell="A50" zoomScale="90" zoomScaleNormal="90" zoomScaleSheetLayoutView="100" workbookViewId="0">
      <selection activeCell="C72" sqref="C72"/>
    </sheetView>
  </sheetViews>
  <sheetFormatPr baseColWidth="10" defaultColWidth="11.44140625" defaultRowHeight="13.2"/>
  <cols>
    <col min="1" max="1" width="6.33203125" style="404" customWidth="1"/>
    <col min="2" max="2" width="54.44140625" style="143" bestFit="1" customWidth="1"/>
    <col min="3" max="3" width="24.88671875" style="431" customWidth="1"/>
    <col min="4" max="4" width="26.109375" style="140" customWidth="1"/>
    <col min="5" max="5" width="1.44140625" style="232" customWidth="1"/>
    <col min="6" max="6" width="14.33203125" style="232" bestFit="1" customWidth="1"/>
    <col min="7" max="7" width="11.44140625" style="404"/>
    <col min="8" max="8" width="17" style="404" customWidth="1"/>
    <col min="9" max="9" width="14.88671875" style="404" bestFit="1" customWidth="1"/>
    <col min="10" max="10" width="15.6640625" style="404" bestFit="1" customWidth="1"/>
    <col min="11" max="11" width="11.44140625" style="404"/>
    <col min="12" max="16384" width="11.44140625" style="140"/>
  </cols>
  <sheetData>
    <row r="1" spans="1:11">
      <c r="A1" s="737" t="s">
        <v>4424</v>
      </c>
      <c r="B1" s="737"/>
      <c r="C1" s="737"/>
      <c r="D1" s="737"/>
    </row>
    <row r="2" spans="1:11">
      <c r="A2" s="737" t="s">
        <v>4425</v>
      </c>
      <c r="B2" s="737"/>
      <c r="C2" s="737"/>
      <c r="D2" s="737"/>
    </row>
    <row r="3" spans="1:11">
      <c r="A3" s="737" t="s">
        <v>2</v>
      </c>
      <c r="B3" s="737"/>
      <c r="C3" s="737"/>
      <c r="D3" s="737"/>
    </row>
    <row r="4" spans="1:11">
      <c r="B4" s="430"/>
      <c r="D4" s="375"/>
    </row>
    <row r="5" spans="1:11">
      <c r="B5" s="375"/>
      <c r="C5" s="530">
        <v>2023</v>
      </c>
      <c r="D5" s="373">
        <v>2022</v>
      </c>
      <c r="G5" s="451" t="s">
        <v>5</v>
      </c>
      <c r="H5" s="452" t="s">
        <v>4426</v>
      </c>
      <c r="I5" s="452" t="s">
        <v>4</v>
      </c>
    </row>
    <row r="6" spans="1:11">
      <c r="B6" s="376" t="s">
        <v>2907</v>
      </c>
      <c r="C6" s="432"/>
      <c r="D6" s="372"/>
    </row>
    <row r="7" spans="1:11">
      <c r="A7" s="404" t="s">
        <v>4427</v>
      </c>
      <c r="B7" s="375" t="s">
        <v>2908</v>
      </c>
      <c r="C7" s="432">
        <v>11126721149</v>
      </c>
      <c r="D7" s="372">
        <v>9371065181</v>
      </c>
      <c r="J7" s="453">
        <f t="shared" ref="J7:J11" si="0">+C7-D7</f>
        <v>1755655968</v>
      </c>
      <c r="K7" s="454">
        <f t="shared" ref="K7:K11" si="1">+J7/D7</f>
        <v>0.18734860275645329</v>
      </c>
    </row>
    <row r="8" spans="1:11">
      <c r="A8" s="404" t="s">
        <v>4428</v>
      </c>
      <c r="B8" s="375" t="s">
        <v>2950</v>
      </c>
      <c r="C8" s="432">
        <v>141143819182</v>
      </c>
      <c r="D8" s="372">
        <v>101516866627</v>
      </c>
      <c r="F8" s="433"/>
      <c r="J8" s="453">
        <f t="shared" si="0"/>
        <v>39626952555</v>
      </c>
      <c r="K8" s="454">
        <f t="shared" si="1"/>
        <v>0.39034846003078461</v>
      </c>
    </row>
    <row r="9" spans="1:11">
      <c r="A9" s="404" t="s">
        <v>4429</v>
      </c>
      <c r="B9" s="140" t="s">
        <v>3127</v>
      </c>
      <c r="C9" s="432">
        <v>4851535299</v>
      </c>
      <c r="D9" s="372">
        <v>5509298857</v>
      </c>
      <c r="F9" s="434"/>
      <c r="J9" s="453">
        <f t="shared" si="0"/>
        <v>-657763558</v>
      </c>
      <c r="K9" s="454">
        <f t="shared" si="1"/>
        <v>-0.11939151878904869</v>
      </c>
    </row>
    <row r="10" spans="1:11">
      <c r="A10" s="404" t="s">
        <v>4430</v>
      </c>
      <c r="B10" s="375" t="s">
        <v>3454</v>
      </c>
      <c r="C10" s="164">
        <v>0</v>
      </c>
      <c r="D10" s="372">
        <v>41670552582</v>
      </c>
      <c r="F10" s="434"/>
      <c r="J10" s="453">
        <f t="shared" si="0"/>
        <v>-41670552582</v>
      </c>
      <c r="K10" s="454">
        <f t="shared" si="1"/>
        <v>-1</v>
      </c>
    </row>
    <row r="11" spans="1:11">
      <c r="B11" s="375" t="s">
        <v>8</v>
      </c>
      <c r="C11" s="531">
        <f>SUM(C7:C10)</f>
        <v>157122075630</v>
      </c>
      <c r="D11" s="395">
        <v>158067783247</v>
      </c>
      <c r="F11" s="434"/>
      <c r="J11" s="453">
        <f t="shared" si="0"/>
        <v>-945707617</v>
      </c>
      <c r="K11" s="454">
        <f t="shared" si="1"/>
        <v>-5.9829245249945562E-3</v>
      </c>
    </row>
    <row r="12" spans="1:11">
      <c r="B12" s="376" t="s">
        <v>3453</v>
      </c>
      <c r="C12" s="142"/>
      <c r="D12" s="376"/>
      <c r="F12" s="435"/>
    </row>
    <row r="13" spans="1:11">
      <c r="A13" s="404" t="s">
        <v>4431</v>
      </c>
      <c r="B13" s="375" t="s">
        <v>3513</v>
      </c>
      <c r="C13" s="142">
        <v>-39256101009</v>
      </c>
      <c r="D13" s="142">
        <v>-21845677391</v>
      </c>
      <c r="F13" s="436"/>
      <c r="J13" s="453">
        <f t="shared" ref="J13:J16" si="2">+C13-D13</f>
        <v>-17410423618</v>
      </c>
      <c r="K13" s="454">
        <f t="shared" ref="K13:K16" si="3">+J13/D13</f>
        <v>0.79697339232761721</v>
      </c>
    </row>
    <row r="14" spans="1:11">
      <c r="A14" s="404" t="s">
        <v>4432</v>
      </c>
      <c r="B14" s="375" t="s">
        <v>3561</v>
      </c>
      <c r="C14" s="142">
        <v>-95346714307</v>
      </c>
      <c r="D14" s="142">
        <v>-51598018050</v>
      </c>
      <c r="F14" s="434"/>
      <c r="J14" s="453">
        <f t="shared" si="2"/>
        <v>-43748696257</v>
      </c>
      <c r="K14" s="454">
        <f t="shared" si="3"/>
        <v>0.84787551751709189</v>
      </c>
    </row>
    <row r="15" spans="1:11">
      <c r="A15" s="404" t="s">
        <v>4433</v>
      </c>
      <c r="B15" s="375" t="s">
        <v>4434</v>
      </c>
      <c r="C15" s="142">
        <v>-1048069145</v>
      </c>
      <c r="D15" s="164">
        <v>0</v>
      </c>
      <c r="F15" s="434"/>
      <c r="G15" s="455" t="s">
        <v>4435</v>
      </c>
      <c r="H15" s="456">
        <f>+'F2 G DIC'!B16</f>
        <v>-1048069145</v>
      </c>
      <c r="I15" s="457">
        <f>+H15+C15</f>
        <v>-2096138290</v>
      </c>
      <c r="J15" s="453">
        <f t="shared" si="2"/>
        <v>-1048069145</v>
      </c>
      <c r="K15" s="454" t="e">
        <f t="shared" si="3"/>
        <v>#DIV/0!</v>
      </c>
    </row>
    <row r="16" spans="1:11">
      <c r="B16" s="375"/>
      <c r="C16" s="532">
        <f>SUM(C13:C15)</f>
        <v>-135650884461</v>
      </c>
      <c r="D16" s="437">
        <v>-73443695441</v>
      </c>
      <c r="F16" s="435"/>
      <c r="J16" s="453">
        <f t="shared" si="2"/>
        <v>-62207189020</v>
      </c>
      <c r="K16" s="454">
        <f t="shared" si="3"/>
        <v>0.84700516016345206</v>
      </c>
    </row>
    <row r="17" spans="1:11">
      <c r="B17" s="375"/>
      <c r="C17" s="533"/>
      <c r="D17" s="397"/>
      <c r="F17" s="435"/>
    </row>
    <row r="18" spans="1:11">
      <c r="B18" s="376" t="s">
        <v>4436</v>
      </c>
      <c r="C18" s="533">
        <f>+C11+C16</f>
        <v>21471191169</v>
      </c>
      <c r="D18" s="397">
        <v>84624087806</v>
      </c>
      <c r="F18" s="435"/>
    </row>
    <row r="19" spans="1:11">
      <c r="B19" s="375"/>
      <c r="D19" s="375"/>
      <c r="F19" s="436"/>
    </row>
    <row r="20" spans="1:11">
      <c r="B20" s="376" t="s">
        <v>3197</v>
      </c>
      <c r="C20" s="438"/>
      <c r="D20" s="376"/>
      <c r="F20" s="434"/>
    </row>
    <row r="21" spans="1:11">
      <c r="A21" s="404" t="s">
        <v>4437</v>
      </c>
      <c r="B21" s="375" t="s">
        <v>3643</v>
      </c>
      <c r="C21" s="142">
        <v>-134223861976</v>
      </c>
      <c r="D21" s="142">
        <v>-199122382806</v>
      </c>
      <c r="F21" s="434"/>
      <c r="G21" s="455" t="s">
        <v>33</v>
      </c>
      <c r="H21" s="429">
        <f>+'C6 DIC'!C42</f>
        <v>134223861975.8732</v>
      </c>
      <c r="I21" s="374">
        <f>+C21-H21</f>
        <v>-268447723951.8732</v>
      </c>
    </row>
    <row r="22" spans="1:11">
      <c r="A22" s="404" t="s">
        <v>4438</v>
      </c>
      <c r="B22" s="375" t="s">
        <v>3198</v>
      </c>
      <c r="C22" s="142">
        <v>97651043620</v>
      </c>
      <c r="D22" s="372">
        <v>133949824878</v>
      </c>
      <c r="F22" s="435"/>
      <c r="G22" s="455" t="s">
        <v>33</v>
      </c>
      <c r="H22" s="404">
        <f>+'C6 DIC'!E42</f>
        <v>97651043619.690002</v>
      </c>
      <c r="I22" s="374">
        <f>+C22-H22</f>
        <v>0.30999755859375</v>
      </c>
    </row>
    <row r="23" spans="1:11">
      <c r="B23" s="376"/>
      <c r="C23" s="532">
        <f>SUM(C21:C22)</f>
        <v>-36572818356</v>
      </c>
      <c r="D23" s="437">
        <v>-65172557928</v>
      </c>
      <c r="F23" s="436"/>
    </row>
    <row r="24" spans="1:11">
      <c r="B24" s="375"/>
      <c r="D24" s="375"/>
      <c r="F24" s="434"/>
    </row>
    <row r="25" spans="1:11">
      <c r="B25" s="376" t="s">
        <v>4439</v>
      </c>
      <c r="C25" s="532">
        <f>+C18+C23</f>
        <v>-15101627187</v>
      </c>
      <c r="D25" s="395">
        <v>19451529878</v>
      </c>
      <c r="F25" s="434"/>
    </row>
    <row r="26" spans="1:11">
      <c r="B26" s="376"/>
      <c r="C26" s="438"/>
      <c r="D26" s="376"/>
      <c r="F26" s="435"/>
    </row>
    <row r="27" spans="1:11">
      <c r="B27" s="376" t="s">
        <v>3229</v>
      </c>
      <c r="C27" s="438"/>
      <c r="D27" s="376"/>
    </row>
    <row r="28" spans="1:11">
      <c r="A28" s="404" t="s">
        <v>4440</v>
      </c>
      <c r="B28" s="375" t="s">
        <v>3230</v>
      </c>
      <c r="C28" s="432">
        <v>45320269629</v>
      </c>
      <c r="D28" s="372">
        <v>22959155740</v>
      </c>
      <c r="F28" s="435"/>
      <c r="J28" s="453">
        <f t="shared" ref="J28:J30" si="4">+C28-D28</f>
        <v>22361113889</v>
      </c>
      <c r="K28" s="454">
        <f t="shared" ref="K28:K30" si="5">+J28/D28</f>
        <v>0.97395192324262703</v>
      </c>
    </row>
    <row r="29" spans="1:11">
      <c r="A29" s="404" t="s">
        <v>4441</v>
      </c>
      <c r="B29" s="375" t="s">
        <v>3697</v>
      </c>
      <c r="C29" s="142">
        <v>-12134737635</v>
      </c>
      <c r="D29" s="142">
        <v>-18816941758</v>
      </c>
      <c r="J29" s="453">
        <f t="shared" si="4"/>
        <v>6682204123</v>
      </c>
      <c r="K29" s="454">
        <f t="shared" si="5"/>
        <v>-0.35511637379432653</v>
      </c>
    </row>
    <row r="30" spans="1:11">
      <c r="B30" s="375"/>
      <c r="C30" s="534">
        <f>SUM(C28:C29)</f>
        <v>33185531994</v>
      </c>
      <c r="D30" s="525">
        <v>4142213982</v>
      </c>
      <c r="J30" s="453">
        <f t="shared" si="4"/>
        <v>29043318012</v>
      </c>
      <c r="K30" s="454">
        <f t="shared" si="5"/>
        <v>7.011544584178365</v>
      </c>
    </row>
    <row r="31" spans="1:11">
      <c r="B31" s="376"/>
      <c r="C31" s="438"/>
      <c r="D31" s="376"/>
      <c r="F31" s="434"/>
    </row>
    <row r="32" spans="1:11">
      <c r="B32" s="376" t="s">
        <v>4442</v>
      </c>
      <c r="C32" s="532">
        <f>+C25+C30</f>
        <v>18083904807</v>
      </c>
      <c r="D32" s="395">
        <v>23593743860</v>
      </c>
    </row>
    <row r="33" spans="1:11">
      <c r="B33" s="376"/>
      <c r="C33" s="438"/>
      <c r="D33" s="376"/>
    </row>
    <row r="34" spans="1:11">
      <c r="B34" s="376" t="s">
        <v>3162</v>
      </c>
      <c r="C34" s="438"/>
      <c r="D34" s="376"/>
    </row>
    <row r="35" spans="1:11">
      <c r="A35" s="404" t="s">
        <v>4443</v>
      </c>
      <c r="B35" s="375" t="s">
        <v>3368</v>
      </c>
      <c r="C35" s="432">
        <v>7852323015</v>
      </c>
      <c r="D35" s="439">
        <v>8588678203</v>
      </c>
      <c r="J35" s="453">
        <f t="shared" ref="J35:J38" si="6">+C35-D35</f>
        <v>-736355188</v>
      </c>
      <c r="K35" s="454">
        <f t="shared" ref="K35:K38" si="7">+J35/D35</f>
        <v>-8.5735566125040436E-2</v>
      </c>
    </row>
    <row r="36" spans="1:11">
      <c r="A36" s="404" t="str">
        <f>CONCATENATE(B34,B36)</f>
        <v>OTRAS GANANCIAS OPERATIVASGanancias por Operaciones</v>
      </c>
      <c r="B36" s="375" t="s">
        <v>3391</v>
      </c>
      <c r="C36" s="432">
        <v>21416228259</v>
      </c>
      <c r="D36" s="440">
        <v>5901097632</v>
      </c>
      <c r="J36" s="453">
        <f t="shared" si="6"/>
        <v>15515130627</v>
      </c>
      <c r="K36" s="454">
        <f t="shared" si="7"/>
        <v>2.6291940236449896</v>
      </c>
    </row>
    <row r="37" spans="1:11">
      <c r="A37" s="404" t="s">
        <v>4444</v>
      </c>
      <c r="B37" s="375" t="s">
        <v>4445</v>
      </c>
      <c r="C37" s="432">
        <v>145027767551</v>
      </c>
      <c r="D37" s="441">
        <v>88401688205</v>
      </c>
      <c r="J37" s="453">
        <f t="shared" si="6"/>
        <v>56626079346</v>
      </c>
      <c r="K37" s="454">
        <f t="shared" si="7"/>
        <v>0.64055427555508182</v>
      </c>
    </row>
    <row r="38" spans="1:11">
      <c r="A38" s="404" t="s">
        <v>4446</v>
      </c>
      <c r="B38" s="375" t="s">
        <v>4447</v>
      </c>
      <c r="C38" s="432">
        <v>143061552</v>
      </c>
      <c r="D38" s="440" t="s">
        <v>4448</v>
      </c>
      <c r="G38" s="455" t="s">
        <v>4435</v>
      </c>
      <c r="H38" s="456">
        <f>+'F2 G DIC'!B19</f>
        <v>143061552</v>
      </c>
      <c r="I38" s="429">
        <f>+H38+C38</f>
        <v>286123104</v>
      </c>
      <c r="J38" s="453" t="e">
        <f t="shared" si="6"/>
        <v>#VALUE!</v>
      </c>
      <c r="K38" s="454" t="e">
        <f t="shared" si="7"/>
        <v>#VALUE!</v>
      </c>
    </row>
    <row r="39" spans="1:11">
      <c r="B39" s="375"/>
      <c r="C39" s="534">
        <f>SUM(C35:C38)</f>
        <v>174439380377</v>
      </c>
      <c r="D39" s="525">
        <v>102891464040</v>
      </c>
    </row>
    <row r="40" spans="1:11">
      <c r="B40" s="376" t="s">
        <v>3625</v>
      </c>
      <c r="C40" s="438"/>
      <c r="D40" s="376"/>
    </row>
    <row r="41" spans="1:11">
      <c r="A41" s="404" t="s">
        <v>4449</v>
      </c>
      <c r="B41" s="375" t="s">
        <v>3729</v>
      </c>
      <c r="C41" s="442">
        <v>-54850839764</v>
      </c>
      <c r="D41" s="142">
        <v>-37578070896</v>
      </c>
      <c r="J41" s="453">
        <f t="shared" ref="J41:J47" si="8">+C41-D41</f>
        <v>-17272768868</v>
      </c>
      <c r="K41" s="454">
        <f t="shared" ref="K41:K47" si="9">+J41/D41</f>
        <v>0.45965022834204616</v>
      </c>
    </row>
    <row r="42" spans="1:11">
      <c r="A42" s="404" t="s">
        <v>4450</v>
      </c>
      <c r="B42" s="375" t="s">
        <v>3956</v>
      </c>
      <c r="C42" s="442">
        <v>-58917979985</v>
      </c>
      <c r="D42" s="142">
        <v>-32463060796</v>
      </c>
      <c r="J42" s="453">
        <f t="shared" si="8"/>
        <v>-26454919189</v>
      </c>
      <c r="K42" s="454">
        <f t="shared" si="9"/>
        <v>0.81492374841806958</v>
      </c>
    </row>
    <row r="43" spans="1:11">
      <c r="A43" s="404" t="s">
        <v>4451</v>
      </c>
      <c r="B43" s="375" t="s">
        <v>3880</v>
      </c>
      <c r="C43" s="442">
        <v>-5169742849</v>
      </c>
      <c r="D43" s="142">
        <v>-1286234438</v>
      </c>
      <c r="E43" s="232">
        <f>+'Flujo de Efectivo'!E8</f>
        <v>5169742849</v>
      </c>
      <c r="J43" s="453">
        <f t="shared" si="8"/>
        <v>-3883508411</v>
      </c>
      <c r="K43" s="454">
        <f t="shared" si="9"/>
        <v>3.0192850512061939</v>
      </c>
    </row>
    <row r="44" spans="1:11">
      <c r="A44" s="404" t="s">
        <v>4452</v>
      </c>
      <c r="B44" s="375" t="s">
        <v>4453</v>
      </c>
      <c r="C44" s="442">
        <v>-13455088778</v>
      </c>
      <c r="D44" s="142">
        <v>-7326839330</v>
      </c>
      <c r="J44" s="453">
        <f t="shared" si="8"/>
        <v>-6128249448</v>
      </c>
      <c r="K44" s="454">
        <f t="shared" si="9"/>
        <v>0.8364110596649319</v>
      </c>
    </row>
    <row r="45" spans="1:11">
      <c r="A45" s="404" t="s">
        <v>4454</v>
      </c>
      <c r="B45" s="375" t="s">
        <v>3909</v>
      </c>
      <c r="C45" s="442">
        <v>-20173514714</v>
      </c>
      <c r="D45" s="142">
        <v>-10684146679</v>
      </c>
      <c r="J45" s="453">
        <f t="shared" si="8"/>
        <v>-9489368035</v>
      </c>
      <c r="K45" s="454">
        <f t="shared" si="9"/>
        <v>0.88817275914525096</v>
      </c>
    </row>
    <row r="46" spans="1:11">
      <c r="A46" s="404" t="s">
        <v>4455</v>
      </c>
      <c r="B46" s="375" t="s">
        <v>4456</v>
      </c>
      <c r="C46" s="164">
        <v>0</v>
      </c>
      <c r="D46" s="142">
        <v>-42277056826</v>
      </c>
      <c r="J46" s="453">
        <f t="shared" si="8"/>
        <v>42277056826</v>
      </c>
      <c r="K46" s="454">
        <f t="shared" si="9"/>
        <v>-1</v>
      </c>
    </row>
    <row r="47" spans="1:11">
      <c r="B47" s="375" t="s">
        <v>8</v>
      </c>
      <c r="C47" s="532">
        <f>SUM(C41:C46)</f>
        <v>-152567166090</v>
      </c>
      <c r="D47" s="437">
        <v>-131615408965</v>
      </c>
      <c r="J47" s="453">
        <f t="shared" si="8"/>
        <v>-20951757125</v>
      </c>
      <c r="K47" s="454">
        <f t="shared" si="9"/>
        <v>0.15918924151633054</v>
      </c>
    </row>
    <row r="48" spans="1:11">
      <c r="B48" s="375"/>
      <c r="C48" s="443"/>
      <c r="D48" s="389"/>
    </row>
    <row r="49" spans="1:11">
      <c r="B49" s="376" t="s">
        <v>4457</v>
      </c>
      <c r="C49" s="532">
        <f>+C32+C39+C47</f>
        <v>39956119094</v>
      </c>
      <c r="D49" s="437">
        <v>-5130201065</v>
      </c>
    </row>
    <row r="50" spans="1:11">
      <c r="B50" s="375"/>
      <c r="D50" s="375"/>
    </row>
    <row r="51" spans="1:11">
      <c r="B51" s="376" t="s">
        <v>3478</v>
      </c>
      <c r="C51" s="438"/>
      <c r="D51" s="376"/>
    </row>
    <row r="52" spans="1:11">
      <c r="A52" s="404" t="s">
        <v>4458</v>
      </c>
      <c r="B52" s="375" t="s">
        <v>3479</v>
      </c>
      <c r="C52" s="432">
        <v>80073394632</v>
      </c>
      <c r="D52" s="381">
        <v>33626385674</v>
      </c>
      <c r="J52" s="453">
        <f>+C52-D52</f>
        <v>46447008958</v>
      </c>
      <c r="K52" s="454">
        <f>+J52/D52</f>
        <v>1.3812667649830987</v>
      </c>
    </row>
    <row r="53" spans="1:11">
      <c r="A53" s="404" t="s">
        <v>4459</v>
      </c>
      <c r="B53" s="375" t="s">
        <v>4369</v>
      </c>
      <c r="C53" s="442">
        <v>-83559314107</v>
      </c>
      <c r="D53" s="442">
        <v>-6586809929</v>
      </c>
      <c r="J53" s="453">
        <f>+C53-D53</f>
        <v>-76972504178</v>
      </c>
      <c r="K53" s="454">
        <f>+J53/D53</f>
        <v>11.685854762426073</v>
      </c>
    </row>
    <row r="54" spans="1:11">
      <c r="B54" s="375"/>
      <c r="C54" s="532">
        <f>SUM(C52:C53)</f>
        <v>-3485919475</v>
      </c>
      <c r="D54" s="437">
        <v>27039575745</v>
      </c>
      <c r="J54" s="453">
        <f>+C54-D54</f>
        <v>-30525495220</v>
      </c>
      <c r="K54" s="454">
        <f>+J54/D54</f>
        <v>-1.1289191630769058</v>
      </c>
    </row>
    <row r="55" spans="1:11">
      <c r="B55" s="376" t="s">
        <v>3499</v>
      </c>
      <c r="C55" s="443"/>
      <c r="D55" s="389"/>
    </row>
    <row r="56" spans="1:11">
      <c r="A56" s="404" t="s">
        <v>4460</v>
      </c>
      <c r="B56" s="375" t="s">
        <v>3500</v>
      </c>
      <c r="C56" s="432">
        <v>218000538</v>
      </c>
      <c r="D56" s="372">
        <v>338796630</v>
      </c>
      <c r="J56" s="453">
        <f t="shared" ref="J56:J57" si="10">+C56-D56</f>
        <v>-120796092</v>
      </c>
      <c r="K56" s="454">
        <f t="shared" ref="K56:K57" si="11">+J56/D56</f>
        <v>-0.3565445500446684</v>
      </c>
    </row>
    <row r="57" spans="1:11">
      <c r="A57" s="404" t="s">
        <v>4461</v>
      </c>
      <c r="B57" s="375" t="s">
        <v>4415</v>
      </c>
      <c r="C57" s="142">
        <v>-2240468520</v>
      </c>
      <c r="D57" s="142">
        <v>-6361288546</v>
      </c>
      <c r="J57" s="453">
        <f t="shared" si="10"/>
        <v>4120820026</v>
      </c>
      <c r="K57" s="454">
        <f t="shared" si="11"/>
        <v>-0.64779643246825924</v>
      </c>
    </row>
    <row r="58" spans="1:11">
      <c r="B58" s="375"/>
      <c r="C58" s="532">
        <f>SUM(C56:C57)</f>
        <v>-2022467982</v>
      </c>
      <c r="D58" s="437">
        <v>-6022491916</v>
      </c>
      <c r="J58" s="453">
        <f>+C58-D58</f>
        <v>4000023934</v>
      </c>
      <c r="K58" s="454">
        <f>+J58/D58</f>
        <v>-0.66418087226868761</v>
      </c>
    </row>
    <row r="59" spans="1:11">
      <c r="B59" s="375"/>
      <c r="C59" s="443"/>
      <c r="D59" s="389"/>
      <c r="J59" s="453"/>
      <c r="K59" s="454"/>
    </row>
    <row r="60" spans="1:11">
      <c r="B60" s="376" t="s">
        <v>3922</v>
      </c>
      <c r="C60" s="532">
        <f>+C49+C54+C58</f>
        <v>34447731637</v>
      </c>
      <c r="D60" s="437">
        <v>15886882764</v>
      </c>
    </row>
    <row r="61" spans="1:11">
      <c r="B61" s="376"/>
      <c r="C61" s="444"/>
      <c r="D61" s="445"/>
    </row>
    <row r="62" spans="1:11">
      <c r="A62" s="404" t="s">
        <v>4462</v>
      </c>
      <c r="B62" s="375" t="s">
        <v>3923</v>
      </c>
      <c r="C62" s="442">
        <v>3086430914</v>
      </c>
      <c r="D62" s="442">
        <v>1257195355</v>
      </c>
    </row>
    <row r="63" spans="1:11">
      <c r="B63" s="375"/>
      <c r="C63" s="443"/>
      <c r="D63" s="389"/>
    </row>
    <row r="64" spans="1:11">
      <c r="B64" s="376" t="s">
        <v>4463</v>
      </c>
      <c r="C64" s="532">
        <f>+C60-C62</f>
        <v>31361300723</v>
      </c>
      <c r="D64" s="437">
        <v>14629687409</v>
      </c>
    </row>
    <row r="65" spans="1:4">
      <c r="A65" s="371"/>
      <c r="B65" s="160"/>
      <c r="C65" s="443"/>
      <c r="D65" s="376"/>
    </row>
    <row r="66" spans="1:4">
      <c r="A66" s="371"/>
      <c r="B66" s="160"/>
      <c r="C66" s="443"/>
      <c r="D66" s="376"/>
    </row>
    <row r="67" spans="1:4">
      <c r="A67" s="371"/>
      <c r="B67" s="160"/>
      <c r="C67" s="443"/>
      <c r="D67" s="376"/>
    </row>
    <row r="68" spans="1:4">
      <c r="A68" s="371"/>
      <c r="B68" s="160"/>
      <c r="C68" s="443"/>
      <c r="D68" s="376"/>
    </row>
    <row r="69" spans="1:4">
      <c r="A69" s="371"/>
      <c r="B69" s="160"/>
      <c r="C69" s="224"/>
      <c r="D69" s="376"/>
    </row>
    <row r="70" spans="1:4">
      <c r="A70" s="449"/>
      <c r="B70" s="160" t="s">
        <v>4464</v>
      </c>
      <c r="C70" s="160" t="s">
        <v>141</v>
      </c>
      <c r="D70" s="160" t="s">
        <v>142</v>
      </c>
    </row>
    <row r="71" spans="1:4">
      <c r="A71" s="449"/>
      <c r="B71" s="160" t="s">
        <v>4465</v>
      </c>
      <c r="C71" s="160" t="s">
        <v>145</v>
      </c>
      <c r="D71" s="160" t="s">
        <v>4466</v>
      </c>
    </row>
    <row r="72" spans="1:4">
      <c r="A72" s="382"/>
      <c r="B72" s="446"/>
      <c r="C72" s="447"/>
      <c r="D72" s="384"/>
    </row>
    <row r="73" spans="1:4">
      <c r="A73" s="382"/>
      <c r="B73" s="385"/>
      <c r="C73" s="448"/>
      <c r="D73" s="384"/>
    </row>
    <row r="74" spans="1:4" s="404" customFormat="1">
      <c r="A74" s="382"/>
      <c r="B74" s="408" t="s">
        <v>4467</v>
      </c>
      <c r="C74" s="450">
        <f>+C64-Balance!K49</f>
        <v>0</v>
      </c>
      <c r="D74" s="382"/>
    </row>
    <row r="75" spans="1:4">
      <c r="A75" s="382"/>
      <c r="B75" s="446"/>
      <c r="C75" s="447"/>
      <c r="D75" s="384"/>
    </row>
    <row r="76" spans="1:4">
      <c r="A76" s="382"/>
      <c r="B76" s="446"/>
      <c r="C76" s="447"/>
      <c r="D76" s="384"/>
    </row>
    <row r="77" spans="1:4">
      <c r="A77" s="382"/>
      <c r="B77" s="446"/>
      <c r="C77" s="447"/>
      <c r="D77" s="384"/>
    </row>
    <row r="78" spans="1:4">
      <c r="A78" s="382"/>
      <c r="B78" s="446"/>
      <c r="C78" s="447"/>
      <c r="D78" s="384"/>
    </row>
    <row r="79" spans="1:4">
      <c r="A79" s="382"/>
      <c r="B79" s="446"/>
      <c r="C79" s="447"/>
      <c r="D79" s="384"/>
    </row>
    <row r="80" spans="1:4">
      <c r="A80" s="382"/>
      <c r="B80" s="446"/>
      <c r="C80" s="447"/>
      <c r="D80" s="384"/>
    </row>
    <row r="81" spans="1:4">
      <c r="A81" s="382"/>
      <c r="B81" s="446"/>
      <c r="C81" s="447"/>
      <c r="D81" s="384"/>
    </row>
    <row r="82" spans="1:4">
      <c r="A82" s="382"/>
      <c r="B82" s="446"/>
      <c r="C82" s="447"/>
      <c r="D82" s="384"/>
    </row>
    <row r="83" spans="1:4">
      <c r="A83" s="382"/>
      <c r="B83" s="446"/>
      <c r="C83" s="447"/>
      <c r="D83" s="384"/>
    </row>
    <row r="84" spans="1:4">
      <c r="A84" s="382"/>
      <c r="B84" s="446"/>
      <c r="C84" s="447"/>
      <c r="D84" s="384"/>
    </row>
    <row r="85" spans="1:4">
      <c r="A85" s="382"/>
      <c r="B85" s="446"/>
      <c r="C85" s="447"/>
      <c r="D85" s="384"/>
    </row>
    <row r="86" spans="1:4">
      <c r="A86" s="382"/>
      <c r="B86" s="446"/>
      <c r="C86" s="447"/>
      <c r="D86" s="384"/>
    </row>
    <row r="87" spans="1:4">
      <c r="A87" s="382"/>
      <c r="B87" s="446"/>
      <c r="C87" s="447"/>
      <c r="D87" s="384"/>
    </row>
    <row r="88" spans="1:4">
      <c r="A88" s="382"/>
      <c r="B88" s="446"/>
      <c r="C88" s="447"/>
      <c r="D88" s="384"/>
    </row>
    <row r="89" spans="1:4">
      <c r="A89" s="382"/>
      <c r="B89" s="446"/>
      <c r="C89" s="447"/>
      <c r="D89" s="384"/>
    </row>
    <row r="90" spans="1:4">
      <c r="A90" s="382"/>
      <c r="B90" s="446"/>
      <c r="C90" s="447"/>
      <c r="D90" s="384"/>
    </row>
    <row r="91" spans="1:4">
      <c r="A91" s="382"/>
      <c r="B91" s="446"/>
      <c r="C91" s="447"/>
      <c r="D91" s="384"/>
    </row>
    <row r="92" spans="1:4">
      <c r="A92" s="382"/>
      <c r="B92" s="446"/>
      <c r="C92" s="447"/>
      <c r="D92" s="384"/>
    </row>
    <row r="93" spans="1:4">
      <c r="A93" s="382"/>
      <c r="B93" s="446"/>
      <c r="C93" s="447"/>
      <c r="D93" s="384"/>
    </row>
    <row r="94" spans="1:4">
      <c r="A94" s="382"/>
      <c r="B94" s="446"/>
      <c r="C94" s="447"/>
      <c r="D94" s="384"/>
    </row>
    <row r="95" spans="1:4">
      <c r="A95" s="382"/>
      <c r="B95" s="446"/>
      <c r="C95" s="447"/>
      <c r="D95" s="384"/>
    </row>
  </sheetData>
  <mergeCells count="3">
    <mergeCell ref="A1:D1"/>
    <mergeCell ref="A2:D2"/>
    <mergeCell ref="A3:D3"/>
  </mergeCells>
  <hyperlinks>
    <hyperlink ref="G15" location="'F2 G DIC'!Área_de_impresión" display="F2" xr:uid="{CF0F7B32-0266-441A-9394-218A755CCB4A}"/>
    <hyperlink ref="G21" location="'C6 DIC'!Área_de_impresión" display="C6" xr:uid="{80E4E18A-82B7-4160-8337-BEE4F366DF63}"/>
    <hyperlink ref="G22" location="'C6 DIC'!Área_de_impresión" display="C6" xr:uid="{31954A10-5DE9-499D-957A-34DA28B705A9}"/>
    <hyperlink ref="G38" location="'F2 G DIC'!Área_de_impresión" display="F2" xr:uid="{7258E416-33BC-4FD8-8FC3-DA617EE7DBA2}"/>
  </hyperlinks>
  <printOptions horizontalCentered="1"/>
  <pageMargins left="0" right="0" top="1.7716535433070868" bottom="0.78740157480314965" header="0" footer="0.78740157480314965"/>
  <pageSetup scale="69"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1:K136"/>
  <sheetViews>
    <sheetView showGridLines="0" view="pageBreakPreview" topLeftCell="A30" zoomScaleNormal="100" zoomScaleSheetLayoutView="100" workbookViewId="0">
      <selection activeCell="F54" sqref="F54"/>
    </sheetView>
  </sheetViews>
  <sheetFormatPr baseColWidth="10" defaultColWidth="11.44140625" defaultRowHeight="13.2"/>
  <cols>
    <col min="1" max="1" width="25.6640625" style="140" customWidth="1"/>
    <col min="2" max="2" width="18.44140625" style="140" customWidth="1"/>
    <col min="3" max="3" width="16.109375" style="140" bestFit="1" customWidth="1"/>
    <col min="4" max="4" width="15.88671875" style="140" customWidth="1"/>
    <col min="5" max="5" width="16.109375" style="140" bestFit="1" customWidth="1"/>
    <col min="6" max="6" width="14.33203125" style="140" bestFit="1" customWidth="1"/>
    <col min="7" max="7" width="15" style="140" bestFit="1" customWidth="1"/>
    <col min="8" max="9" width="16.109375" style="140" bestFit="1" customWidth="1"/>
    <col min="10" max="10" width="19.109375" style="140" bestFit="1" customWidth="1"/>
    <col min="11" max="11" width="11.44140625" style="232"/>
    <col min="12" max="16384" width="11.44140625" style="140"/>
  </cols>
  <sheetData>
    <row r="1" spans="1:11" s="143" customFormat="1">
      <c r="A1" s="740" t="s">
        <v>4468</v>
      </c>
      <c r="B1" s="741"/>
      <c r="C1" s="741"/>
      <c r="D1" s="741"/>
      <c r="E1" s="741"/>
      <c r="F1" s="741"/>
      <c r="G1" s="741"/>
      <c r="H1" s="741"/>
      <c r="I1" s="741"/>
      <c r="J1" s="742"/>
      <c r="K1" s="319"/>
    </row>
    <row r="2" spans="1:11" s="143" customFormat="1">
      <c r="A2" s="743"/>
      <c r="B2" s="744"/>
      <c r="C2" s="744"/>
      <c r="D2" s="744"/>
      <c r="E2" s="744"/>
      <c r="F2" s="744"/>
      <c r="G2" s="744"/>
      <c r="H2" s="744"/>
      <c r="I2" s="744"/>
      <c r="J2" s="745"/>
      <c r="K2" s="319"/>
    </row>
    <row r="3" spans="1:11" s="143" customFormat="1" ht="13.8" thickBot="1">
      <c r="A3" s="746"/>
      <c r="B3" s="747"/>
      <c r="C3" s="747"/>
      <c r="D3" s="747"/>
      <c r="E3" s="747"/>
      <c r="F3" s="747"/>
      <c r="G3" s="747"/>
      <c r="H3" s="747"/>
      <c r="I3" s="747"/>
      <c r="J3" s="748"/>
      <c r="K3" s="319"/>
    </row>
    <row r="4" spans="1:11" s="139" customFormat="1" ht="15" customHeight="1">
      <c r="A4" s="144"/>
      <c r="B4" s="749" t="s">
        <v>4469</v>
      </c>
      <c r="C4" s="749"/>
      <c r="D4" s="750"/>
      <c r="E4" s="753" t="s">
        <v>4470</v>
      </c>
      <c r="F4" s="749"/>
      <c r="G4" s="750"/>
      <c r="H4" s="753" t="s">
        <v>4471</v>
      </c>
      <c r="I4" s="750"/>
      <c r="J4" s="738" t="s">
        <v>91</v>
      </c>
      <c r="K4" s="320"/>
    </row>
    <row r="5" spans="1:11" s="139" customFormat="1" ht="15" customHeight="1">
      <c r="A5" s="145"/>
      <c r="B5" s="751"/>
      <c r="C5" s="751"/>
      <c r="D5" s="752"/>
      <c r="E5" s="754"/>
      <c r="F5" s="751"/>
      <c r="G5" s="752"/>
      <c r="H5" s="754"/>
      <c r="I5" s="752"/>
      <c r="J5" s="739"/>
      <c r="K5" s="320"/>
    </row>
    <row r="6" spans="1:11" s="147" customFormat="1" ht="30" customHeight="1">
      <c r="A6" s="146" t="s">
        <v>4472</v>
      </c>
      <c r="B6" s="213" t="s">
        <v>4473</v>
      </c>
      <c r="C6" s="486" t="s">
        <v>4474</v>
      </c>
      <c r="D6" s="486" t="s">
        <v>4475</v>
      </c>
      <c r="E6" s="487" t="s">
        <v>4476</v>
      </c>
      <c r="F6" s="486" t="s">
        <v>4477</v>
      </c>
      <c r="G6" s="486" t="s">
        <v>4478</v>
      </c>
      <c r="H6" s="486" t="s">
        <v>4479</v>
      </c>
      <c r="I6" s="486" t="s">
        <v>4480</v>
      </c>
      <c r="J6" s="488" t="s">
        <v>158</v>
      </c>
      <c r="K6" s="321"/>
    </row>
    <row r="7" spans="1:11" s="139" customFormat="1" ht="12.75" customHeight="1">
      <c r="A7" s="145"/>
      <c r="B7" s="226"/>
      <c r="C7" s="226"/>
      <c r="D7" s="226"/>
      <c r="E7" s="226"/>
      <c r="F7" s="226"/>
      <c r="G7" s="226"/>
      <c r="H7" s="226"/>
      <c r="I7" s="227"/>
      <c r="J7" s="489"/>
      <c r="K7" s="320"/>
    </row>
    <row r="8" spans="1:11" s="139" customFormat="1" ht="12.75" customHeight="1">
      <c r="A8" s="193" t="s">
        <v>4481</v>
      </c>
      <c r="B8" s="192">
        <f>+B21</f>
        <v>100674000000</v>
      </c>
      <c r="C8" s="192">
        <f t="shared" ref="C8:I8" si="0">+C21</f>
        <v>59642000000</v>
      </c>
      <c r="D8" s="192">
        <f t="shared" si="0"/>
        <v>1953371</v>
      </c>
      <c r="E8" s="192">
        <f t="shared" si="0"/>
        <v>34789086717</v>
      </c>
      <c r="F8" s="192">
        <f t="shared" si="0"/>
        <v>0</v>
      </c>
      <c r="G8" s="192">
        <f t="shared" si="0"/>
        <v>8687383410</v>
      </c>
      <c r="H8" s="192">
        <f t="shared" si="0"/>
        <v>0</v>
      </c>
      <c r="I8" s="192">
        <f t="shared" si="0"/>
        <v>14629687409</v>
      </c>
      <c r="J8" s="490">
        <f>+SUM(B8:I8)</f>
        <v>218424110907</v>
      </c>
      <c r="K8" s="320"/>
    </row>
    <row r="9" spans="1:11" s="139" customFormat="1" ht="12.75" customHeight="1">
      <c r="A9" s="193"/>
      <c r="B9" s="228"/>
      <c r="C9" s="228"/>
      <c r="D9" s="228"/>
      <c r="E9" s="228"/>
      <c r="F9" s="228"/>
      <c r="G9" s="228"/>
      <c r="H9" s="228"/>
      <c r="I9" s="229"/>
      <c r="J9" s="491"/>
      <c r="K9" s="320"/>
    </row>
    <row r="10" spans="1:11" s="139" customFormat="1" ht="12.75" customHeight="1">
      <c r="A10" s="193" t="s">
        <v>4482</v>
      </c>
      <c r="B10" s="192">
        <v>55642000000</v>
      </c>
      <c r="C10" s="142">
        <v>-55642000000</v>
      </c>
      <c r="D10" s="192">
        <v>0</v>
      </c>
      <c r="E10" s="192">
        <v>0</v>
      </c>
      <c r="F10" s="192">
        <v>0</v>
      </c>
      <c r="G10" s="192">
        <v>0</v>
      </c>
      <c r="H10" s="192">
        <v>0</v>
      </c>
      <c r="I10" s="170">
        <v>0</v>
      </c>
      <c r="J10" s="490">
        <f>+SUM(B10:I10)</f>
        <v>0</v>
      </c>
      <c r="K10" s="320"/>
    </row>
    <row r="11" spans="1:11" s="139" customFormat="1" ht="12.75" customHeight="1">
      <c r="A11" s="193"/>
      <c r="B11" s="228"/>
      <c r="C11" s="228"/>
      <c r="D11" s="228"/>
      <c r="E11" s="228"/>
      <c r="F11" s="228"/>
      <c r="G11" s="228"/>
      <c r="H11" s="228"/>
      <c r="I11" s="229"/>
      <c r="J11" s="491"/>
      <c r="K11" s="320"/>
    </row>
    <row r="12" spans="1:11" s="139" customFormat="1" ht="12.75" customHeight="1">
      <c r="A12" s="193" t="s">
        <v>102</v>
      </c>
      <c r="B12" s="192"/>
      <c r="C12" s="192">
        <v>35000000000</v>
      </c>
      <c r="D12" s="192">
        <v>0</v>
      </c>
      <c r="E12" s="192">
        <v>0</v>
      </c>
      <c r="F12" s="192">
        <v>0</v>
      </c>
      <c r="G12" s="192">
        <v>0</v>
      </c>
      <c r="H12" s="192">
        <v>0</v>
      </c>
      <c r="I12" s="170">
        <v>0</v>
      </c>
      <c r="J12" s="490">
        <f>+SUM(B12:I12)</f>
        <v>35000000000</v>
      </c>
      <c r="K12" s="320"/>
    </row>
    <row r="13" spans="1:11" s="139" customFormat="1" ht="12.75" customHeight="1">
      <c r="A13" s="193"/>
      <c r="B13" s="192"/>
      <c r="C13" s="228"/>
      <c r="D13" s="228"/>
      <c r="E13" s="230"/>
      <c r="F13" s="228"/>
      <c r="G13" s="228"/>
      <c r="H13" s="228"/>
      <c r="I13" s="229"/>
      <c r="J13" s="491"/>
      <c r="K13" s="320"/>
    </row>
    <row r="14" spans="1:11" s="139" customFormat="1" ht="12.75" customHeight="1">
      <c r="A14" s="193" t="s">
        <v>4483</v>
      </c>
      <c r="B14" s="192">
        <v>0</v>
      </c>
      <c r="C14" s="192">
        <v>0</v>
      </c>
      <c r="D14" s="192">
        <v>0</v>
      </c>
      <c r="E14" s="180">
        <v>0</v>
      </c>
      <c r="F14" s="192">
        <v>0</v>
      </c>
      <c r="G14" s="192">
        <v>0</v>
      </c>
      <c r="H14" s="192">
        <v>14629687409</v>
      </c>
      <c r="I14" s="142">
        <f>-I8</f>
        <v>-14629687409</v>
      </c>
      <c r="J14" s="490">
        <f>+SUM(B14:I14)</f>
        <v>0</v>
      </c>
      <c r="K14" s="320"/>
    </row>
    <row r="15" spans="1:11" s="139" customFormat="1" ht="12.75" customHeight="1">
      <c r="A15" s="193"/>
      <c r="B15" s="228"/>
      <c r="C15" s="228"/>
      <c r="D15" s="228"/>
      <c r="E15" s="228"/>
      <c r="F15" s="228"/>
      <c r="G15" s="228"/>
      <c r="H15" s="228"/>
      <c r="I15" s="229"/>
      <c r="J15" s="491"/>
      <c r="K15" s="320"/>
    </row>
    <row r="16" spans="1:11" s="139" customFormat="1" ht="12.75" customHeight="1">
      <c r="A16" s="193" t="s">
        <v>4484</v>
      </c>
      <c r="B16" s="192">
        <v>0</v>
      </c>
      <c r="C16" s="192">
        <v>0</v>
      </c>
      <c r="D16" s="192">
        <v>0</v>
      </c>
      <c r="E16" s="192">
        <v>14629687409</v>
      </c>
      <c r="F16" s="192">
        <v>0</v>
      </c>
      <c r="G16" s="192">
        <v>0</v>
      </c>
      <c r="H16" s="142">
        <v>-14629687409</v>
      </c>
      <c r="I16" s="170">
        <v>0</v>
      </c>
      <c r="J16" s="490">
        <f>+SUM(B16:I16)</f>
        <v>0</v>
      </c>
      <c r="K16" s="320"/>
    </row>
    <row r="17" spans="1:11" s="139" customFormat="1" ht="12.75" customHeight="1">
      <c r="A17" s="193"/>
      <c r="B17" s="228"/>
      <c r="C17" s="228"/>
      <c r="D17" s="228"/>
      <c r="E17" s="228"/>
      <c r="F17" s="228"/>
      <c r="G17" s="228"/>
      <c r="H17" s="228"/>
      <c r="I17" s="229"/>
      <c r="J17" s="491"/>
      <c r="K17" s="320"/>
    </row>
    <row r="18" spans="1:11" s="139" customFormat="1" ht="12.75" customHeight="1">
      <c r="A18" s="193" t="s">
        <v>112</v>
      </c>
      <c r="B18" s="192">
        <v>0</v>
      </c>
      <c r="C18" s="192">
        <v>0</v>
      </c>
      <c r="D18" s="192">
        <v>0</v>
      </c>
      <c r="E18" s="192">
        <v>0</v>
      </c>
      <c r="F18" s="192">
        <v>0</v>
      </c>
      <c r="G18" s="192">
        <v>0</v>
      </c>
      <c r="H18" s="192">
        <v>0</v>
      </c>
      <c r="I18" s="170">
        <v>31361300723</v>
      </c>
      <c r="J18" s="490">
        <f>+SUM(B18:I18)</f>
        <v>31361300723</v>
      </c>
      <c r="K18" s="320"/>
    </row>
    <row r="19" spans="1:11" s="139" customFormat="1" ht="12.75" customHeight="1">
      <c r="A19" s="214"/>
      <c r="B19" s="226"/>
      <c r="C19" s="226"/>
      <c r="D19" s="226"/>
      <c r="E19" s="226"/>
      <c r="F19" s="226"/>
      <c r="G19" s="226"/>
      <c r="H19" s="226"/>
      <c r="I19" s="227"/>
      <c r="J19" s="492"/>
      <c r="K19" s="320"/>
    </row>
    <row r="20" spans="1:11" s="139" customFormat="1" ht="15" customHeight="1">
      <c r="A20" s="493" t="s">
        <v>4485</v>
      </c>
      <c r="B20" s="494">
        <f t="shared" ref="B20:J20" si="1">SUM(B8:B19)</f>
        <v>156316000000</v>
      </c>
      <c r="C20" s="494">
        <f t="shared" si="1"/>
        <v>39000000000</v>
      </c>
      <c r="D20" s="494">
        <f t="shared" si="1"/>
        <v>1953371</v>
      </c>
      <c r="E20" s="494">
        <f t="shared" si="1"/>
        <v>49418774126</v>
      </c>
      <c r="F20" s="494">
        <f t="shared" si="1"/>
        <v>0</v>
      </c>
      <c r="G20" s="494">
        <f t="shared" si="1"/>
        <v>8687383410</v>
      </c>
      <c r="H20" s="494">
        <f t="shared" si="1"/>
        <v>0</v>
      </c>
      <c r="I20" s="494">
        <f t="shared" si="1"/>
        <v>31361300723</v>
      </c>
      <c r="J20" s="494">
        <f t="shared" si="1"/>
        <v>284785411630</v>
      </c>
      <c r="K20" s="320"/>
    </row>
    <row r="21" spans="1:11" s="148" customFormat="1" ht="15" customHeight="1" thickBot="1">
      <c r="A21" s="215" t="s">
        <v>4486</v>
      </c>
      <c r="B21" s="165">
        <f>+B41</f>
        <v>100674000000</v>
      </c>
      <c r="C21" s="165">
        <f t="shared" ref="C21:J21" si="2">+C41</f>
        <v>59642000000</v>
      </c>
      <c r="D21" s="165">
        <f t="shared" si="2"/>
        <v>1953371</v>
      </c>
      <c r="E21" s="165">
        <f t="shared" si="2"/>
        <v>34789086717</v>
      </c>
      <c r="F21" s="165">
        <f t="shared" si="2"/>
        <v>0</v>
      </c>
      <c r="G21" s="165">
        <f t="shared" si="2"/>
        <v>8687383410</v>
      </c>
      <c r="H21" s="165">
        <f t="shared" si="2"/>
        <v>0</v>
      </c>
      <c r="I21" s="165">
        <f t="shared" si="2"/>
        <v>14629687409</v>
      </c>
      <c r="J21" s="495">
        <f t="shared" si="2"/>
        <v>218424110907</v>
      </c>
      <c r="K21" s="322"/>
    </row>
    <row r="22" spans="1:11">
      <c r="A22" s="740" t="s">
        <v>4487</v>
      </c>
      <c r="B22" s="741"/>
      <c r="C22" s="741"/>
      <c r="D22" s="741"/>
      <c r="E22" s="741"/>
      <c r="F22" s="741"/>
      <c r="G22" s="741"/>
      <c r="H22" s="741"/>
      <c r="I22" s="741"/>
      <c r="J22" s="742"/>
    </row>
    <row r="23" spans="1:11">
      <c r="A23" s="743"/>
      <c r="B23" s="744"/>
      <c r="C23" s="744"/>
      <c r="D23" s="744"/>
      <c r="E23" s="744"/>
      <c r="F23" s="744"/>
      <c r="G23" s="744"/>
      <c r="H23" s="744"/>
      <c r="I23" s="744"/>
      <c r="J23" s="745"/>
    </row>
    <row r="24" spans="1:11" ht="13.8" thickBot="1">
      <c r="A24" s="746"/>
      <c r="B24" s="747"/>
      <c r="C24" s="747"/>
      <c r="D24" s="747"/>
      <c r="E24" s="747"/>
      <c r="F24" s="747"/>
      <c r="G24" s="747"/>
      <c r="H24" s="747"/>
      <c r="I24" s="747"/>
      <c r="J24" s="748"/>
    </row>
    <row r="25" spans="1:11" ht="12.75" customHeight="1">
      <c r="A25" s="144"/>
      <c r="B25" s="749" t="s">
        <v>4469</v>
      </c>
      <c r="C25" s="749"/>
      <c r="D25" s="750"/>
      <c r="E25" s="753" t="s">
        <v>4470</v>
      </c>
      <c r="F25" s="749"/>
      <c r="G25" s="750"/>
      <c r="H25" s="753" t="s">
        <v>4471</v>
      </c>
      <c r="I25" s="750"/>
      <c r="J25" s="738" t="s">
        <v>91</v>
      </c>
    </row>
    <row r="26" spans="1:11">
      <c r="A26" s="145"/>
      <c r="B26" s="751"/>
      <c r="C26" s="751"/>
      <c r="D26" s="752"/>
      <c r="E26" s="754"/>
      <c r="F26" s="751"/>
      <c r="G26" s="752"/>
      <c r="H26" s="754"/>
      <c r="I26" s="752"/>
      <c r="J26" s="739"/>
    </row>
    <row r="27" spans="1:11" ht="20.399999999999999">
      <c r="A27" s="146" t="s">
        <v>4472</v>
      </c>
      <c r="B27" s="213" t="s">
        <v>4473</v>
      </c>
      <c r="C27" s="486" t="s">
        <v>4488</v>
      </c>
      <c r="D27" s="486" t="s">
        <v>4475</v>
      </c>
      <c r="E27" s="486" t="s">
        <v>4476</v>
      </c>
      <c r="F27" s="486" t="s">
        <v>4477</v>
      </c>
      <c r="G27" s="486" t="s">
        <v>4478</v>
      </c>
      <c r="H27" s="486" t="s">
        <v>4479</v>
      </c>
      <c r="I27" s="486" t="s">
        <v>4480</v>
      </c>
      <c r="J27" s="488" t="s">
        <v>158</v>
      </c>
    </row>
    <row r="28" spans="1:11">
      <c r="A28" s="145"/>
      <c r="B28" s="226"/>
      <c r="C28" s="226"/>
      <c r="D28" s="226"/>
      <c r="E28" s="226"/>
      <c r="F28" s="226"/>
      <c r="G28" s="226"/>
      <c r="H28" s="226"/>
      <c r="I28" s="227"/>
      <c r="J28" s="489"/>
    </row>
    <row r="29" spans="1:11">
      <c r="A29" s="193" t="s">
        <v>4481</v>
      </c>
      <c r="B29" s="192">
        <v>97272000000</v>
      </c>
      <c r="C29" s="192">
        <v>9392000000</v>
      </c>
      <c r="D29" s="192">
        <v>1953371</v>
      </c>
      <c r="E29" s="192">
        <v>27011794444</v>
      </c>
      <c r="F29" s="192">
        <v>0</v>
      </c>
      <c r="G29" s="192">
        <v>8687383410</v>
      </c>
      <c r="H29" s="192">
        <v>0</v>
      </c>
      <c r="I29" s="170">
        <v>14576417821</v>
      </c>
      <c r="J29" s="490">
        <v>156941549046</v>
      </c>
    </row>
    <row r="30" spans="1:11">
      <c r="A30" s="193"/>
      <c r="B30" s="228"/>
      <c r="C30" s="228"/>
      <c r="D30" s="228"/>
      <c r="E30" s="228"/>
      <c r="F30" s="228"/>
      <c r="G30" s="228"/>
      <c r="H30" s="228"/>
      <c r="I30" s="229"/>
      <c r="J30" s="491"/>
    </row>
    <row r="31" spans="1:11">
      <c r="A31" s="193" t="s">
        <v>4482</v>
      </c>
      <c r="B31" s="192">
        <v>3402000000</v>
      </c>
      <c r="C31" s="142">
        <v>-3402000000</v>
      </c>
      <c r="D31" s="192">
        <v>0</v>
      </c>
      <c r="E31" s="192">
        <v>0</v>
      </c>
      <c r="F31" s="192">
        <v>0</v>
      </c>
      <c r="G31" s="192">
        <v>0</v>
      </c>
      <c r="H31" s="192">
        <v>0</v>
      </c>
      <c r="I31" s="170">
        <v>0</v>
      </c>
      <c r="J31" s="490">
        <v>0</v>
      </c>
    </row>
    <row r="32" spans="1:11">
      <c r="A32" s="193"/>
      <c r="B32" s="228"/>
      <c r="C32" s="228"/>
      <c r="D32" s="228"/>
      <c r="E32" s="228"/>
      <c r="F32" s="228"/>
      <c r="G32" s="228"/>
      <c r="H32" s="228"/>
      <c r="I32" s="229"/>
      <c r="J32" s="491"/>
    </row>
    <row r="33" spans="1:10">
      <c r="A33" s="193" t="s">
        <v>4489</v>
      </c>
      <c r="B33" s="192"/>
      <c r="C33" s="192">
        <v>53652000000</v>
      </c>
      <c r="D33" s="192">
        <v>0</v>
      </c>
      <c r="E33" s="192">
        <v>0</v>
      </c>
      <c r="F33" s="192">
        <v>0</v>
      </c>
      <c r="G33" s="192">
        <v>0</v>
      </c>
      <c r="H33" s="192">
        <v>0</v>
      </c>
      <c r="I33" s="170">
        <v>0</v>
      </c>
      <c r="J33" s="490">
        <v>53652000000</v>
      </c>
    </row>
    <row r="34" spans="1:10">
      <c r="A34" s="193"/>
      <c r="B34" s="192"/>
      <c r="C34" s="228"/>
      <c r="D34" s="228"/>
      <c r="E34" s="230"/>
      <c r="F34" s="228"/>
      <c r="G34" s="228"/>
      <c r="H34" s="228"/>
      <c r="I34" s="229"/>
      <c r="J34" s="491"/>
    </row>
    <row r="35" spans="1:10">
      <c r="A35" s="193" t="s">
        <v>4483</v>
      </c>
      <c r="B35" s="192">
        <v>0</v>
      </c>
      <c r="C35" s="192">
        <v>0</v>
      </c>
      <c r="D35" s="192">
        <v>0</v>
      </c>
      <c r="E35" s="180">
        <v>0</v>
      </c>
      <c r="F35" s="192">
        <v>0</v>
      </c>
      <c r="G35" s="192">
        <v>0</v>
      </c>
      <c r="H35" s="192">
        <v>0</v>
      </c>
      <c r="I35" s="142">
        <v>-14576417821</v>
      </c>
      <c r="J35" s="496">
        <v>-14576417821</v>
      </c>
    </row>
    <row r="36" spans="1:10">
      <c r="A36" s="193"/>
      <c r="B36" s="228"/>
      <c r="C36" s="228"/>
      <c r="D36" s="228"/>
      <c r="E36" s="228"/>
      <c r="F36" s="228"/>
      <c r="G36" s="228"/>
      <c r="H36" s="228"/>
      <c r="I36" s="229"/>
      <c r="J36" s="491"/>
    </row>
    <row r="37" spans="1:10">
      <c r="A37" s="193" t="s">
        <v>4484</v>
      </c>
      <c r="B37" s="192">
        <v>0</v>
      </c>
      <c r="C37" s="192">
        <v>0</v>
      </c>
      <c r="D37" s="192">
        <v>0</v>
      </c>
      <c r="E37" s="192">
        <v>7777292273</v>
      </c>
      <c r="F37" s="192">
        <v>0</v>
      </c>
      <c r="G37" s="192">
        <v>0</v>
      </c>
      <c r="H37" s="192">
        <v>0</v>
      </c>
      <c r="I37" s="170">
        <v>0</v>
      </c>
      <c r="J37" s="490">
        <v>7777292273</v>
      </c>
    </row>
    <row r="38" spans="1:10">
      <c r="A38" s="193"/>
      <c r="B38" s="228"/>
      <c r="C38" s="228"/>
      <c r="D38" s="228"/>
      <c r="E38" s="228"/>
      <c r="F38" s="228"/>
      <c r="G38" s="228"/>
      <c r="H38" s="228"/>
      <c r="I38" s="229"/>
      <c r="J38" s="491"/>
    </row>
    <row r="39" spans="1:10">
      <c r="A39" s="193" t="s">
        <v>112</v>
      </c>
      <c r="B39" s="192">
        <v>0</v>
      </c>
      <c r="C39" s="192">
        <v>0</v>
      </c>
      <c r="D39" s="192">
        <v>0</v>
      </c>
      <c r="E39" s="192">
        <v>0</v>
      </c>
      <c r="F39" s="192">
        <v>0</v>
      </c>
      <c r="G39" s="192">
        <v>0</v>
      </c>
      <c r="H39" s="192">
        <v>0</v>
      </c>
      <c r="I39" s="170">
        <v>14629687409</v>
      </c>
      <c r="J39" s="490">
        <v>14629687409</v>
      </c>
    </row>
    <row r="40" spans="1:10">
      <c r="A40" s="214"/>
      <c r="B40" s="226"/>
      <c r="C40" s="226"/>
      <c r="D40" s="226"/>
      <c r="E40" s="226"/>
      <c r="F40" s="226"/>
      <c r="G40" s="226"/>
      <c r="H40" s="226"/>
      <c r="I40" s="227"/>
      <c r="J40" s="492"/>
    </row>
    <row r="41" spans="1:10" ht="13.8" thickBot="1">
      <c r="A41" s="497" t="s">
        <v>4486</v>
      </c>
      <c r="B41" s="498">
        <f>SUM(B29:B40)</f>
        <v>100674000000</v>
      </c>
      <c r="C41" s="498">
        <f t="shared" ref="C41:I41" si="3">SUM(C29:C40)</f>
        <v>59642000000</v>
      </c>
      <c r="D41" s="498">
        <f t="shared" si="3"/>
        <v>1953371</v>
      </c>
      <c r="E41" s="498">
        <f t="shared" si="3"/>
        <v>34789086717</v>
      </c>
      <c r="F41" s="498">
        <f t="shared" si="3"/>
        <v>0</v>
      </c>
      <c r="G41" s="498">
        <f t="shared" si="3"/>
        <v>8687383410</v>
      </c>
      <c r="H41" s="498">
        <f t="shared" si="3"/>
        <v>0</v>
      </c>
      <c r="I41" s="498">
        <f t="shared" si="3"/>
        <v>14629687409</v>
      </c>
      <c r="J41" s="498">
        <f>SUM(B41:I41)</f>
        <v>218424110907</v>
      </c>
    </row>
    <row r="42" spans="1:10">
      <c r="A42" s="484"/>
      <c r="B42" s="485"/>
      <c r="C42" s="485"/>
      <c r="D42" s="485"/>
      <c r="E42" s="485"/>
      <c r="F42" s="485"/>
      <c r="G42" s="485"/>
      <c r="H42" s="485"/>
      <c r="I42" s="485"/>
      <c r="J42" s="485"/>
    </row>
    <row r="43" spans="1:10">
      <c r="A43" s="484"/>
      <c r="B43" s="485"/>
      <c r="C43" s="485"/>
      <c r="D43" s="485"/>
      <c r="E43" s="485"/>
      <c r="F43" s="485"/>
      <c r="G43" s="485"/>
      <c r="H43" s="485"/>
      <c r="I43" s="485"/>
      <c r="J43" s="485"/>
    </row>
    <row r="44" spans="1:10">
      <c r="A44" s="484"/>
      <c r="B44" s="485"/>
      <c r="C44" s="485"/>
      <c r="D44" s="485"/>
      <c r="E44" s="485"/>
      <c r="F44" s="485"/>
      <c r="G44" s="485"/>
      <c r="H44" s="485"/>
      <c r="I44" s="485"/>
      <c r="J44" s="485"/>
    </row>
    <row r="45" spans="1:10">
      <c r="A45" s="484"/>
      <c r="B45" s="485"/>
      <c r="C45" s="485"/>
      <c r="D45" s="485"/>
      <c r="E45" s="485"/>
      <c r="F45" s="485"/>
      <c r="G45" s="485"/>
      <c r="H45" s="485"/>
      <c r="I45" s="485"/>
      <c r="J45" s="485"/>
    </row>
    <row r="46" spans="1:10">
      <c r="A46" s="484"/>
      <c r="B46" s="485"/>
      <c r="C46" s="485"/>
      <c r="D46" s="485"/>
      <c r="E46" s="485"/>
      <c r="F46" s="485"/>
      <c r="G46" s="485"/>
      <c r="H46" s="485"/>
      <c r="I46" s="485"/>
      <c r="J46" s="485"/>
    </row>
    <row r="47" spans="1:10">
      <c r="A47" s="484"/>
      <c r="B47" s="485"/>
      <c r="C47" s="485"/>
      <c r="D47" s="485"/>
      <c r="E47" s="485"/>
      <c r="F47" s="485"/>
      <c r="G47" s="485"/>
      <c r="H47" s="485"/>
      <c r="I47" s="485"/>
      <c r="J47" s="485"/>
    </row>
    <row r="48" spans="1:10">
      <c r="A48" s="484"/>
      <c r="B48" s="485"/>
      <c r="C48" s="485"/>
      <c r="D48" s="485"/>
      <c r="E48" s="485"/>
      <c r="F48" s="485"/>
      <c r="G48" s="485"/>
      <c r="H48" s="485"/>
      <c r="I48" s="485"/>
      <c r="J48" s="485"/>
    </row>
    <row r="49" spans="1:10">
      <c r="A49" s="148"/>
      <c r="B49" s="149"/>
      <c r="C49" s="149"/>
      <c r="D49" s="149"/>
      <c r="E49" s="149"/>
      <c r="G49" s="149"/>
      <c r="H49" s="149"/>
      <c r="I49" s="149"/>
      <c r="J49" s="149"/>
    </row>
    <row r="50" spans="1:10">
      <c r="A50" s="148"/>
      <c r="B50" s="149"/>
      <c r="C50" s="149"/>
      <c r="D50" s="149"/>
      <c r="E50" s="149"/>
      <c r="G50" s="149"/>
      <c r="H50" s="149"/>
      <c r="I50" s="149"/>
      <c r="J50" s="149"/>
    </row>
    <row r="51" spans="1:10">
      <c r="A51" s="148"/>
      <c r="B51" s="149"/>
      <c r="C51" s="149"/>
      <c r="D51" s="149"/>
      <c r="E51" s="149"/>
      <c r="F51" s="149"/>
      <c r="G51" s="149"/>
      <c r="H51" s="149"/>
      <c r="I51" s="149"/>
      <c r="J51" s="149"/>
    </row>
    <row r="52" spans="1:10">
      <c r="C52" s="160" t="s">
        <v>139</v>
      </c>
      <c r="D52" s="755" t="s">
        <v>4490</v>
      </c>
      <c r="E52" s="755"/>
      <c r="F52" s="160" t="s">
        <v>141</v>
      </c>
      <c r="H52" s="160" t="s">
        <v>142</v>
      </c>
      <c r="I52" s="149"/>
      <c r="J52" s="149"/>
    </row>
    <row r="53" spans="1:10">
      <c r="C53" s="160" t="s">
        <v>143</v>
      </c>
      <c r="D53" s="755" t="s">
        <v>144</v>
      </c>
      <c r="E53" s="755"/>
      <c r="F53" s="160" t="s">
        <v>145</v>
      </c>
      <c r="H53" s="160" t="s">
        <v>4466</v>
      </c>
      <c r="I53" s="149"/>
      <c r="J53" s="149"/>
    </row>
    <row r="54" spans="1:10">
      <c r="A54" s="148"/>
      <c r="B54" s="149"/>
      <c r="C54" s="149"/>
      <c r="D54" s="149"/>
      <c r="E54" s="149"/>
      <c r="F54" s="149"/>
      <c r="G54" s="149"/>
      <c r="H54" s="149"/>
      <c r="I54" s="149"/>
      <c r="J54" s="149"/>
    </row>
    <row r="55" spans="1:10">
      <c r="A55" s="148"/>
      <c r="B55" s="149"/>
      <c r="C55" s="149"/>
      <c r="D55" s="149"/>
      <c r="E55" s="149"/>
      <c r="F55" s="149"/>
      <c r="G55" s="149"/>
      <c r="H55" s="149"/>
      <c r="I55" s="149"/>
      <c r="J55" s="149"/>
    </row>
    <row r="56" spans="1:10">
      <c r="A56" s="148"/>
      <c r="B56" s="149"/>
      <c r="C56" s="149"/>
      <c r="D56" s="149"/>
      <c r="E56" s="149"/>
      <c r="F56" s="149"/>
      <c r="G56" s="149"/>
      <c r="H56" s="149"/>
      <c r="I56" s="149"/>
      <c r="J56" s="149"/>
    </row>
    <row r="57" spans="1:10">
      <c r="A57" s="148"/>
      <c r="B57" s="149"/>
      <c r="C57" s="149"/>
      <c r="D57" s="149"/>
      <c r="E57" s="149"/>
      <c r="F57" s="149"/>
      <c r="G57" s="149"/>
      <c r="H57" s="149"/>
      <c r="I57" s="149"/>
      <c r="J57" s="149"/>
    </row>
    <row r="58" spans="1:10">
      <c r="A58" s="148"/>
      <c r="B58" s="149"/>
      <c r="C58" s="149"/>
      <c r="D58" s="149"/>
      <c r="E58" s="149"/>
      <c r="F58" s="149"/>
      <c r="G58" s="149"/>
      <c r="H58" s="149"/>
      <c r="I58" s="149"/>
      <c r="J58" s="149"/>
    </row>
    <row r="59" spans="1:10">
      <c r="A59" s="148"/>
      <c r="B59" s="149"/>
      <c r="C59" s="149"/>
      <c r="D59" s="149"/>
      <c r="E59" s="149"/>
      <c r="F59" s="149"/>
      <c r="G59" s="149"/>
      <c r="H59" s="149"/>
      <c r="I59" s="149"/>
      <c r="J59" s="149"/>
    </row>
    <row r="60" spans="1:10">
      <c r="A60" s="148"/>
      <c r="B60" s="149"/>
      <c r="C60" s="149"/>
      <c r="D60" s="149"/>
      <c r="E60" s="149"/>
      <c r="F60" s="149"/>
      <c r="G60" s="149"/>
      <c r="H60" s="149"/>
      <c r="I60" s="149"/>
      <c r="J60" s="149"/>
    </row>
    <row r="61" spans="1:10">
      <c r="A61" s="148"/>
      <c r="B61" s="149"/>
      <c r="C61" s="149"/>
      <c r="D61" s="149"/>
      <c r="E61" s="149"/>
      <c r="F61" s="149"/>
      <c r="G61" s="149"/>
      <c r="H61" s="149"/>
      <c r="I61" s="149"/>
      <c r="J61" s="149"/>
    </row>
    <row r="62" spans="1:10">
      <c r="A62" s="148"/>
      <c r="B62" s="149"/>
      <c r="C62" s="149"/>
      <c r="D62" s="149"/>
      <c r="E62" s="149"/>
      <c r="F62" s="149"/>
      <c r="G62" s="149"/>
      <c r="H62" s="149"/>
      <c r="I62" s="149"/>
      <c r="J62" s="149"/>
    </row>
    <row r="63" spans="1:10">
      <c r="A63" s="148"/>
      <c r="B63" s="149"/>
      <c r="C63" s="149"/>
      <c r="D63" s="149"/>
      <c r="E63" s="149"/>
      <c r="F63" s="149"/>
      <c r="G63" s="149"/>
      <c r="H63" s="149"/>
      <c r="I63" s="149"/>
      <c r="J63" s="149"/>
    </row>
    <row r="64" spans="1:10">
      <c r="A64" s="148"/>
      <c r="B64" s="149"/>
      <c r="C64" s="149"/>
      <c r="D64" s="149"/>
      <c r="E64" s="149"/>
      <c r="F64" s="149"/>
      <c r="G64" s="149"/>
      <c r="H64" s="149"/>
      <c r="I64" s="149"/>
      <c r="J64" s="149"/>
    </row>
    <row r="65" spans="1:10">
      <c r="A65" s="148"/>
      <c r="B65" s="149"/>
      <c r="C65" s="149"/>
      <c r="D65" s="149"/>
      <c r="E65" s="149"/>
      <c r="F65" s="149"/>
      <c r="G65" s="149"/>
      <c r="H65" s="149"/>
      <c r="I65" s="149"/>
      <c r="J65" s="149"/>
    </row>
    <row r="66" spans="1:10">
      <c r="A66" s="148"/>
      <c r="B66" s="149"/>
      <c r="C66" s="149"/>
      <c r="D66" s="149"/>
      <c r="E66" s="149"/>
      <c r="F66" s="149"/>
      <c r="G66" s="149"/>
      <c r="H66" s="149"/>
      <c r="I66" s="149"/>
      <c r="J66" s="149"/>
    </row>
    <row r="67" spans="1:10">
      <c r="A67" s="148"/>
      <c r="B67" s="149"/>
      <c r="C67" s="149"/>
      <c r="D67" s="149"/>
      <c r="E67" s="149"/>
      <c r="F67" s="149"/>
      <c r="G67" s="149"/>
      <c r="H67" s="149"/>
      <c r="I67" s="149"/>
      <c r="J67" s="149"/>
    </row>
    <row r="68" spans="1:10">
      <c r="A68" s="148"/>
      <c r="B68" s="149"/>
      <c r="C68" s="149"/>
      <c r="D68" s="149"/>
      <c r="E68" s="149"/>
      <c r="F68" s="149"/>
      <c r="G68" s="149"/>
      <c r="H68" s="149"/>
      <c r="I68" s="149"/>
      <c r="J68" s="149"/>
    </row>
    <row r="69" spans="1:10">
      <c r="A69" s="148"/>
      <c r="B69" s="149"/>
      <c r="C69" s="149"/>
      <c r="D69" s="149"/>
      <c r="E69" s="149"/>
      <c r="F69" s="149"/>
      <c r="G69" s="149"/>
      <c r="H69" s="149"/>
      <c r="I69" s="149"/>
      <c r="J69" s="149"/>
    </row>
    <row r="70" spans="1:10">
      <c r="A70" s="148"/>
      <c r="B70" s="149"/>
      <c r="C70" s="149"/>
      <c r="D70" s="149"/>
      <c r="E70" s="149"/>
      <c r="F70" s="149"/>
      <c r="G70" s="149"/>
      <c r="H70" s="149"/>
      <c r="I70" s="149"/>
      <c r="J70" s="149"/>
    </row>
    <row r="71" spans="1:10">
      <c r="A71" s="148"/>
      <c r="B71" s="149"/>
      <c r="C71" s="149"/>
      <c r="D71" s="149"/>
      <c r="E71" s="149"/>
      <c r="F71" s="149"/>
      <c r="G71" s="149"/>
      <c r="H71" s="149"/>
      <c r="I71" s="149"/>
      <c r="J71" s="149"/>
    </row>
    <row r="72" spans="1:10">
      <c r="A72" s="148"/>
      <c r="B72" s="149"/>
      <c r="C72" s="149"/>
      <c r="D72" s="149"/>
      <c r="E72" s="149"/>
      <c r="F72" s="149"/>
      <c r="G72" s="149"/>
      <c r="H72" s="149"/>
      <c r="I72" s="149"/>
      <c r="J72" s="149"/>
    </row>
    <row r="73" spans="1:10">
      <c r="A73" s="148"/>
      <c r="B73" s="149"/>
      <c r="C73" s="149"/>
      <c r="D73" s="149"/>
      <c r="E73" s="149"/>
      <c r="F73" s="149"/>
      <c r="G73" s="149"/>
      <c r="H73" s="149"/>
      <c r="I73" s="149"/>
      <c r="J73" s="149"/>
    </row>
    <row r="74" spans="1:10">
      <c r="A74" s="148"/>
      <c r="B74" s="149"/>
      <c r="C74" s="149"/>
      <c r="D74" s="149"/>
      <c r="E74" s="149"/>
      <c r="F74" s="149"/>
      <c r="G74" s="149"/>
      <c r="H74" s="149"/>
      <c r="I74" s="149"/>
      <c r="J74" s="149"/>
    </row>
    <row r="75" spans="1:10">
      <c r="A75" s="148"/>
      <c r="B75" s="149"/>
      <c r="C75" s="149"/>
      <c r="D75" s="149"/>
      <c r="E75" s="149"/>
      <c r="F75" s="149"/>
      <c r="G75" s="149"/>
      <c r="H75" s="149"/>
      <c r="I75" s="149"/>
      <c r="J75" s="149"/>
    </row>
    <row r="76" spans="1:10">
      <c r="A76" s="148"/>
      <c r="B76" s="149"/>
      <c r="C76" s="149"/>
      <c r="D76" s="149"/>
      <c r="E76" s="149"/>
      <c r="F76" s="149"/>
      <c r="G76" s="149"/>
      <c r="H76" s="149"/>
      <c r="I76" s="149"/>
      <c r="J76" s="149"/>
    </row>
    <row r="77" spans="1:10">
      <c r="A77" s="148"/>
      <c r="B77" s="149"/>
      <c r="C77" s="149"/>
      <c r="D77" s="149"/>
      <c r="E77" s="149"/>
      <c r="F77" s="149"/>
      <c r="G77" s="149"/>
      <c r="H77" s="149"/>
      <c r="I77" s="149"/>
      <c r="J77" s="149"/>
    </row>
    <row r="78" spans="1:10">
      <c r="A78" s="148"/>
      <c r="B78" s="149"/>
      <c r="C78" s="149"/>
      <c r="D78" s="149"/>
      <c r="E78" s="149"/>
      <c r="F78" s="149"/>
      <c r="G78" s="149"/>
      <c r="H78" s="149"/>
      <c r="I78" s="149"/>
      <c r="J78" s="149"/>
    </row>
    <row r="79" spans="1:10">
      <c r="A79" s="148"/>
      <c r="B79" s="149"/>
      <c r="C79" s="149"/>
      <c r="D79" s="149"/>
      <c r="E79" s="149"/>
      <c r="F79" s="149"/>
      <c r="G79" s="149"/>
      <c r="H79" s="149"/>
      <c r="I79" s="149"/>
      <c r="J79" s="149"/>
    </row>
    <row r="80" spans="1:10">
      <c r="A80" s="148"/>
      <c r="B80" s="149"/>
      <c r="C80" s="149"/>
      <c r="D80" s="149"/>
      <c r="E80" s="149"/>
      <c r="F80" s="149"/>
      <c r="G80" s="149"/>
      <c r="H80" s="149"/>
      <c r="I80" s="149"/>
      <c r="J80" s="149"/>
    </row>
    <row r="81" spans="1:10">
      <c r="A81" s="148"/>
      <c r="B81" s="149"/>
      <c r="C81" s="149"/>
      <c r="D81" s="149"/>
      <c r="E81" s="149"/>
      <c r="F81" s="149"/>
      <c r="G81" s="149"/>
      <c r="H81" s="149"/>
      <c r="I81" s="149"/>
      <c r="J81" s="149"/>
    </row>
    <row r="82" spans="1:10">
      <c r="A82" s="148"/>
      <c r="B82" s="149"/>
      <c r="C82" s="149"/>
      <c r="D82" s="149"/>
      <c r="E82" s="149"/>
      <c r="F82" s="149"/>
      <c r="G82" s="149"/>
      <c r="H82" s="149"/>
      <c r="I82" s="149"/>
      <c r="J82" s="149"/>
    </row>
    <row r="83" spans="1:10">
      <c r="A83" s="148"/>
      <c r="B83" s="149"/>
      <c r="C83" s="149"/>
      <c r="D83" s="149"/>
      <c r="E83" s="149"/>
      <c r="F83" s="149"/>
      <c r="G83" s="149"/>
      <c r="H83" s="149"/>
      <c r="I83" s="149"/>
      <c r="J83" s="149"/>
    </row>
    <row r="84" spans="1:10">
      <c r="A84" s="148"/>
      <c r="B84" s="149"/>
      <c r="C84" s="149"/>
      <c r="D84" s="149"/>
      <c r="E84" s="149"/>
      <c r="F84" s="149"/>
      <c r="G84" s="149"/>
      <c r="H84" s="149"/>
      <c r="I84" s="149"/>
      <c r="J84" s="149"/>
    </row>
    <row r="85" spans="1:10">
      <c r="A85" s="148"/>
      <c r="B85" s="149"/>
      <c r="C85" s="149"/>
      <c r="D85" s="149"/>
      <c r="E85" s="149"/>
      <c r="F85" s="149"/>
      <c r="G85" s="149"/>
      <c r="H85" s="149"/>
      <c r="I85" s="149"/>
      <c r="J85" s="149"/>
    </row>
    <row r="86" spans="1:10">
      <c r="A86" s="148"/>
      <c r="B86" s="149"/>
      <c r="C86" s="149"/>
      <c r="D86" s="149"/>
      <c r="E86" s="149"/>
      <c r="F86" s="149"/>
      <c r="G86" s="149"/>
      <c r="H86" s="149"/>
      <c r="I86" s="149"/>
      <c r="J86" s="149"/>
    </row>
    <row r="87" spans="1:10">
      <c r="A87" s="148"/>
      <c r="B87" s="149"/>
      <c r="C87" s="149"/>
      <c r="D87" s="149"/>
      <c r="E87" s="149"/>
      <c r="F87" s="149"/>
      <c r="G87" s="149"/>
      <c r="H87" s="149"/>
      <c r="I87" s="149"/>
      <c r="J87" s="149"/>
    </row>
    <row r="88" spans="1:10">
      <c r="A88" s="148"/>
      <c r="B88" s="149"/>
      <c r="C88" s="149"/>
      <c r="D88" s="149"/>
      <c r="E88" s="149"/>
      <c r="F88" s="149"/>
      <c r="G88" s="149"/>
      <c r="H88" s="149"/>
      <c r="I88" s="149"/>
      <c r="J88" s="149"/>
    </row>
    <row r="89" spans="1:10">
      <c r="A89" s="148"/>
      <c r="B89" s="149"/>
      <c r="C89" s="149"/>
      <c r="D89" s="149"/>
      <c r="E89" s="149"/>
      <c r="F89" s="149"/>
      <c r="G89" s="149"/>
      <c r="H89" s="149"/>
      <c r="I89" s="149"/>
      <c r="J89" s="149"/>
    </row>
    <row r="90" spans="1:10">
      <c r="A90" s="148"/>
      <c r="B90" s="149"/>
      <c r="C90" s="149"/>
      <c r="D90" s="149"/>
      <c r="E90" s="149"/>
      <c r="F90" s="149"/>
      <c r="G90" s="149"/>
      <c r="H90" s="149"/>
      <c r="I90" s="149"/>
      <c r="J90" s="149"/>
    </row>
    <row r="91" spans="1:10">
      <c r="A91" s="148"/>
      <c r="B91" s="149"/>
      <c r="C91" s="149"/>
      <c r="D91" s="149"/>
      <c r="E91" s="149"/>
      <c r="F91" s="149"/>
      <c r="G91" s="149"/>
      <c r="H91" s="149"/>
      <c r="I91" s="149"/>
      <c r="J91" s="149"/>
    </row>
    <row r="92" spans="1:10">
      <c r="A92" s="148"/>
      <c r="B92" s="149"/>
      <c r="C92" s="149"/>
      <c r="D92" s="149"/>
      <c r="E92" s="149"/>
      <c r="F92" s="149"/>
      <c r="G92" s="149"/>
      <c r="H92" s="149"/>
      <c r="I92" s="149"/>
      <c r="J92" s="149"/>
    </row>
    <row r="93" spans="1:10">
      <c r="A93" s="148"/>
      <c r="B93" s="149"/>
      <c r="C93" s="149"/>
      <c r="D93" s="149"/>
      <c r="E93" s="149"/>
      <c r="F93" s="149"/>
      <c r="G93" s="149"/>
      <c r="H93" s="149"/>
      <c r="I93" s="149"/>
      <c r="J93" s="149"/>
    </row>
    <row r="94" spans="1:10">
      <c r="A94" s="148"/>
      <c r="B94" s="149"/>
      <c r="C94" s="149"/>
      <c r="D94" s="149"/>
      <c r="E94" s="149"/>
      <c r="F94" s="149"/>
      <c r="G94" s="149"/>
      <c r="H94" s="149"/>
      <c r="I94" s="149"/>
      <c r="J94" s="149"/>
    </row>
    <row r="95" spans="1:10">
      <c r="A95" s="148"/>
      <c r="B95" s="149"/>
      <c r="C95" s="149"/>
      <c r="D95" s="149"/>
      <c r="E95" s="149"/>
      <c r="F95" s="149"/>
      <c r="G95" s="149"/>
      <c r="H95" s="149"/>
      <c r="I95" s="149"/>
      <c r="J95" s="149"/>
    </row>
    <row r="96" spans="1:10">
      <c r="A96" s="148"/>
      <c r="B96" s="149"/>
      <c r="C96" s="149"/>
      <c r="D96" s="149"/>
      <c r="E96" s="149"/>
      <c r="F96" s="149"/>
      <c r="G96" s="149"/>
      <c r="H96" s="149"/>
      <c r="I96" s="149"/>
      <c r="J96" s="149"/>
    </row>
    <row r="97" spans="1:10">
      <c r="A97" s="148"/>
      <c r="B97" s="149"/>
      <c r="C97" s="149"/>
      <c r="D97" s="149"/>
      <c r="E97" s="149"/>
      <c r="F97" s="149"/>
      <c r="G97" s="149"/>
      <c r="H97" s="149"/>
      <c r="I97" s="149"/>
      <c r="J97" s="149"/>
    </row>
    <row r="98" spans="1:10">
      <c r="A98" s="148"/>
      <c r="B98" s="149"/>
      <c r="C98" s="149"/>
      <c r="D98" s="149"/>
      <c r="E98" s="149"/>
      <c r="F98" s="149"/>
      <c r="G98" s="149"/>
      <c r="H98" s="149"/>
      <c r="I98" s="149"/>
      <c r="J98" s="149"/>
    </row>
    <row r="99" spans="1:10">
      <c r="A99" s="148"/>
      <c r="B99" s="149"/>
      <c r="C99" s="149"/>
      <c r="D99" s="149"/>
      <c r="E99" s="149"/>
      <c r="F99" s="149"/>
      <c r="G99" s="149"/>
      <c r="H99" s="149"/>
      <c r="I99" s="149"/>
      <c r="J99" s="149"/>
    </row>
    <row r="100" spans="1:10">
      <c r="A100" s="148"/>
      <c r="B100" s="149"/>
      <c r="C100" s="149"/>
      <c r="D100" s="149"/>
      <c r="E100" s="149"/>
      <c r="F100" s="149"/>
      <c r="G100" s="149"/>
      <c r="H100" s="149"/>
      <c r="I100" s="149"/>
      <c r="J100" s="149"/>
    </row>
    <row r="101" spans="1:10">
      <c r="A101" s="148"/>
      <c r="B101" s="149"/>
      <c r="C101" s="149"/>
      <c r="D101" s="149"/>
      <c r="E101" s="149"/>
      <c r="F101" s="149"/>
      <c r="G101" s="149"/>
      <c r="H101" s="149"/>
      <c r="I101" s="149"/>
      <c r="J101" s="149"/>
    </row>
    <row r="102" spans="1:10">
      <c r="A102" s="148"/>
      <c r="B102" s="149"/>
      <c r="C102" s="149"/>
      <c r="D102" s="149"/>
      <c r="E102" s="149"/>
      <c r="F102" s="149"/>
      <c r="G102" s="149"/>
      <c r="H102" s="149"/>
      <c r="I102" s="149"/>
      <c r="J102" s="149"/>
    </row>
    <row r="103" spans="1:10">
      <c r="A103" s="148"/>
      <c r="B103" s="149"/>
      <c r="C103" s="149"/>
      <c r="D103" s="149"/>
      <c r="E103" s="149"/>
      <c r="F103" s="149"/>
      <c r="G103" s="149"/>
      <c r="H103" s="149"/>
      <c r="I103" s="149"/>
      <c r="J103" s="149"/>
    </row>
    <row r="104" spans="1:10">
      <c r="A104" s="148"/>
      <c r="B104" s="149"/>
      <c r="C104" s="149"/>
      <c r="D104" s="149"/>
      <c r="E104" s="149"/>
      <c r="F104" s="149"/>
      <c r="G104" s="149"/>
      <c r="H104" s="149"/>
      <c r="I104" s="149"/>
      <c r="J104" s="149"/>
    </row>
    <row r="105" spans="1:10">
      <c r="A105" s="148"/>
      <c r="B105" s="149"/>
      <c r="C105" s="149"/>
      <c r="D105" s="149"/>
      <c r="E105" s="149"/>
      <c r="F105" s="149"/>
      <c r="G105" s="149"/>
      <c r="H105" s="149"/>
      <c r="I105" s="149"/>
      <c r="J105" s="149"/>
    </row>
    <row r="106" spans="1:10">
      <c r="A106" s="148"/>
      <c r="B106" s="149"/>
      <c r="C106" s="149"/>
      <c r="D106" s="149"/>
      <c r="E106" s="149"/>
      <c r="F106" s="149"/>
      <c r="G106" s="149"/>
      <c r="H106" s="149"/>
      <c r="I106" s="149"/>
      <c r="J106" s="149"/>
    </row>
    <row r="107" spans="1:10">
      <c r="A107" s="148"/>
      <c r="B107" s="149"/>
      <c r="C107" s="149"/>
      <c r="D107" s="149"/>
      <c r="E107" s="149"/>
      <c r="F107" s="149"/>
      <c r="G107" s="149"/>
      <c r="H107" s="149"/>
      <c r="I107" s="149"/>
      <c r="J107" s="149"/>
    </row>
    <row r="108" spans="1:10">
      <c r="A108" s="148"/>
      <c r="B108" s="149"/>
      <c r="C108" s="149"/>
      <c r="D108" s="149"/>
      <c r="E108" s="149"/>
      <c r="F108" s="149"/>
      <c r="G108" s="149"/>
      <c r="H108" s="149"/>
      <c r="I108" s="149"/>
      <c r="J108" s="149"/>
    </row>
    <row r="109" spans="1:10">
      <c r="A109" s="148"/>
      <c r="B109" s="149"/>
      <c r="C109" s="149"/>
      <c r="D109" s="149"/>
      <c r="E109" s="149"/>
      <c r="F109" s="149"/>
      <c r="G109" s="149"/>
      <c r="H109" s="149"/>
      <c r="I109" s="149"/>
      <c r="J109" s="149"/>
    </row>
    <row r="110" spans="1:10">
      <c r="A110" s="148"/>
      <c r="B110" s="149"/>
      <c r="C110" s="149"/>
      <c r="D110" s="149"/>
      <c r="E110" s="149"/>
      <c r="F110" s="149"/>
      <c r="G110" s="149"/>
      <c r="H110" s="149"/>
      <c r="I110" s="149"/>
      <c r="J110" s="149"/>
    </row>
    <row r="111" spans="1:10">
      <c r="A111" s="148"/>
      <c r="B111" s="149"/>
      <c r="C111" s="149"/>
      <c r="D111" s="149"/>
      <c r="E111" s="149"/>
      <c r="F111" s="149"/>
      <c r="G111" s="149"/>
      <c r="H111" s="149"/>
      <c r="I111" s="149"/>
      <c r="J111" s="149"/>
    </row>
    <row r="112" spans="1:10">
      <c r="A112" s="148"/>
      <c r="B112" s="149"/>
      <c r="C112" s="149"/>
      <c r="D112" s="149"/>
      <c r="E112" s="149"/>
      <c r="F112" s="149"/>
      <c r="G112" s="149"/>
      <c r="H112" s="149"/>
      <c r="I112" s="149"/>
      <c r="J112" s="149"/>
    </row>
    <row r="113" spans="1:10">
      <c r="A113" s="148"/>
      <c r="B113" s="149"/>
      <c r="C113" s="149"/>
      <c r="D113" s="149"/>
      <c r="E113" s="149"/>
      <c r="F113" s="149"/>
      <c r="G113" s="149"/>
      <c r="H113" s="149"/>
      <c r="I113" s="149"/>
      <c r="J113" s="149"/>
    </row>
    <row r="114" spans="1:10">
      <c r="A114" s="148"/>
      <c r="B114" s="149"/>
      <c r="C114" s="149"/>
      <c r="D114" s="149"/>
      <c r="E114" s="149"/>
      <c r="F114" s="149"/>
      <c r="G114" s="149"/>
      <c r="H114" s="149"/>
      <c r="I114" s="149"/>
      <c r="J114" s="149"/>
    </row>
    <row r="115" spans="1:10">
      <c r="A115" s="148"/>
      <c r="B115" s="149"/>
      <c r="C115" s="149"/>
      <c r="D115" s="149"/>
      <c r="E115" s="149"/>
      <c r="F115" s="149"/>
      <c r="G115" s="149"/>
      <c r="H115" s="149"/>
      <c r="I115" s="149"/>
      <c r="J115" s="149"/>
    </row>
    <row r="116" spans="1:10">
      <c r="A116" s="148"/>
      <c r="B116" s="149"/>
      <c r="C116" s="149"/>
      <c r="D116" s="149"/>
      <c r="E116" s="149"/>
      <c r="F116" s="149"/>
      <c r="G116" s="149"/>
      <c r="H116" s="149"/>
      <c r="I116" s="149"/>
      <c r="J116" s="149"/>
    </row>
    <row r="117" spans="1:10">
      <c r="A117" s="148"/>
      <c r="B117" s="149"/>
      <c r="C117" s="149"/>
      <c r="D117" s="149"/>
      <c r="E117" s="149"/>
      <c r="F117" s="149"/>
      <c r="G117" s="149"/>
      <c r="H117" s="149"/>
      <c r="I117" s="149"/>
      <c r="J117" s="149"/>
    </row>
    <row r="118" spans="1:10">
      <c r="A118" s="148"/>
      <c r="B118" s="149"/>
      <c r="C118" s="149"/>
      <c r="D118" s="149"/>
      <c r="E118" s="149"/>
      <c r="F118" s="149"/>
      <c r="G118" s="149"/>
      <c r="H118" s="149"/>
      <c r="I118" s="149"/>
      <c r="J118" s="149"/>
    </row>
    <row r="119" spans="1:10">
      <c r="A119" s="148"/>
      <c r="B119" s="149"/>
      <c r="C119" s="149"/>
      <c r="D119" s="149"/>
      <c r="E119" s="149"/>
      <c r="F119" s="149"/>
      <c r="G119" s="149"/>
      <c r="H119" s="149"/>
      <c r="I119" s="149"/>
      <c r="J119" s="149"/>
    </row>
    <row r="120" spans="1:10">
      <c r="A120" s="148"/>
      <c r="B120" s="149"/>
      <c r="C120" s="149"/>
      <c r="D120" s="149"/>
      <c r="E120" s="149"/>
      <c r="F120" s="149"/>
      <c r="G120" s="149"/>
      <c r="H120" s="149"/>
      <c r="I120" s="149"/>
      <c r="J120" s="149"/>
    </row>
    <row r="121" spans="1:10">
      <c r="A121" s="148"/>
      <c r="B121" s="149"/>
      <c r="C121" s="149"/>
      <c r="D121" s="149"/>
      <c r="E121" s="149"/>
      <c r="F121" s="149"/>
      <c r="G121" s="149"/>
      <c r="H121" s="149"/>
      <c r="I121" s="149"/>
      <c r="J121" s="149"/>
    </row>
    <row r="122" spans="1:10">
      <c r="A122" s="148"/>
      <c r="B122" s="149"/>
      <c r="C122" s="149"/>
      <c r="D122" s="149"/>
      <c r="E122" s="149"/>
      <c r="F122" s="149"/>
      <c r="G122" s="149"/>
      <c r="H122" s="149"/>
      <c r="I122" s="149"/>
      <c r="J122" s="149"/>
    </row>
    <row r="123" spans="1:10">
      <c r="A123" s="148"/>
      <c r="B123" s="149"/>
      <c r="C123" s="149"/>
      <c r="D123" s="149"/>
      <c r="E123" s="149"/>
      <c r="F123" s="149"/>
      <c r="G123" s="149"/>
      <c r="H123" s="149"/>
      <c r="I123" s="149"/>
      <c r="J123" s="149"/>
    </row>
    <row r="124" spans="1:10">
      <c r="A124" s="148"/>
      <c r="B124" s="149"/>
      <c r="C124" s="149"/>
      <c r="D124" s="149"/>
      <c r="E124" s="149"/>
      <c r="F124" s="149"/>
      <c r="G124" s="149"/>
      <c r="H124" s="149"/>
      <c r="I124" s="149"/>
      <c r="J124" s="149"/>
    </row>
    <row r="125" spans="1:10">
      <c r="A125" s="148"/>
      <c r="B125" s="149"/>
      <c r="C125" s="149"/>
      <c r="D125" s="149"/>
      <c r="E125" s="149"/>
      <c r="F125" s="149"/>
      <c r="G125" s="149"/>
      <c r="H125" s="149"/>
      <c r="I125" s="149"/>
      <c r="J125" s="149"/>
    </row>
    <row r="126" spans="1:10">
      <c r="A126" s="148"/>
      <c r="B126" s="149"/>
      <c r="C126" s="149"/>
      <c r="D126" s="149"/>
      <c r="E126" s="149"/>
      <c r="F126" s="149"/>
      <c r="G126" s="149"/>
      <c r="H126" s="149"/>
      <c r="I126" s="149"/>
      <c r="J126" s="149"/>
    </row>
    <row r="127" spans="1:10">
      <c r="A127" s="148"/>
      <c r="B127" s="149"/>
      <c r="C127" s="149"/>
      <c r="D127" s="149"/>
      <c r="E127" s="149"/>
      <c r="F127" s="149"/>
      <c r="G127" s="149"/>
      <c r="H127" s="149"/>
      <c r="I127" s="149"/>
      <c r="J127" s="149"/>
    </row>
    <row r="128" spans="1:10">
      <c r="A128" s="148"/>
      <c r="B128" s="149"/>
      <c r="C128" s="149"/>
      <c r="D128" s="149"/>
      <c r="E128" s="149"/>
      <c r="F128" s="149"/>
      <c r="G128" s="149"/>
      <c r="H128" s="149"/>
      <c r="I128" s="149"/>
      <c r="J128" s="149"/>
    </row>
    <row r="129" spans="1:10">
      <c r="A129" s="148"/>
      <c r="B129" s="149"/>
      <c r="C129" s="149"/>
      <c r="D129" s="149"/>
      <c r="E129" s="149"/>
      <c r="F129" s="149"/>
      <c r="G129" s="149"/>
      <c r="H129" s="149"/>
      <c r="I129" s="149"/>
      <c r="J129" s="149"/>
    </row>
    <row r="130" spans="1:10">
      <c r="A130" s="148"/>
      <c r="B130" s="149"/>
      <c r="C130" s="149"/>
      <c r="D130" s="149"/>
      <c r="E130" s="149"/>
      <c r="F130" s="149"/>
      <c r="G130" s="149"/>
      <c r="H130" s="149"/>
      <c r="I130" s="149"/>
      <c r="J130" s="149"/>
    </row>
    <row r="131" spans="1:10">
      <c r="A131" s="139"/>
      <c r="B131" s="139"/>
      <c r="C131" s="139"/>
      <c r="D131" s="139"/>
      <c r="E131" s="139"/>
      <c r="F131" s="139"/>
      <c r="G131" s="139"/>
      <c r="H131" s="139"/>
      <c r="I131" s="139"/>
      <c r="J131" s="139"/>
    </row>
    <row r="132" spans="1:10">
      <c r="A132" s="139"/>
      <c r="B132" s="139"/>
      <c r="C132" s="139"/>
      <c r="D132" s="139"/>
      <c r="E132" s="139"/>
      <c r="F132" s="139"/>
      <c r="G132" s="139"/>
      <c r="H132" s="139"/>
      <c r="I132" s="139"/>
      <c r="J132" s="139"/>
    </row>
    <row r="133" spans="1:10">
      <c r="A133" s="139"/>
      <c r="B133" s="139"/>
      <c r="C133" s="139"/>
      <c r="D133" s="139"/>
      <c r="E133" s="139" t="s">
        <v>8</v>
      </c>
      <c r="F133" s="139"/>
      <c r="G133" s="139" t="s">
        <v>8</v>
      </c>
      <c r="H133" s="139"/>
      <c r="I133" s="139"/>
      <c r="J133" s="139"/>
    </row>
    <row r="134" spans="1:10">
      <c r="E134" s="150" t="s">
        <v>8</v>
      </c>
      <c r="G134" s="150" t="s">
        <v>8</v>
      </c>
    </row>
    <row r="136" spans="1:10">
      <c r="C136" s="151"/>
    </row>
  </sheetData>
  <mergeCells count="12">
    <mergeCell ref="D53:E53"/>
    <mergeCell ref="D52:E52"/>
    <mergeCell ref="B25:D26"/>
    <mergeCell ref="E25:G26"/>
    <mergeCell ref="H25:I26"/>
    <mergeCell ref="J25:J26"/>
    <mergeCell ref="A1:J3"/>
    <mergeCell ref="B4:D5"/>
    <mergeCell ref="E4:G5"/>
    <mergeCell ref="H4:I5"/>
    <mergeCell ref="J4:J5"/>
    <mergeCell ref="A22:J24"/>
  </mergeCells>
  <printOptions horizontalCentered="1"/>
  <pageMargins left="0" right="0" top="1.8897637795275593" bottom="0.78740157480314965" header="0" footer="0.78740157480314965"/>
  <pageSetup scale="61"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G158"/>
  <sheetViews>
    <sheetView showGridLines="0" topLeftCell="A35" zoomScaleNormal="100" zoomScaleSheetLayoutView="100" workbookViewId="0">
      <selection activeCell="D50" sqref="D50"/>
    </sheetView>
  </sheetViews>
  <sheetFormatPr baseColWidth="10" defaultColWidth="11.44140625" defaultRowHeight="13.2"/>
  <cols>
    <col min="1" max="1" width="4.33203125" style="140" customWidth="1"/>
    <col min="2" max="2" width="30.109375" style="140" customWidth="1"/>
    <col min="3" max="3" width="18.5546875" style="140" customWidth="1"/>
    <col min="4" max="4" width="14" style="140" bestFit="1" customWidth="1"/>
    <col min="5" max="5" width="16.44140625" style="140" bestFit="1" customWidth="1"/>
    <col min="6" max="6" width="16.109375" style="391" bestFit="1" customWidth="1"/>
    <col min="7" max="7" width="11.44140625" style="232" customWidth="1"/>
    <col min="8" max="16384" width="11.44140625" style="140"/>
  </cols>
  <sheetData>
    <row r="1" spans="1:6">
      <c r="A1" s="757" t="s">
        <v>4491</v>
      </c>
      <c r="B1" s="757"/>
      <c r="C1" s="757"/>
      <c r="D1" s="757"/>
      <c r="E1" s="757"/>
      <c r="F1" s="757"/>
    </row>
    <row r="2" spans="1:6">
      <c r="B2" s="484" t="s">
        <v>4492</v>
      </c>
      <c r="C2" s="484"/>
      <c r="D2" s="484"/>
      <c r="E2" s="484"/>
      <c r="F2" s="484"/>
    </row>
    <row r="3" spans="1:6">
      <c r="A3" s="758" t="s">
        <v>4493</v>
      </c>
      <c r="B3" s="758"/>
      <c r="C3" s="758"/>
      <c r="D3" s="758"/>
      <c r="E3" s="758"/>
      <c r="F3" s="758"/>
    </row>
    <row r="4" spans="1:6">
      <c r="A4" s="413"/>
      <c r="B4" s="413"/>
      <c r="C4" s="413"/>
      <c r="E4" s="458">
        <v>45291</v>
      </c>
      <c r="F4" s="458">
        <v>44926</v>
      </c>
    </row>
    <row r="5" spans="1:6" ht="6" customHeight="1">
      <c r="A5" s="413"/>
      <c r="B5" s="413"/>
      <c r="E5" s="459"/>
      <c r="F5" s="459"/>
    </row>
    <row r="6" spans="1:6">
      <c r="A6" s="391" t="s">
        <v>4494</v>
      </c>
      <c r="C6" s="460"/>
      <c r="E6" s="461">
        <v>34447731637</v>
      </c>
      <c r="F6" s="461">
        <v>15886882764</v>
      </c>
    </row>
    <row r="7" spans="1:6">
      <c r="A7" s="391" t="s">
        <v>4495</v>
      </c>
      <c r="C7" s="460"/>
      <c r="E7" s="394"/>
      <c r="F7" s="394"/>
    </row>
    <row r="8" spans="1:6">
      <c r="A8" s="391"/>
      <c r="B8" s="140" t="s">
        <v>4496</v>
      </c>
      <c r="C8" s="460"/>
      <c r="E8" s="142">
        <v>5169742849</v>
      </c>
      <c r="F8" s="142">
        <v>1286234438</v>
      </c>
    </row>
    <row r="9" spans="1:6">
      <c r="A9" s="391"/>
      <c r="B9" s="140" t="s">
        <v>4497</v>
      </c>
      <c r="C9" s="2"/>
      <c r="E9" s="142">
        <v>20173514714</v>
      </c>
      <c r="F9" s="142">
        <v>10684146679</v>
      </c>
    </row>
    <row r="10" spans="1:6">
      <c r="A10" s="391"/>
      <c r="B10" s="140" t="s">
        <v>4498</v>
      </c>
      <c r="C10" s="460"/>
      <c r="E10" s="142">
        <v>134223861976</v>
      </c>
      <c r="F10" s="142">
        <v>199122382806</v>
      </c>
    </row>
    <row r="11" spans="1:6">
      <c r="A11" s="391"/>
      <c r="B11" s="140" t="s">
        <v>4499</v>
      </c>
      <c r="C11" s="460"/>
      <c r="E11" s="142">
        <v>37170200781</v>
      </c>
      <c r="F11" s="142">
        <v>25511505427</v>
      </c>
    </row>
    <row r="12" spans="1:6">
      <c r="A12" s="391"/>
      <c r="B12" s="140" t="s">
        <v>4500</v>
      </c>
      <c r="C12" s="460"/>
      <c r="E12" s="142">
        <v>-559681763</v>
      </c>
      <c r="F12" s="142">
        <v>-1873303726</v>
      </c>
    </row>
    <row r="13" spans="1:6">
      <c r="A13" s="391"/>
      <c r="C13" s="460"/>
      <c r="E13" s="437">
        <f>+SUM(E8:E12)</f>
        <v>196177638557</v>
      </c>
      <c r="F13" s="437">
        <f>+SUM(F8:F12)</f>
        <v>234730965624</v>
      </c>
    </row>
    <row r="14" spans="1:6">
      <c r="A14" s="391" t="s">
        <v>4501</v>
      </c>
      <c r="C14" s="460"/>
      <c r="E14" s="394"/>
      <c r="F14" s="394"/>
    </row>
    <row r="15" spans="1:6">
      <c r="A15" s="391"/>
      <c r="B15" s="140" t="s">
        <v>4502</v>
      </c>
      <c r="C15" s="460"/>
      <c r="E15" s="142">
        <v>-97651043620</v>
      </c>
      <c r="F15" s="142">
        <v>-133949824878</v>
      </c>
    </row>
    <row r="16" spans="1:6">
      <c r="A16" s="391"/>
      <c r="B16" s="140" t="s">
        <v>4503</v>
      </c>
      <c r="C16" s="460"/>
      <c r="E16" s="142">
        <v>-47593193413</v>
      </c>
      <c r="F16" s="142">
        <v>-32461001536</v>
      </c>
    </row>
    <row r="17" spans="1:7">
      <c r="A17" s="391"/>
      <c r="C17" s="460"/>
      <c r="E17" s="437">
        <f>+SUM(E15:E16)</f>
        <v>-145244237033</v>
      </c>
      <c r="F17" s="437">
        <f>+SUM(F15:F16)</f>
        <v>-166410826414</v>
      </c>
    </row>
    <row r="18" spans="1:7">
      <c r="A18" s="391" t="s">
        <v>4504</v>
      </c>
      <c r="C18" s="460"/>
      <c r="E18" s="142"/>
      <c r="F18" s="142"/>
    </row>
    <row r="19" spans="1:7" s="462" customFormat="1">
      <c r="A19" s="391"/>
      <c r="B19" s="140" t="s">
        <v>4505</v>
      </c>
      <c r="C19" s="460"/>
      <c r="E19" s="142">
        <v>-513265256429</v>
      </c>
      <c r="F19" s="142">
        <v>-181798314075</v>
      </c>
      <c r="G19" s="232"/>
    </row>
    <row r="20" spans="1:7" s="462" customFormat="1">
      <c r="A20" s="391"/>
      <c r="B20" s="140" t="s">
        <v>4506</v>
      </c>
      <c r="C20" s="460"/>
      <c r="E20" s="142">
        <v>-302134460840.10229</v>
      </c>
      <c r="F20" s="142">
        <v>-244549193635</v>
      </c>
      <c r="G20" s="232"/>
    </row>
    <row r="21" spans="1:7" s="462" customFormat="1">
      <c r="A21" s="391"/>
      <c r="B21" s="140" t="s">
        <v>4507</v>
      </c>
      <c r="C21" s="460"/>
      <c r="E21" s="142">
        <v>1205106072265</v>
      </c>
      <c r="F21" s="142">
        <v>446415148579</v>
      </c>
      <c r="G21" s="232"/>
    </row>
    <row r="22" spans="1:7" s="462" customFormat="1">
      <c r="A22" s="391"/>
      <c r="B22" s="140" t="s">
        <v>4508</v>
      </c>
      <c r="C22" s="460"/>
      <c r="E22" s="142">
        <v>20557485643</v>
      </c>
      <c r="F22" s="142">
        <v>2657445829</v>
      </c>
      <c r="G22" s="232"/>
    </row>
    <row r="23" spans="1:7" s="462" customFormat="1">
      <c r="A23" s="391"/>
      <c r="B23" s="140"/>
      <c r="C23" s="460"/>
      <c r="E23" s="437">
        <f>+SUM(E19:E22)</f>
        <v>410263840638.89771</v>
      </c>
      <c r="F23" s="437">
        <f>+SUM(F19:F22)</f>
        <v>22725086698</v>
      </c>
      <c r="G23" s="232"/>
    </row>
    <row r="24" spans="1:7" s="462" customFormat="1">
      <c r="B24" s="140"/>
      <c r="C24" s="460"/>
      <c r="E24" s="394"/>
      <c r="F24" s="394"/>
      <c r="G24" s="232"/>
    </row>
    <row r="25" spans="1:7" s="462" customFormat="1">
      <c r="A25" s="391" t="s">
        <v>4509</v>
      </c>
      <c r="B25" s="140"/>
      <c r="C25" s="460"/>
      <c r="E25" s="437">
        <f>+E23+E17+E13+E6</f>
        <v>495644973799.89771</v>
      </c>
      <c r="F25" s="437">
        <f>+F23+F17+F13+F6</f>
        <v>106932108672</v>
      </c>
      <c r="G25" s="232"/>
    </row>
    <row r="26" spans="1:7" s="462" customFormat="1">
      <c r="A26" s="391"/>
      <c r="B26" s="140"/>
      <c r="C26" s="460"/>
      <c r="E26" s="394"/>
      <c r="F26" s="394"/>
      <c r="G26" s="232"/>
    </row>
    <row r="27" spans="1:7" s="462" customFormat="1">
      <c r="A27" s="391" t="s">
        <v>4510</v>
      </c>
      <c r="B27" s="140"/>
      <c r="C27" s="460"/>
      <c r="E27" s="394"/>
      <c r="F27" s="394"/>
      <c r="G27" s="232"/>
    </row>
    <row r="28" spans="1:7" s="462" customFormat="1">
      <c r="A28" s="391"/>
      <c r="B28" s="140" t="s">
        <v>4511</v>
      </c>
      <c r="C28" s="460"/>
      <c r="E28" s="142">
        <v>36939685349</v>
      </c>
      <c r="F28" s="142">
        <v>-13031728793</v>
      </c>
      <c r="G28" s="232"/>
    </row>
    <row r="29" spans="1:7" s="462" customFormat="1">
      <c r="A29" s="391"/>
      <c r="B29" s="140" t="s">
        <v>4512</v>
      </c>
      <c r="C29" s="460"/>
      <c r="E29" s="142">
        <v>80043910298</v>
      </c>
      <c r="F29" s="142">
        <v>-81137752028</v>
      </c>
      <c r="G29" s="232"/>
    </row>
    <row r="30" spans="1:7" s="462" customFormat="1">
      <c r="A30" s="391"/>
      <c r="B30" s="140" t="s">
        <v>4513</v>
      </c>
      <c r="C30" s="460"/>
      <c r="E30" s="142">
        <v>-3113409299.8976898</v>
      </c>
      <c r="F30" s="142">
        <v>-50127644517</v>
      </c>
      <c r="G30" s="232"/>
    </row>
    <row r="31" spans="1:7" s="462" customFormat="1">
      <c r="A31" s="391"/>
      <c r="B31" s="140" t="s">
        <v>4514</v>
      </c>
      <c r="C31" s="460"/>
      <c r="E31" s="142">
        <v>-66075540764</v>
      </c>
      <c r="F31" s="142">
        <v>-45367969284</v>
      </c>
      <c r="G31" s="232"/>
    </row>
    <row r="32" spans="1:7" s="462" customFormat="1">
      <c r="A32" s="391" t="s">
        <v>4515</v>
      </c>
      <c r="B32" s="140"/>
      <c r="C32" s="460"/>
      <c r="E32" s="437">
        <f>+SUM(E28:E31)</f>
        <v>47794645583.10231</v>
      </c>
      <c r="F32" s="437">
        <f>+SUM(F28:F31)</f>
        <v>-189665094622</v>
      </c>
      <c r="G32" s="232"/>
    </row>
    <row r="33" spans="1:7" s="462" customFormat="1">
      <c r="A33" s="391"/>
      <c r="B33" s="140"/>
      <c r="C33" s="460"/>
      <c r="E33" s="394"/>
      <c r="F33" s="394"/>
      <c r="G33" s="232"/>
    </row>
    <row r="34" spans="1:7" s="462" customFormat="1">
      <c r="A34" s="391"/>
      <c r="B34" s="140"/>
      <c r="C34" s="460"/>
      <c r="E34" s="394"/>
      <c r="F34" s="394"/>
      <c r="G34" s="232"/>
    </row>
    <row r="35" spans="1:7" s="462" customFormat="1">
      <c r="A35" s="391" t="s">
        <v>4516</v>
      </c>
      <c r="B35" s="140"/>
      <c r="C35" s="460"/>
      <c r="E35" s="394"/>
      <c r="F35" s="394"/>
      <c r="G35" s="232"/>
    </row>
    <row r="36" spans="1:7" s="462" customFormat="1">
      <c r="A36" s="140"/>
      <c r="B36" s="140" t="s">
        <v>4517</v>
      </c>
      <c r="C36" s="460"/>
      <c r="E36" s="142">
        <v>35000000000</v>
      </c>
      <c r="F36" s="142">
        <v>53652000000</v>
      </c>
      <c r="G36" s="232"/>
    </row>
    <row r="37" spans="1:7" s="462" customFormat="1">
      <c r="A37" s="391" t="s">
        <v>4518</v>
      </c>
      <c r="B37" s="140"/>
      <c r="C37" s="460"/>
      <c r="E37" s="394"/>
      <c r="F37" s="394"/>
      <c r="G37" s="232"/>
    </row>
    <row r="38" spans="1:7" s="462" customFormat="1">
      <c r="A38" s="391" t="s">
        <v>4519</v>
      </c>
      <c r="B38" s="140"/>
      <c r="C38" s="460"/>
      <c r="E38" s="437">
        <f>+E36</f>
        <v>35000000000</v>
      </c>
      <c r="F38" s="437">
        <f>+F36</f>
        <v>53652000000</v>
      </c>
      <c r="G38" s="232"/>
    </row>
    <row r="39" spans="1:7" s="462" customFormat="1">
      <c r="A39" s="391"/>
      <c r="B39" s="140"/>
      <c r="C39" s="460"/>
      <c r="E39" s="394"/>
      <c r="F39" s="394"/>
      <c r="G39" s="232"/>
    </row>
    <row r="40" spans="1:7" s="462" customFormat="1">
      <c r="A40" s="140"/>
      <c r="B40" s="140" t="s">
        <v>4520</v>
      </c>
      <c r="C40" s="460"/>
      <c r="E40" s="142">
        <v>578439619383</v>
      </c>
      <c r="F40" s="142">
        <v>-29080985950</v>
      </c>
      <c r="G40" s="232"/>
    </row>
    <row r="41" spans="1:7" s="462" customFormat="1">
      <c r="A41" s="140"/>
      <c r="B41" s="140" t="s">
        <v>4521</v>
      </c>
      <c r="C41" s="460"/>
      <c r="E41" s="463">
        <v>123756723660</v>
      </c>
      <c r="F41" s="463">
        <v>152837709610</v>
      </c>
      <c r="G41" s="232"/>
    </row>
    <row r="42" spans="1:7" s="462" customFormat="1">
      <c r="A42" s="391"/>
      <c r="B42" s="140"/>
      <c r="C42" s="460"/>
      <c r="E42" s="394"/>
      <c r="F42" s="394"/>
      <c r="G42" s="232"/>
    </row>
    <row r="43" spans="1:7" s="462" customFormat="1" ht="13.8" thickBot="1">
      <c r="A43" s="391" t="s">
        <v>4522</v>
      </c>
      <c r="B43" s="140"/>
      <c r="C43" s="460"/>
      <c r="E43" s="464">
        <f>+SUM(E40:E41)</f>
        <v>702196343043</v>
      </c>
      <c r="F43" s="464">
        <f>+SUM(F40:F41)</f>
        <v>123756723660</v>
      </c>
      <c r="G43" s="232"/>
    </row>
    <row r="44" spans="1:7" s="462" customFormat="1" ht="13.8" thickTop="1">
      <c r="A44" s="391"/>
      <c r="B44" s="140"/>
      <c r="C44" s="460"/>
      <c r="D44" s="460"/>
      <c r="E44" s="465"/>
      <c r="F44" s="465"/>
      <c r="G44" s="232"/>
    </row>
    <row r="45" spans="1:7" s="462" customFormat="1">
      <c r="A45" s="391"/>
      <c r="B45" s="140"/>
      <c r="C45" s="460"/>
      <c r="D45" s="460"/>
      <c r="E45" s="460"/>
      <c r="F45" s="466"/>
      <c r="G45" s="232"/>
    </row>
    <row r="46" spans="1:7" s="462" customFormat="1">
      <c r="A46" s="391"/>
      <c r="B46" s="140"/>
      <c r="C46" s="460"/>
      <c r="D46" s="460"/>
      <c r="E46" s="460"/>
      <c r="F46" s="466"/>
      <c r="G46" s="232"/>
    </row>
    <row r="47" spans="1:7" s="462" customFormat="1">
      <c r="A47" s="759" t="s">
        <v>8</v>
      </c>
      <c r="B47" s="759"/>
      <c r="C47" s="759"/>
      <c r="D47" s="759"/>
      <c r="E47" s="759"/>
      <c r="F47" s="759"/>
      <c r="G47" s="232"/>
    </row>
    <row r="48" spans="1:7" s="462" customFormat="1">
      <c r="B48" s="160" t="s">
        <v>139</v>
      </c>
      <c r="C48" s="160" t="s">
        <v>140</v>
      </c>
      <c r="D48" s="755" t="s">
        <v>141</v>
      </c>
      <c r="E48" s="755"/>
      <c r="F48" s="413" t="s">
        <v>142</v>
      </c>
      <c r="G48" s="232"/>
    </row>
    <row r="49" spans="1:7" s="462" customFormat="1">
      <c r="B49" s="160" t="s">
        <v>143</v>
      </c>
      <c r="C49" s="160" t="s">
        <v>144</v>
      </c>
      <c r="D49" s="756" t="s">
        <v>145</v>
      </c>
      <c r="E49" s="756"/>
      <c r="F49" s="413" t="s">
        <v>4466</v>
      </c>
      <c r="G49" s="232"/>
    </row>
    <row r="50" spans="1:7" s="462" customFormat="1">
      <c r="A50" s="140"/>
      <c r="B50" s="140"/>
      <c r="C50" s="140"/>
      <c r="D50" s="467" t="s">
        <v>8</v>
      </c>
      <c r="E50" s="467"/>
      <c r="F50" s="140" t="s">
        <v>8</v>
      </c>
      <c r="G50" s="232"/>
    </row>
    <row r="51" spans="1:7" s="462" customFormat="1">
      <c r="A51" s="391"/>
      <c r="B51" s="140"/>
      <c r="C51" s="140"/>
      <c r="D51" s="460"/>
      <c r="E51" s="460"/>
      <c r="F51" s="468"/>
      <c r="G51" s="232"/>
    </row>
    <row r="52" spans="1:7" s="462" customFormat="1">
      <c r="A52" s="391"/>
      <c r="B52" s="140"/>
      <c r="C52" s="140"/>
      <c r="D52" s="140"/>
      <c r="E52" s="140"/>
      <c r="F52" s="400"/>
      <c r="G52" s="232"/>
    </row>
    <row r="53" spans="1:7" s="462" customFormat="1">
      <c r="A53" s="391"/>
      <c r="B53" s="140"/>
      <c r="C53" s="140"/>
      <c r="D53" s="140"/>
      <c r="E53" s="140"/>
      <c r="F53" s="400"/>
      <c r="G53" s="232"/>
    </row>
    <row r="54" spans="1:7" s="462" customFormat="1">
      <c r="A54" s="391"/>
      <c r="B54" s="140"/>
      <c r="C54" s="140"/>
      <c r="D54" s="140"/>
      <c r="E54" s="140"/>
      <c r="F54" s="466"/>
      <c r="G54" s="232"/>
    </row>
    <row r="55" spans="1:7" s="462" customFormat="1">
      <c r="A55" s="391"/>
      <c r="B55" s="140"/>
      <c r="C55" s="140"/>
      <c r="D55" s="140"/>
      <c r="E55" s="140"/>
      <c r="F55" s="391"/>
      <c r="G55" s="232"/>
    </row>
    <row r="56" spans="1:7" s="462" customFormat="1">
      <c r="A56" s="391"/>
      <c r="B56" s="140"/>
      <c r="C56" s="140"/>
      <c r="D56" s="140"/>
      <c r="E56" s="140"/>
      <c r="F56" s="391"/>
      <c r="G56" s="232"/>
    </row>
    <row r="57" spans="1:7" s="462" customFormat="1">
      <c r="A57" s="391"/>
      <c r="B57" s="140"/>
      <c r="C57" s="140"/>
      <c r="D57" s="140"/>
      <c r="E57" s="140"/>
      <c r="F57" s="391"/>
      <c r="G57" s="232"/>
    </row>
    <row r="58" spans="1:7" s="462" customFormat="1">
      <c r="A58" s="391"/>
      <c r="B58" s="140"/>
      <c r="C58" s="140"/>
      <c r="D58" s="140"/>
      <c r="E58" s="140"/>
      <c r="F58" s="391"/>
      <c r="G58" s="232"/>
    </row>
    <row r="59" spans="1:7" s="462" customFormat="1">
      <c r="A59" s="391"/>
      <c r="B59" s="140"/>
      <c r="C59" s="140"/>
      <c r="D59" s="140"/>
      <c r="E59" s="140"/>
      <c r="F59" s="391"/>
      <c r="G59" s="232"/>
    </row>
    <row r="60" spans="1:7" s="462" customFormat="1">
      <c r="A60" s="391"/>
      <c r="B60" s="140"/>
      <c r="C60" s="140"/>
      <c r="D60" s="140"/>
      <c r="E60" s="140"/>
      <c r="F60" s="391"/>
      <c r="G60" s="232"/>
    </row>
    <row r="61" spans="1:7">
      <c r="A61" s="391"/>
    </row>
    <row r="62" spans="1:7">
      <c r="A62" s="391"/>
    </row>
    <row r="63" spans="1:7">
      <c r="A63" s="391"/>
    </row>
    <row r="64" spans="1:7">
      <c r="A64" s="391"/>
    </row>
    <row r="65" spans="1:1">
      <c r="A65" s="391"/>
    </row>
    <row r="66" spans="1:1">
      <c r="A66" s="391"/>
    </row>
    <row r="67" spans="1:1">
      <c r="A67" s="391"/>
    </row>
    <row r="68" spans="1:1">
      <c r="A68" s="391"/>
    </row>
    <row r="69" spans="1:1">
      <c r="A69" s="391"/>
    </row>
    <row r="70" spans="1:1">
      <c r="A70" s="391"/>
    </row>
    <row r="71" spans="1:1">
      <c r="A71" s="391"/>
    </row>
    <row r="72" spans="1:1">
      <c r="A72" s="391"/>
    </row>
    <row r="73" spans="1:1">
      <c r="A73" s="391"/>
    </row>
    <row r="74" spans="1:1">
      <c r="A74" s="391"/>
    </row>
    <row r="75" spans="1:1">
      <c r="A75" s="391"/>
    </row>
    <row r="76" spans="1:1">
      <c r="A76" s="391"/>
    </row>
    <row r="77" spans="1:1">
      <c r="A77" s="391"/>
    </row>
    <row r="78" spans="1:1">
      <c r="A78" s="391"/>
    </row>
    <row r="79" spans="1:1">
      <c r="A79" s="391"/>
    </row>
    <row r="80" spans="1:1">
      <c r="A80" s="391"/>
    </row>
    <row r="81" spans="1:1">
      <c r="A81" s="391"/>
    </row>
    <row r="82" spans="1:1">
      <c r="A82" s="391"/>
    </row>
    <row r="83" spans="1:1">
      <c r="A83" s="391"/>
    </row>
    <row r="84" spans="1:1">
      <c r="A84" s="391"/>
    </row>
    <row r="85" spans="1:1">
      <c r="A85" s="391"/>
    </row>
    <row r="86" spans="1:1">
      <c r="A86" s="391"/>
    </row>
    <row r="87" spans="1:1">
      <c r="A87" s="391"/>
    </row>
    <row r="88" spans="1:1">
      <c r="A88" s="391"/>
    </row>
    <row r="89" spans="1:1">
      <c r="A89" s="391"/>
    </row>
    <row r="90" spans="1:1">
      <c r="A90" s="391"/>
    </row>
    <row r="91" spans="1:1">
      <c r="A91" s="391"/>
    </row>
    <row r="92" spans="1:1">
      <c r="A92" s="391"/>
    </row>
    <row r="93" spans="1:1">
      <c r="A93" s="391"/>
    </row>
    <row r="94" spans="1:1">
      <c r="A94" s="391"/>
    </row>
    <row r="95" spans="1:1">
      <c r="A95" s="391"/>
    </row>
    <row r="96" spans="1:1">
      <c r="A96" s="391"/>
    </row>
    <row r="97" spans="1:1">
      <c r="A97" s="391"/>
    </row>
    <row r="98" spans="1:1">
      <c r="A98" s="391"/>
    </row>
    <row r="99" spans="1:1">
      <c r="A99" s="391"/>
    </row>
    <row r="100" spans="1:1">
      <c r="A100" s="391"/>
    </row>
    <row r="101" spans="1:1">
      <c r="A101" s="391"/>
    </row>
    <row r="102" spans="1:1">
      <c r="A102" s="391"/>
    </row>
    <row r="103" spans="1:1">
      <c r="A103" s="391"/>
    </row>
    <row r="104" spans="1:1">
      <c r="A104" s="391"/>
    </row>
    <row r="105" spans="1:1">
      <c r="A105" s="391"/>
    </row>
    <row r="106" spans="1:1">
      <c r="A106" s="391"/>
    </row>
    <row r="107" spans="1:1">
      <c r="A107" s="391"/>
    </row>
    <row r="108" spans="1:1">
      <c r="A108" s="391"/>
    </row>
    <row r="109" spans="1:1">
      <c r="A109" s="391"/>
    </row>
    <row r="110" spans="1:1">
      <c r="A110" s="391"/>
    </row>
    <row r="111" spans="1:1">
      <c r="A111" s="391"/>
    </row>
    <row r="112" spans="1:1">
      <c r="A112" s="391"/>
    </row>
    <row r="113" spans="1:1">
      <c r="A113" s="391"/>
    </row>
    <row r="114" spans="1:1">
      <c r="A114" s="391"/>
    </row>
    <row r="115" spans="1:1">
      <c r="A115" s="391"/>
    </row>
    <row r="116" spans="1:1">
      <c r="A116" s="391"/>
    </row>
    <row r="117" spans="1:1">
      <c r="A117" s="391"/>
    </row>
    <row r="118" spans="1:1">
      <c r="A118" s="391"/>
    </row>
    <row r="119" spans="1:1">
      <c r="A119" s="391"/>
    </row>
    <row r="120" spans="1:1">
      <c r="A120" s="391"/>
    </row>
    <row r="121" spans="1:1">
      <c r="A121" s="391"/>
    </row>
    <row r="122" spans="1:1">
      <c r="A122" s="391"/>
    </row>
    <row r="123" spans="1:1">
      <c r="A123" s="391"/>
    </row>
    <row r="124" spans="1:1">
      <c r="A124" s="391"/>
    </row>
    <row r="125" spans="1:1">
      <c r="A125" s="391"/>
    </row>
    <row r="126" spans="1:1">
      <c r="A126" s="391"/>
    </row>
    <row r="127" spans="1:1">
      <c r="A127" s="391"/>
    </row>
    <row r="128" spans="1:1">
      <c r="A128" s="391"/>
    </row>
    <row r="129" spans="1:1">
      <c r="A129" s="391"/>
    </row>
    <row r="130" spans="1:1">
      <c r="A130" s="391"/>
    </row>
    <row r="131" spans="1:1">
      <c r="A131" s="391"/>
    </row>
    <row r="132" spans="1:1">
      <c r="A132" s="391"/>
    </row>
    <row r="133" spans="1:1">
      <c r="A133" s="391"/>
    </row>
    <row r="134" spans="1:1">
      <c r="A134" s="391"/>
    </row>
    <row r="135" spans="1:1">
      <c r="A135" s="391"/>
    </row>
    <row r="136" spans="1:1">
      <c r="A136" s="391"/>
    </row>
    <row r="137" spans="1:1">
      <c r="A137" s="391"/>
    </row>
    <row r="138" spans="1:1">
      <c r="A138" s="391"/>
    </row>
    <row r="139" spans="1:1">
      <c r="A139" s="391"/>
    </row>
    <row r="140" spans="1:1">
      <c r="A140" s="391"/>
    </row>
    <row r="141" spans="1:1">
      <c r="A141" s="391"/>
    </row>
    <row r="142" spans="1:1">
      <c r="A142" s="391"/>
    </row>
    <row r="143" spans="1:1">
      <c r="A143" s="391"/>
    </row>
    <row r="144" spans="1:1">
      <c r="A144" s="391"/>
    </row>
    <row r="145" spans="1:1">
      <c r="A145" s="391"/>
    </row>
    <row r="146" spans="1:1">
      <c r="A146" s="391"/>
    </row>
    <row r="147" spans="1:1">
      <c r="A147" s="391"/>
    </row>
    <row r="148" spans="1:1">
      <c r="A148" s="391"/>
    </row>
    <row r="149" spans="1:1">
      <c r="A149" s="391"/>
    </row>
    <row r="150" spans="1:1">
      <c r="A150" s="391"/>
    </row>
    <row r="151" spans="1:1">
      <c r="A151" s="391"/>
    </row>
    <row r="152" spans="1:1">
      <c r="A152" s="391"/>
    </row>
    <row r="153" spans="1:1">
      <c r="A153" s="391"/>
    </row>
    <row r="154" spans="1:1">
      <c r="A154" s="391"/>
    </row>
    <row r="155" spans="1:1">
      <c r="A155" s="391"/>
    </row>
    <row r="156" spans="1:1">
      <c r="A156" s="391"/>
    </row>
    <row r="157" spans="1:1">
      <c r="A157" s="391"/>
    </row>
    <row r="158" spans="1:1">
      <c r="A158" s="391"/>
    </row>
  </sheetData>
  <mergeCells count="5">
    <mergeCell ref="D49:E49"/>
    <mergeCell ref="A1:F1"/>
    <mergeCell ref="A3:F3"/>
    <mergeCell ref="A47:F47"/>
    <mergeCell ref="D48:E48"/>
  </mergeCells>
  <printOptions horizontalCentered="1"/>
  <pageMargins left="0" right="0" top="1.7716535433070868" bottom="0.78740157480314965" header="0" footer="0.78740157480314965"/>
  <pageSetup scale="90"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pageSetUpPr fitToPage="1"/>
  </sheetPr>
  <dimension ref="A1:H44"/>
  <sheetViews>
    <sheetView showGridLines="0" zoomScaleNormal="100" zoomScaleSheetLayoutView="110" zoomScalePageLayoutView="150" workbookViewId="0">
      <selection activeCell="D16" sqref="D16"/>
    </sheetView>
  </sheetViews>
  <sheetFormatPr baseColWidth="10" defaultColWidth="10.88671875" defaultRowHeight="15" customHeight="1"/>
  <cols>
    <col min="1" max="1" width="37" style="2" customWidth="1"/>
    <col min="2" max="2" width="16.6640625" style="2" customWidth="1"/>
    <col min="3" max="3" width="19.44140625" style="2" customWidth="1"/>
    <col min="4" max="4" width="47.44140625" style="2" customWidth="1"/>
    <col min="5" max="16384" width="10.88671875" style="2"/>
  </cols>
  <sheetData>
    <row r="1" spans="1:8" ht="15" customHeight="1">
      <c r="D1" s="288"/>
    </row>
    <row r="2" spans="1:8" ht="15" customHeight="1">
      <c r="D2" s="288"/>
    </row>
    <row r="3" spans="1:8" ht="15" customHeight="1">
      <c r="D3" s="288"/>
      <c r="E3" s="288"/>
    </row>
    <row r="6" spans="1:8" ht="15" customHeight="1" thickBot="1"/>
    <row r="7" spans="1:8" ht="15" customHeight="1" thickBot="1">
      <c r="A7" s="761" t="s">
        <v>4523</v>
      </c>
      <c r="B7" s="762"/>
      <c r="C7" s="762"/>
      <c r="D7" s="763"/>
      <c r="F7" s="44"/>
      <c r="G7" s="78"/>
    </row>
    <row r="8" spans="1:8" ht="9" customHeight="1">
      <c r="A8" s="159"/>
      <c r="B8" s="159"/>
      <c r="C8" s="159"/>
      <c r="D8" s="159"/>
    </row>
    <row r="9" spans="1:8" ht="15" customHeight="1">
      <c r="A9" s="45" t="s">
        <v>4524</v>
      </c>
      <c r="D9" s="10"/>
    </row>
    <row r="10" spans="1:8" ht="9" customHeight="1">
      <c r="A10" s="159"/>
      <c r="B10" s="159"/>
      <c r="C10" s="159"/>
      <c r="D10" s="159"/>
    </row>
    <row r="11" spans="1:8" ht="12.75" customHeight="1">
      <c r="A11" s="760" t="s">
        <v>4525</v>
      </c>
      <c r="B11" s="760"/>
      <c r="C11" s="760"/>
      <c r="D11" s="760"/>
    </row>
    <row r="12" spans="1:8" ht="15.75" customHeight="1">
      <c r="A12" s="760"/>
      <c r="B12" s="760"/>
      <c r="C12" s="760"/>
      <c r="D12" s="760"/>
      <c r="F12" s="760"/>
      <c r="G12" s="760"/>
      <c r="H12" s="760"/>
    </row>
    <row r="13" spans="1:8" ht="15.75" customHeight="1">
      <c r="A13" s="760"/>
      <c r="B13" s="760"/>
      <c r="C13" s="760"/>
      <c r="D13" s="760"/>
      <c r="F13" s="760"/>
      <c r="G13" s="760"/>
      <c r="H13" s="760"/>
    </row>
    <row r="14" spans="1:8" ht="22.5" customHeight="1">
      <c r="A14" s="760"/>
      <c r="B14" s="760"/>
      <c r="C14" s="760"/>
      <c r="D14" s="760"/>
      <c r="F14" s="760"/>
      <c r="G14" s="760"/>
      <c r="H14" s="760"/>
    </row>
    <row r="15" spans="1:8" ht="9" customHeight="1">
      <c r="A15" s="54"/>
      <c r="B15" s="54"/>
      <c r="C15" s="54"/>
      <c r="D15" s="54"/>
      <c r="F15" s="156"/>
      <c r="G15" s="156"/>
      <c r="H15" s="156"/>
    </row>
    <row r="16" spans="1:8" ht="15" customHeight="1">
      <c r="A16" s="45" t="s">
        <v>4526</v>
      </c>
      <c r="B16" s="14"/>
      <c r="C16" s="1"/>
      <c r="D16" s="1"/>
      <c r="E16" s="1"/>
    </row>
    <row r="17" spans="1:5" ht="9" customHeight="1">
      <c r="A17" s="159"/>
      <c r="B17" s="159"/>
      <c r="C17" s="159"/>
      <c r="D17" s="159"/>
    </row>
    <row r="18" spans="1:5" ht="15" customHeight="1">
      <c r="A18" s="45" t="s">
        <v>4527</v>
      </c>
      <c r="B18" s="2" t="s">
        <v>8</v>
      </c>
    </row>
    <row r="19" spans="1:5" ht="9" customHeight="1">
      <c r="A19" s="159" t="s">
        <v>8</v>
      </c>
      <c r="B19" s="159"/>
      <c r="C19" s="159"/>
      <c r="D19" s="159"/>
    </row>
    <row r="20" spans="1:5" ht="15" customHeight="1">
      <c r="A20" s="760" t="s">
        <v>4528</v>
      </c>
      <c r="B20" s="760"/>
      <c r="C20" s="760"/>
      <c r="D20" s="760"/>
    </row>
    <row r="21" spans="1:5" ht="15" customHeight="1">
      <c r="A21" s="760"/>
      <c r="B21" s="760"/>
      <c r="C21" s="760"/>
      <c r="D21" s="760"/>
    </row>
    <row r="22" spans="1:5" ht="15" customHeight="1">
      <c r="A22" s="760"/>
      <c r="B22" s="760"/>
      <c r="C22" s="760"/>
      <c r="D22" s="760"/>
    </row>
    <row r="23" spans="1:5" ht="15" customHeight="1">
      <c r="A23" s="760"/>
      <c r="B23" s="760"/>
      <c r="C23" s="760"/>
      <c r="D23" s="760"/>
    </row>
    <row r="24" spans="1:5" ht="15" customHeight="1">
      <c r="A24" s="760"/>
      <c r="B24" s="760"/>
      <c r="C24" s="760"/>
      <c r="D24" s="760"/>
      <c r="E24" s="1"/>
    </row>
    <row r="25" spans="1:5" ht="15" customHeight="1">
      <c r="A25" s="760"/>
      <c r="B25" s="760"/>
      <c r="C25" s="760"/>
      <c r="D25" s="760"/>
    </row>
    <row r="26" spans="1:5" ht="15" customHeight="1">
      <c r="A26" s="760"/>
      <c r="B26" s="760"/>
      <c r="C26" s="760"/>
      <c r="D26" s="760"/>
    </row>
    <row r="27" spans="1:5" ht="15" customHeight="1">
      <c r="A27" s="760"/>
      <c r="B27" s="760"/>
      <c r="C27" s="760"/>
      <c r="D27" s="760"/>
    </row>
    <row r="28" spans="1:5" ht="15" customHeight="1">
      <c r="A28" s="760"/>
      <c r="B28" s="760"/>
      <c r="C28" s="760"/>
      <c r="D28" s="760"/>
    </row>
    <row r="29" spans="1:5" ht="15" customHeight="1">
      <c r="A29" s="760"/>
      <c r="B29" s="760"/>
      <c r="C29" s="760"/>
      <c r="D29" s="760"/>
    </row>
    <row r="30" spans="1:5" ht="15" customHeight="1">
      <c r="A30" s="760"/>
      <c r="B30" s="760"/>
      <c r="C30" s="760"/>
      <c r="D30" s="760"/>
    </row>
    <row r="31" spans="1:5" ht="15" customHeight="1">
      <c r="A31" s="760"/>
      <c r="B31" s="760"/>
      <c r="C31" s="760"/>
      <c r="D31" s="760"/>
    </row>
    <row r="32" spans="1:5" ht="36.75" customHeight="1">
      <c r="A32" s="760"/>
      <c r="B32" s="760"/>
      <c r="C32" s="760"/>
      <c r="D32" s="760"/>
    </row>
    <row r="33" spans="1:4" ht="310.5" customHeight="1">
      <c r="A33" s="760"/>
      <c r="B33" s="760"/>
      <c r="C33" s="760"/>
      <c r="D33" s="760"/>
    </row>
    <row r="34" spans="1:4" ht="9" customHeight="1">
      <c r="A34" s="159"/>
      <c r="B34" s="159"/>
      <c r="C34" s="159"/>
      <c r="D34" s="159"/>
    </row>
    <row r="35" spans="1:4" ht="15" customHeight="1">
      <c r="A35" s="45" t="s">
        <v>4529</v>
      </c>
      <c r="B35" s="1"/>
      <c r="C35" s="1"/>
      <c r="D35" s="1"/>
    </row>
    <row r="36" spans="1:4" ht="9" customHeight="1">
      <c r="A36" s="159" t="s">
        <v>8</v>
      </c>
      <c r="B36" s="159"/>
      <c r="C36" s="159"/>
      <c r="D36" s="159"/>
    </row>
    <row r="37" spans="1:4" ht="13.5" customHeight="1">
      <c r="A37" s="760" t="s">
        <v>4530</v>
      </c>
      <c r="B37" s="760"/>
      <c r="C37" s="760"/>
      <c r="D37" s="760"/>
    </row>
    <row r="38" spans="1:4" ht="13.5" customHeight="1">
      <c r="A38" s="760"/>
      <c r="B38" s="760"/>
      <c r="C38" s="760"/>
      <c r="D38" s="760"/>
    </row>
    <row r="39" spans="1:4" ht="13.5" customHeight="1">
      <c r="A39" s="760"/>
      <c r="B39" s="760"/>
      <c r="C39" s="760"/>
      <c r="D39" s="760"/>
    </row>
    <row r="40" spans="1:4" ht="43.5" customHeight="1">
      <c r="A40" s="760"/>
      <c r="B40" s="760"/>
      <c r="C40" s="760"/>
      <c r="D40" s="760"/>
    </row>
    <row r="41" spans="1:4" ht="13.5" customHeight="1">
      <c r="A41" s="760"/>
      <c r="B41" s="760"/>
      <c r="C41" s="760"/>
      <c r="D41" s="760"/>
    </row>
    <row r="42" spans="1:4" ht="13.5" customHeight="1">
      <c r="A42" s="760"/>
      <c r="B42" s="760"/>
      <c r="C42" s="760"/>
      <c r="D42" s="760"/>
    </row>
    <row r="43" spans="1:4" ht="13.5" customHeight="1">
      <c r="A43" s="760"/>
      <c r="B43" s="760"/>
      <c r="C43" s="760"/>
      <c r="D43" s="760"/>
    </row>
    <row r="44" spans="1:4" ht="15" customHeight="1">
      <c r="A44" s="54"/>
      <c r="B44" s="54"/>
      <c r="C44" s="54"/>
      <c r="D44" s="54"/>
    </row>
  </sheetData>
  <mergeCells count="6">
    <mergeCell ref="A41:D43"/>
    <mergeCell ref="A7:D7"/>
    <mergeCell ref="F12:H14"/>
    <mergeCell ref="A11:D14"/>
    <mergeCell ref="A20:D33"/>
    <mergeCell ref="A37:D40"/>
  </mergeCells>
  <printOptions horizontalCentered="1"/>
  <pageMargins left="0.59055118110236227" right="0.39370078740157483" top="1.8897637795275593" bottom="0.78740157480314965" header="0" footer="0.78740157480314965"/>
  <pageSetup scale="75"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pageSetUpPr fitToPage="1"/>
  </sheetPr>
  <dimension ref="A1:O58"/>
  <sheetViews>
    <sheetView showGridLines="0" zoomScaleNormal="100" zoomScaleSheetLayoutView="100" zoomScalePageLayoutView="150" workbookViewId="0">
      <selection activeCell="E23" sqref="E23"/>
    </sheetView>
  </sheetViews>
  <sheetFormatPr baseColWidth="10" defaultColWidth="10.88671875" defaultRowHeight="15" customHeight="1"/>
  <cols>
    <col min="1" max="1" width="57.88671875" style="2" customWidth="1"/>
    <col min="2" max="2" width="14.33203125" style="2" customWidth="1"/>
    <col min="3" max="3" width="18.44140625" style="132" customWidth="1"/>
    <col min="4" max="4" width="16.5546875" style="2" bestFit="1" customWidth="1"/>
    <col min="5" max="5" width="33.5546875" style="44" customWidth="1"/>
    <col min="6" max="6" width="21.88671875" style="176" customWidth="1"/>
    <col min="7" max="7" width="27.5546875" style="176" bestFit="1" customWidth="1"/>
    <col min="8" max="8" width="15.88671875" style="176" customWidth="1"/>
    <col min="9" max="15" width="10.88671875" style="176"/>
    <col min="16" max="16384" width="10.88671875" style="2"/>
  </cols>
  <sheetData>
    <row r="1" spans="1:5" ht="15" customHeight="1">
      <c r="E1" s="288"/>
    </row>
    <row r="2" spans="1:5" ht="15" customHeight="1">
      <c r="E2" s="288"/>
    </row>
    <row r="3" spans="1:5" ht="15" customHeight="1">
      <c r="E3" s="288"/>
    </row>
    <row r="6" spans="1:5" ht="15" customHeight="1" thickBot="1"/>
    <row r="7" spans="1:5" ht="16.5" customHeight="1" thickBot="1">
      <c r="A7" s="761" t="s">
        <v>4523</v>
      </c>
      <c r="B7" s="762"/>
      <c r="C7" s="762"/>
      <c r="D7" s="762"/>
      <c r="E7" s="763"/>
    </row>
    <row r="8" spans="1:5" ht="15.6">
      <c r="A8" s="1"/>
      <c r="D8" s="114"/>
    </row>
    <row r="9" spans="1:5" ht="12.75" customHeight="1">
      <c r="A9" s="764" t="s">
        <v>4531</v>
      </c>
      <c r="B9" s="764"/>
      <c r="C9" s="764"/>
      <c r="D9" s="764"/>
      <c r="E9" s="764"/>
    </row>
    <row r="10" spans="1:5" ht="13.2">
      <c r="A10" s="764"/>
      <c r="B10" s="764"/>
      <c r="C10" s="764"/>
      <c r="D10" s="764"/>
      <c r="E10" s="764"/>
    </row>
    <row r="11" spans="1:5" ht="13.2">
      <c r="A11" s="764"/>
      <c r="B11" s="764"/>
      <c r="C11" s="764"/>
      <c r="D11" s="764"/>
      <c r="E11" s="764"/>
    </row>
    <row r="12" spans="1:5" ht="13.2">
      <c r="A12" s="764"/>
      <c r="B12" s="764"/>
      <c r="C12" s="764"/>
      <c r="D12" s="764"/>
      <c r="E12" s="764"/>
    </row>
    <row r="13" spans="1:5" ht="13.2">
      <c r="A13" s="764"/>
      <c r="B13" s="764"/>
      <c r="C13" s="764"/>
      <c r="D13" s="764"/>
      <c r="E13" s="764"/>
    </row>
    <row r="14" spans="1:5" ht="13.2">
      <c r="A14" s="764"/>
      <c r="B14" s="764"/>
      <c r="C14" s="764"/>
      <c r="D14" s="764"/>
      <c r="E14" s="764"/>
    </row>
    <row r="15" spans="1:5" ht="13.2">
      <c r="A15" s="764"/>
      <c r="B15" s="764"/>
      <c r="C15" s="764"/>
      <c r="D15" s="764"/>
      <c r="E15" s="764"/>
    </row>
    <row r="16" spans="1:5" ht="13.2">
      <c r="A16" s="764"/>
      <c r="B16" s="764"/>
      <c r="C16" s="764"/>
      <c r="D16" s="764"/>
      <c r="E16" s="764"/>
    </row>
    <row r="17" spans="1:9" ht="38.25" customHeight="1">
      <c r="A17" s="764"/>
      <c r="B17" s="764"/>
      <c r="C17" s="764"/>
      <c r="D17" s="764"/>
      <c r="E17" s="764"/>
    </row>
    <row r="18" spans="1:9" ht="13.2">
      <c r="A18" s="158"/>
      <c r="B18" s="158"/>
      <c r="C18" s="200"/>
      <c r="D18" s="158"/>
      <c r="E18" s="2"/>
    </row>
    <row r="19" spans="1:9" ht="15" customHeight="1">
      <c r="A19" s="45" t="s">
        <v>4532</v>
      </c>
      <c r="B19" s="12"/>
      <c r="C19" s="27"/>
      <c r="D19" s="77"/>
    </row>
    <row r="20" spans="1:9" ht="13.8">
      <c r="A20" s="1"/>
      <c r="B20" s="1"/>
      <c r="C20" s="201"/>
      <c r="D20" s="83"/>
    </row>
    <row r="21" spans="1:9" ht="15" customHeight="1">
      <c r="A21" s="166" t="s">
        <v>4533</v>
      </c>
      <c r="D21" s="44"/>
    </row>
    <row r="22" spans="1:9" ht="15" customHeight="1">
      <c r="D22" s="44"/>
    </row>
    <row r="23" spans="1:9" ht="15" customHeight="1">
      <c r="A23" s="45" t="s">
        <v>4534</v>
      </c>
      <c r="B23" s="12"/>
      <c r="C23" s="27"/>
      <c r="D23" s="77"/>
    </row>
    <row r="24" spans="1:9" ht="15" customHeight="1" thickBot="1">
      <c r="D24" s="44"/>
    </row>
    <row r="25" spans="1:9" ht="15" customHeight="1">
      <c r="A25" s="765" t="s">
        <v>4535</v>
      </c>
      <c r="B25" s="765" t="s">
        <v>4536</v>
      </c>
      <c r="C25" s="768" t="s">
        <v>4537</v>
      </c>
      <c r="D25" s="770" t="s">
        <v>4538</v>
      </c>
      <c r="E25" s="765" t="s">
        <v>4539</v>
      </c>
    </row>
    <row r="26" spans="1:9" ht="15" customHeight="1" thickBot="1">
      <c r="A26" s="766"/>
      <c r="B26" s="766"/>
      <c r="C26" s="769"/>
      <c r="D26" s="771"/>
      <c r="E26" s="766"/>
    </row>
    <row r="27" spans="1:9" ht="15" customHeight="1">
      <c r="A27" s="767" t="s">
        <v>4540</v>
      </c>
      <c r="B27" s="767"/>
      <c r="C27" s="767"/>
      <c r="D27" s="767"/>
      <c r="E27" s="767"/>
      <c r="H27" s="327"/>
      <c r="I27" s="327"/>
    </row>
    <row r="28" spans="1:9" ht="15" customHeight="1">
      <c r="A28" s="535" t="s">
        <v>4541</v>
      </c>
      <c r="B28" s="535" t="s">
        <v>4542</v>
      </c>
      <c r="C28" s="536" t="s">
        <v>4543</v>
      </c>
      <c r="D28" s="537">
        <v>9675000000</v>
      </c>
      <c r="E28" s="537">
        <v>9675000000</v>
      </c>
      <c r="F28" s="329"/>
      <c r="G28" s="301"/>
      <c r="H28" s="302"/>
      <c r="I28" s="300"/>
    </row>
    <row r="29" spans="1:9" ht="15" customHeight="1">
      <c r="A29" s="535" t="s">
        <v>4544</v>
      </c>
      <c r="B29" s="535" t="s">
        <v>4542</v>
      </c>
      <c r="C29" s="536" t="s">
        <v>4543</v>
      </c>
      <c r="D29" s="537">
        <v>182000000</v>
      </c>
      <c r="E29" s="537">
        <v>182000000</v>
      </c>
      <c r="F29" s="329"/>
      <c r="G29" s="301"/>
      <c r="H29" s="302"/>
      <c r="I29" s="300"/>
    </row>
    <row r="30" spans="1:9" ht="15" customHeight="1">
      <c r="A30" s="535" t="s">
        <v>4545</v>
      </c>
      <c r="B30" s="535" t="s">
        <v>4546</v>
      </c>
      <c r="C30" s="536" t="s">
        <v>4543</v>
      </c>
      <c r="D30" s="537">
        <v>11249743835</v>
      </c>
      <c r="E30" s="537">
        <v>11249743835</v>
      </c>
      <c r="F30" s="329"/>
      <c r="G30" s="301"/>
      <c r="H30" s="302"/>
      <c r="I30" s="300"/>
    </row>
    <row r="31" spans="1:9" ht="15" customHeight="1" thickBot="1">
      <c r="A31" s="535" t="s">
        <v>4547</v>
      </c>
      <c r="B31" s="535" t="s">
        <v>4546</v>
      </c>
      <c r="C31" s="536" t="s">
        <v>4543</v>
      </c>
      <c r="D31" s="537">
        <v>31749763209</v>
      </c>
      <c r="E31" s="537">
        <v>31749763209</v>
      </c>
      <c r="F31" s="329"/>
      <c r="G31" s="301"/>
      <c r="H31" s="302"/>
      <c r="I31" s="300"/>
    </row>
    <row r="32" spans="1:9" ht="15" customHeight="1" thickBot="1">
      <c r="A32" s="72" t="s">
        <v>158</v>
      </c>
      <c r="B32" s="176"/>
      <c r="C32" s="177"/>
      <c r="D32" s="176"/>
      <c r="E32" s="178">
        <f>SUM(E28:E31)</f>
        <v>52856507044</v>
      </c>
      <c r="H32" s="330"/>
      <c r="I32" s="299"/>
    </row>
    <row r="33" spans="1:8" ht="15" customHeight="1">
      <c r="A33" s="72"/>
      <c r="B33" s="176"/>
      <c r="C33" s="177"/>
      <c r="D33" s="176"/>
      <c r="E33" s="184"/>
    </row>
    <row r="34" spans="1:8" ht="15" customHeight="1">
      <c r="A34" s="767" t="s">
        <v>4548</v>
      </c>
      <c r="B34" s="767"/>
      <c r="C34" s="767"/>
      <c r="D34" s="767"/>
      <c r="E34" s="767"/>
    </row>
    <row r="35" spans="1:8" ht="15" customHeight="1">
      <c r="A35" s="535" t="s">
        <v>4541</v>
      </c>
      <c r="B35" s="535" t="s">
        <v>4542</v>
      </c>
      <c r="C35" s="536" t="s">
        <v>4543</v>
      </c>
      <c r="D35" s="537">
        <v>9675000000</v>
      </c>
      <c r="E35" s="537">
        <v>9675000000</v>
      </c>
    </row>
    <row r="36" spans="1:8" ht="15" customHeight="1">
      <c r="A36" s="535" t="s">
        <v>4544</v>
      </c>
      <c r="B36" s="535" t="s">
        <v>4542</v>
      </c>
      <c r="C36" s="536" t="s">
        <v>4543</v>
      </c>
      <c r="D36" s="537">
        <v>182000000</v>
      </c>
      <c r="E36" s="537">
        <v>182000000</v>
      </c>
    </row>
    <row r="37" spans="1:8" ht="15" customHeight="1">
      <c r="A37" s="535" t="s">
        <v>4549</v>
      </c>
      <c r="B37" s="535" t="s">
        <v>4546</v>
      </c>
      <c r="C37" s="536" t="s">
        <v>4543</v>
      </c>
      <c r="D37" s="537">
        <v>11249743835</v>
      </c>
      <c r="E37" s="537">
        <v>11249743835</v>
      </c>
    </row>
    <row r="38" spans="1:8" ht="15" customHeight="1">
      <c r="A38" s="535" t="s">
        <v>4550</v>
      </c>
      <c r="B38" s="535" t="s">
        <v>4546</v>
      </c>
      <c r="C38" s="536" t="s">
        <v>4543</v>
      </c>
      <c r="D38" s="537">
        <v>10320000000</v>
      </c>
      <c r="E38" s="537">
        <v>10320000000</v>
      </c>
    </row>
    <row r="39" spans="1:8" ht="15" customHeight="1">
      <c r="A39" s="535" t="s">
        <v>4551</v>
      </c>
      <c r="B39" s="535" t="s">
        <v>4546</v>
      </c>
      <c r="C39" s="536" t="s">
        <v>4543</v>
      </c>
      <c r="D39" s="537">
        <v>6275528980</v>
      </c>
      <c r="E39" s="537">
        <v>6275528980</v>
      </c>
    </row>
    <row r="40" spans="1:8" ht="15" customHeight="1" thickBot="1">
      <c r="A40" s="535" t="s">
        <v>4547</v>
      </c>
      <c r="B40" s="535" t="s">
        <v>4546</v>
      </c>
      <c r="C40" s="536" t="s">
        <v>4543</v>
      </c>
      <c r="D40" s="537">
        <v>51587763209</v>
      </c>
      <c r="E40" s="537">
        <v>51587763209</v>
      </c>
    </row>
    <row r="41" spans="1:8" ht="15" customHeight="1" thickBot="1">
      <c r="A41" s="72" t="s">
        <v>158</v>
      </c>
      <c r="B41" s="176"/>
      <c r="C41" s="177"/>
      <c r="D41" s="176"/>
      <c r="E41" s="178">
        <v>89290036024</v>
      </c>
    </row>
    <row r="42" spans="1:8" ht="15" customHeight="1">
      <c r="A42" s="72"/>
      <c r="B42" s="176"/>
      <c r="C42" s="177"/>
      <c r="D42" s="176"/>
      <c r="E42" s="184"/>
    </row>
    <row r="43" spans="1:8" ht="13.5" customHeight="1">
      <c r="A43" s="45" t="s">
        <v>4552</v>
      </c>
      <c r="B43" s="12"/>
      <c r="C43" s="27"/>
      <c r="D43" s="83"/>
    </row>
    <row r="44" spans="1:8" ht="13.5" customHeight="1">
      <c r="A44" s="45"/>
      <c r="B44" s="12"/>
      <c r="C44" s="27"/>
      <c r="D44" s="83"/>
    </row>
    <row r="45" spans="1:8" ht="15" customHeight="1">
      <c r="A45" s="1"/>
      <c r="C45" s="179">
        <v>45291</v>
      </c>
      <c r="D45" s="179">
        <v>44926</v>
      </c>
      <c r="E45" s="176"/>
      <c r="G45" s="327"/>
      <c r="H45" s="327"/>
    </row>
    <row r="46" spans="1:8" ht="15" customHeight="1">
      <c r="A46" s="269" t="s">
        <v>4553</v>
      </c>
      <c r="B46" s="269"/>
      <c r="C46" s="266">
        <v>500000000000</v>
      </c>
      <c r="D46" s="266">
        <v>500000000000</v>
      </c>
      <c r="E46" s="328"/>
      <c r="G46" s="231"/>
      <c r="H46" s="323"/>
    </row>
    <row r="47" spans="1:8" ht="15" customHeight="1">
      <c r="A47" s="270" t="s">
        <v>4554</v>
      </c>
      <c r="B47" s="270"/>
      <c r="C47" s="266">
        <v>156316000000</v>
      </c>
      <c r="D47" s="266">
        <v>100674000000</v>
      </c>
      <c r="E47" s="328"/>
      <c r="G47" s="231"/>
      <c r="H47" s="323"/>
    </row>
    <row r="48" spans="1:8" ht="15" customHeight="1">
      <c r="A48" s="270" t="s">
        <v>4555</v>
      </c>
      <c r="B48" s="270"/>
      <c r="C48" s="266">
        <v>39000000000</v>
      </c>
      <c r="D48" s="266">
        <v>59642000000</v>
      </c>
      <c r="E48" s="328"/>
      <c r="G48" s="231"/>
      <c r="H48" s="323"/>
    </row>
    <row r="49" spans="1:8" ht="15" customHeight="1">
      <c r="A49" s="270" t="s">
        <v>105</v>
      </c>
      <c r="B49" s="270"/>
      <c r="C49" s="266">
        <v>1953371</v>
      </c>
      <c r="D49" s="266">
        <v>1953371</v>
      </c>
      <c r="E49" s="176"/>
    </row>
    <row r="50" spans="1:8" ht="15" customHeight="1">
      <c r="A50" s="2" t="s">
        <v>8</v>
      </c>
      <c r="C50" s="179" t="s">
        <v>4556</v>
      </c>
      <c r="D50" s="179" t="s">
        <v>4556</v>
      </c>
      <c r="E50" s="176"/>
      <c r="G50" s="327"/>
      <c r="H50" s="327"/>
    </row>
    <row r="51" spans="1:8" ht="15" customHeight="1">
      <c r="A51" s="269" t="s">
        <v>4557</v>
      </c>
      <c r="B51" s="269"/>
      <c r="C51" s="266">
        <v>3000</v>
      </c>
      <c r="D51" s="266">
        <v>3000</v>
      </c>
      <c r="E51" s="323"/>
      <c r="G51" s="231"/>
      <c r="H51" s="323"/>
    </row>
    <row r="52" spans="1:8" ht="15" customHeight="1">
      <c r="A52" s="270" t="s">
        <v>4558</v>
      </c>
      <c r="B52" s="270"/>
      <c r="C52" s="267">
        <v>113973</v>
      </c>
      <c r="D52" s="267">
        <v>97674</v>
      </c>
      <c r="E52" s="323"/>
      <c r="G52" s="231"/>
      <c r="H52" s="323"/>
    </row>
    <row r="53" spans="1:8" ht="15" customHeight="1">
      <c r="A53" s="271" t="s">
        <v>4559</v>
      </c>
      <c r="B53" s="271"/>
      <c r="C53" s="268">
        <v>39343</v>
      </c>
      <c r="D53" s="268">
        <v>0</v>
      </c>
      <c r="E53" s="323"/>
      <c r="G53" s="231"/>
      <c r="H53" s="323"/>
    </row>
    <row r="54" spans="1:8" ht="15" customHeight="1">
      <c r="B54" s="20"/>
      <c r="C54" s="202"/>
      <c r="D54" s="289"/>
      <c r="E54" s="289"/>
    </row>
    <row r="55" spans="1:8" ht="15" customHeight="1">
      <c r="B55" s="20"/>
      <c r="D55" s="44"/>
    </row>
    <row r="56" spans="1:8" ht="12.75" customHeight="1">
      <c r="B56" s="15" t="s">
        <v>8</v>
      </c>
      <c r="D56" s="44"/>
    </row>
    <row r="57" spans="1:8" ht="15" customHeight="1">
      <c r="A57" s="48"/>
      <c r="B57" s="4"/>
      <c r="D57" s="76"/>
    </row>
    <row r="58" spans="1:8" ht="15" customHeight="1">
      <c r="A58" s="3"/>
      <c r="C58" s="203"/>
    </row>
  </sheetData>
  <mergeCells count="9">
    <mergeCell ref="A9:E17"/>
    <mergeCell ref="E25:E26"/>
    <mergeCell ref="A34:E34"/>
    <mergeCell ref="A7:E7"/>
    <mergeCell ref="A25:A26"/>
    <mergeCell ref="B25:B26"/>
    <mergeCell ref="C25:C26"/>
    <mergeCell ref="D25:D26"/>
    <mergeCell ref="A27:E27"/>
  </mergeCells>
  <printOptions horizontalCentered="1"/>
  <pageMargins left="0.39370078740157483" right="0.39370078740157483" top="1.8897637795275593" bottom="0.78740157480314965" header="0" footer="0.78740157480314965"/>
  <pageSetup scale="71"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pageSetUpPr fitToPage="1"/>
  </sheetPr>
  <dimension ref="A1:H55"/>
  <sheetViews>
    <sheetView showGridLines="0" zoomScaleNormal="100" zoomScaleSheetLayoutView="90" zoomScalePageLayoutView="150" workbookViewId="0">
      <selection activeCell="E24" sqref="E24"/>
    </sheetView>
  </sheetViews>
  <sheetFormatPr baseColWidth="10" defaultColWidth="10.88671875" defaultRowHeight="15" customHeight="1"/>
  <cols>
    <col min="1" max="1" width="46.109375" style="2" bestFit="1" customWidth="1"/>
    <col min="2" max="2" width="17.6640625" style="2" customWidth="1"/>
    <col min="3" max="3" width="35.44140625" style="2" bestFit="1" customWidth="1"/>
    <col min="4" max="4" width="39.33203125" style="2" customWidth="1"/>
    <col min="5" max="5" width="45" style="2" customWidth="1"/>
    <col min="6" max="16384" width="10.88671875" style="2"/>
  </cols>
  <sheetData>
    <row r="1" spans="1:8" ht="15" customHeight="1">
      <c r="D1" s="288"/>
    </row>
    <row r="6" spans="1:8" ht="15" customHeight="1" thickBot="1"/>
    <row r="7" spans="1:8" ht="16.5" customHeight="1" thickBot="1">
      <c r="A7" s="761" t="s">
        <v>4523</v>
      </c>
      <c r="B7" s="762"/>
      <c r="C7" s="762"/>
      <c r="D7" s="763"/>
      <c r="E7" s="89"/>
      <c r="F7" s="89"/>
      <c r="G7" s="89"/>
      <c r="H7" s="89"/>
    </row>
    <row r="9" spans="1:8" ht="15" customHeight="1">
      <c r="A9" s="45" t="s">
        <v>4560</v>
      </c>
      <c r="B9" s="131">
        <v>2023</v>
      </c>
      <c r="C9" s="132"/>
      <c r="D9" s="131">
        <v>2022</v>
      </c>
    </row>
    <row r="10" spans="1:8" ht="9.75" customHeight="1"/>
    <row r="11" spans="1:8" ht="15" customHeight="1">
      <c r="A11" s="12" t="s">
        <v>145</v>
      </c>
      <c r="B11" s="2" t="s">
        <v>4561</v>
      </c>
      <c r="C11" s="12"/>
      <c r="D11" s="2" t="s">
        <v>4562</v>
      </c>
    </row>
    <row r="12" spans="1:8" ht="15" customHeight="1">
      <c r="A12" s="60" t="s">
        <v>4563</v>
      </c>
      <c r="B12" s="2" t="s">
        <v>4564</v>
      </c>
      <c r="C12" s="12"/>
      <c r="D12" s="2" t="s">
        <v>4564</v>
      </c>
    </row>
    <row r="13" spans="1:8" ht="15" customHeight="1">
      <c r="A13" s="60" t="s">
        <v>4565</v>
      </c>
      <c r="B13" s="2" t="s">
        <v>4566</v>
      </c>
      <c r="C13" s="12"/>
      <c r="D13" s="2" t="s">
        <v>4561</v>
      </c>
    </row>
    <row r="14" spans="1:8" ht="13.2">
      <c r="A14" s="60"/>
      <c r="C14" s="12"/>
      <c r="D14" s="2" t="s">
        <v>8</v>
      </c>
    </row>
    <row r="15" spans="1:8" ht="15" customHeight="1">
      <c r="A15" s="60" t="s">
        <v>4567</v>
      </c>
      <c r="B15" s="2" t="s">
        <v>4568</v>
      </c>
      <c r="C15" s="12"/>
      <c r="D15" s="2" t="s">
        <v>4569</v>
      </c>
    </row>
    <row r="16" spans="1:8" ht="15" customHeight="1">
      <c r="A16" s="60"/>
      <c r="B16" s="2" t="s">
        <v>4570</v>
      </c>
      <c r="C16" s="12"/>
      <c r="D16" s="2" t="s">
        <v>4566</v>
      </c>
    </row>
    <row r="17" spans="1:4" ht="15" customHeight="1">
      <c r="C17" s="12"/>
    </row>
    <row r="18" spans="1:4" ht="15" customHeight="1">
      <c r="A18" s="60" t="s">
        <v>4571</v>
      </c>
      <c r="B18" s="2" t="s">
        <v>4572</v>
      </c>
      <c r="C18" s="12"/>
      <c r="D18" s="2" t="s">
        <v>4572</v>
      </c>
    </row>
    <row r="19" spans="1:4" ht="13.2">
      <c r="A19" s="60"/>
      <c r="B19" s="2" t="s">
        <v>4573</v>
      </c>
      <c r="C19" s="12"/>
      <c r="D19" s="2" t="s">
        <v>4573</v>
      </c>
    </row>
    <row r="20" spans="1:4" ht="13.2">
      <c r="A20" s="60"/>
      <c r="B20" s="2" t="s">
        <v>4574</v>
      </c>
      <c r="D20" s="2" t="s">
        <v>4574</v>
      </c>
    </row>
    <row r="21" spans="1:4" ht="13.2">
      <c r="A21" s="60"/>
      <c r="D21" s="2" t="s">
        <v>4568</v>
      </c>
    </row>
    <row r="22" spans="1:4" ht="15.75" customHeight="1"/>
    <row r="23" spans="1:4" ht="9.9" customHeight="1">
      <c r="A23" s="60" t="s">
        <v>4575</v>
      </c>
      <c r="B23" s="2" t="s">
        <v>4576</v>
      </c>
      <c r="D23" s="2" t="s">
        <v>4576</v>
      </c>
    </row>
    <row r="24" spans="1:4" ht="15.75" customHeight="1"/>
    <row r="25" spans="1:4" ht="16.5" customHeight="1">
      <c r="A25" s="60" t="s">
        <v>4577</v>
      </c>
      <c r="B25" s="2" t="s">
        <v>4578</v>
      </c>
      <c r="D25" s="2" t="s">
        <v>4578</v>
      </c>
    </row>
    <row r="26" spans="1:4" ht="15.75" customHeight="1"/>
    <row r="27" spans="1:4" ht="15.75" customHeight="1">
      <c r="A27" s="60" t="s">
        <v>144</v>
      </c>
      <c r="B27" s="2" t="s">
        <v>4579</v>
      </c>
      <c r="D27" s="2" t="s">
        <v>4579</v>
      </c>
    </row>
    <row r="28" spans="1:4" ht="15.75" customHeight="1">
      <c r="A28" s="60" t="s">
        <v>4580</v>
      </c>
      <c r="B28" s="2" t="s">
        <v>4581</v>
      </c>
      <c r="D28" s="2" t="s">
        <v>4448</v>
      </c>
    </row>
    <row r="29" spans="1:4" ht="15.75" customHeight="1"/>
    <row r="30" spans="1:4" ht="15.75" customHeight="1">
      <c r="A30" s="60" t="s">
        <v>4582</v>
      </c>
      <c r="B30" s="2" t="s">
        <v>4583</v>
      </c>
      <c r="D30" s="2" t="s">
        <v>4583</v>
      </c>
    </row>
    <row r="31" spans="1:4" ht="15.75" customHeight="1">
      <c r="A31" s="60" t="s">
        <v>4584</v>
      </c>
      <c r="B31" s="55" t="s">
        <v>4585</v>
      </c>
      <c r="D31" s="55" t="s">
        <v>4585</v>
      </c>
    </row>
    <row r="32" spans="1:4" ht="15.75" customHeight="1"/>
    <row r="33" spans="1:4" ht="15.75" customHeight="1">
      <c r="A33" s="60" t="s">
        <v>4586</v>
      </c>
    </row>
    <row r="34" spans="1:4" ht="15.75" customHeight="1"/>
    <row r="35" spans="1:4" ht="15.75" customHeight="1">
      <c r="A35" s="60" t="s">
        <v>4587</v>
      </c>
      <c r="B35" s="132" t="s">
        <v>4448</v>
      </c>
      <c r="D35" s="132" t="s">
        <v>4448</v>
      </c>
    </row>
    <row r="36" spans="1:4" ht="15.75" customHeight="1">
      <c r="A36" s="60" t="s">
        <v>4588</v>
      </c>
      <c r="B36" s="132" t="s">
        <v>4448</v>
      </c>
      <c r="D36" s="132" t="s">
        <v>4448</v>
      </c>
    </row>
    <row r="37" spans="1:4" ht="15.75" customHeight="1">
      <c r="A37" s="60" t="s">
        <v>4589</v>
      </c>
      <c r="B37" s="2" t="s">
        <v>4583</v>
      </c>
      <c r="D37" s="2" t="s">
        <v>4583</v>
      </c>
    </row>
    <row r="38" spans="1:4" ht="15.75" customHeight="1">
      <c r="A38" s="60" t="s">
        <v>4590</v>
      </c>
      <c r="B38" s="2" t="s">
        <v>4572</v>
      </c>
      <c r="D38" s="2" t="s">
        <v>4572</v>
      </c>
    </row>
    <row r="39" spans="1:4" ht="15.75" customHeight="1">
      <c r="A39" s="60" t="s">
        <v>4591</v>
      </c>
      <c r="B39" s="2" t="s">
        <v>4592</v>
      </c>
      <c r="D39" s="2" t="s">
        <v>4592</v>
      </c>
    </row>
    <row r="40" spans="1:4" ht="15.75" customHeight="1">
      <c r="A40" s="60" t="s">
        <v>4593</v>
      </c>
      <c r="B40" s="2" t="s">
        <v>4594</v>
      </c>
      <c r="D40" s="2" t="s">
        <v>4594</v>
      </c>
    </row>
    <row r="41" spans="1:4" ht="15.75" customHeight="1">
      <c r="A41" s="60" t="s">
        <v>4595</v>
      </c>
      <c r="B41" s="2" t="s">
        <v>4596</v>
      </c>
      <c r="D41" s="2" t="s">
        <v>4596</v>
      </c>
    </row>
    <row r="42" spans="1:4" ht="15" customHeight="1">
      <c r="A42" s="60" t="s">
        <v>4597</v>
      </c>
      <c r="B42" s="2" t="s">
        <v>4598</v>
      </c>
      <c r="D42" s="2" t="s">
        <v>4598</v>
      </c>
    </row>
    <row r="43" spans="1:4" ht="15" customHeight="1">
      <c r="A43" s="60" t="s">
        <v>4599</v>
      </c>
      <c r="B43" s="2" t="s">
        <v>4600</v>
      </c>
      <c r="D43" s="2" t="s">
        <v>4600</v>
      </c>
    </row>
    <row r="44" spans="1:4" ht="15" customHeight="1">
      <c r="A44" s="60" t="s">
        <v>4601</v>
      </c>
      <c r="B44" s="2" t="s">
        <v>4602</v>
      </c>
      <c r="D44" s="2" t="s">
        <v>4602</v>
      </c>
    </row>
    <row r="45" spans="1:4" ht="15" customHeight="1">
      <c r="A45" s="60" t="s">
        <v>4603</v>
      </c>
      <c r="B45" s="55" t="s">
        <v>4604</v>
      </c>
      <c r="D45" s="55" t="s">
        <v>4605</v>
      </c>
    </row>
    <row r="46" spans="1:4" ht="15" customHeight="1">
      <c r="A46" s="60" t="s">
        <v>4606</v>
      </c>
      <c r="B46" s="2" t="s">
        <v>4607</v>
      </c>
      <c r="D46" s="2" t="s">
        <v>4607</v>
      </c>
    </row>
    <row r="47" spans="1:4" ht="15" customHeight="1">
      <c r="A47" s="12" t="s">
        <v>4608</v>
      </c>
      <c r="B47" s="55" t="s">
        <v>4609</v>
      </c>
      <c r="D47" s="55" t="s">
        <v>4609</v>
      </c>
    </row>
    <row r="48" spans="1:4" s="176" customFormat="1" ht="15" customHeight="1">
      <c r="A48" s="72" t="s">
        <v>143</v>
      </c>
      <c r="B48" s="176" t="s">
        <v>4610</v>
      </c>
      <c r="D48" s="176" t="s">
        <v>4581</v>
      </c>
    </row>
    <row r="49" spans="1:4" ht="15" customHeight="1">
      <c r="A49" s="12" t="s">
        <v>4611</v>
      </c>
      <c r="B49" s="55" t="s">
        <v>4612</v>
      </c>
      <c r="C49" s="55"/>
      <c r="D49" s="55" t="s">
        <v>4612</v>
      </c>
    </row>
    <row r="50" spans="1:4" ht="15" customHeight="1">
      <c r="A50" s="12" t="s">
        <v>4613</v>
      </c>
      <c r="B50" s="2" t="s">
        <v>4614</v>
      </c>
      <c r="D50" s="132" t="s">
        <v>4448</v>
      </c>
    </row>
    <row r="51" spans="1:4" ht="15" customHeight="1">
      <c r="A51" s="12" t="s">
        <v>4615</v>
      </c>
      <c r="B51" s="2" t="s">
        <v>4616</v>
      </c>
      <c r="C51" s="32"/>
      <c r="D51" s="132" t="s">
        <v>4448</v>
      </c>
    </row>
    <row r="52" spans="1:4" ht="15" customHeight="1">
      <c r="A52" s="12" t="s">
        <v>4617</v>
      </c>
      <c r="B52" s="2" t="s">
        <v>4618</v>
      </c>
      <c r="C52" s="32"/>
      <c r="D52" s="132" t="s">
        <v>4448</v>
      </c>
    </row>
    <row r="54" spans="1:4" s="176" customFormat="1" ht="15" customHeight="1">
      <c r="A54" s="277" t="s">
        <v>4619</v>
      </c>
      <c r="B54" s="176" t="s">
        <v>4620</v>
      </c>
      <c r="D54" s="176" t="s">
        <v>4620</v>
      </c>
    </row>
    <row r="55" spans="1:4" ht="15" customHeight="1">
      <c r="B55" s="2" t="s">
        <v>4621</v>
      </c>
      <c r="D55" s="2" t="s">
        <v>4621</v>
      </c>
    </row>
  </sheetData>
  <mergeCells count="1">
    <mergeCell ref="A7:D7"/>
  </mergeCells>
  <printOptions horizontalCentered="1"/>
  <pageMargins left="0.59055118110236227" right="0.39370078740157483" top="1.9685039370078741" bottom="0.78740157480314965" header="0" footer="0.78740157480314965"/>
  <pageSetup scale="70"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1"/>
  <sheetViews>
    <sheetView showGridLines="0" zoomScaleNormal="100" zoomScaleSheetLayoutView="100" zoomScalePageLayoutView="150" workbookViewId="0">
      <selection activeCell="E14" sqref="E14"/>
    </sheetView>
  </sheetViews>
  <sheetFormatPr baseColWidth="10" defaultColWidth="10.88671875" defaultRowHeight="15" customHeight="1" outlineLevelRow="1"/>
  <cols>
    <col min="1" max="1" width="36.88671875" style="2" customWidth="1"/>
    <col min="2" max="2" width="17.6640625" style="2" customWidth="1"/>
    <col min="3" max="3" width="26.5546875" style="2" customWidth="1"/>
    <col min="4" max="4" width="28.5546875" style="2" customWidth="1"/>
    <col min="5" max="5" width="28.109375" style="44" bestFit="1" customWidth="1"/>
    <col min="6" max="6" width="10.88671875" style="44"/>
    <col min="7" max="16384" width="10.88671875" style="2"/>
  </cols>
  <sheetData>
    <row r="1" spans="1:8" ht="15" customHeight="1">
      <c r="E1" s="288"/>
      <c r="F1" s="292"/>
      <c r="G1" s="292"/>
      <c r="H1" s="292"/>
    </row>
    <row r="2" spans="1:8" ht="15" customHeight="1">
      <c r="E2" s="288"/>
      <c r="F2" s="292"/>
      <c r="G2" s="292"/>
      <c r="H2" s="292"/>
    </row>
    <row r="3" spans="1:8" ht="15" customHeight="1">
      <c r="E3" s="288"/>
      <c r="F3" s="292"/>
      <c r="G3" s="292"/>
      <c r="H3" s="292"/>
    </row>
    <row r="4" spans="1:8" ht="15" customHeight="1">
      <c r="E4" s="288"/>
      <c r="F4" s="292"/>
      <c r="G4" s="292"/>
      <c r="H4" s="292"/>
    </row>
    <row r="6" spans="1:8" ht="12" customHeight="1" thickBot="1"/>
    <row r="7" spans="1:8" s="11" customFormat="1" ht="15" customHeight="1" thickBot="1">
      <c r="A7" s="785" t="s">
        <v>4523</v>
      </c>
      <c r="B7" s="786"/>
      <c r="C7" s="786"/>
      <c r="D7" s="787"/>
      <c r="E7" s="79"/>
      <c r="F7" s="115"/>
    </row>
    <row r="8" spans="1:8" ht="6" customHeight="1"/>
    <row r="9" spans="1:8" ht="12.75" customHeight="1">
      <c r="A9" s="45" t="s">
        <v>4622</v>
      </c>
      <c r="B9" s="12"/>
    </row>
    <row r="10" spans="1:8" ht="6.75" customHeight="1">
      <c r="A10" s="6"/>
      <c r="B10" s="7"/>
    </row>
    <row r="11" spans="1:8" ht="15" customHeight="1">
      <c r="A11" s="45" t="s">
        <v>4623</v>
      </c>
    </row>
    <row r="12" spans="1:8" ht="15" customHeight="1">
      <c r="A12" s="45"/>
    </row>
    <row r="13" spans="1:8" ht="15" customHeight="1">
      <c r="A13" s="760" t="s">
        <v>4624</v>
      </c>
      <c r="B13" s="760"/>
      <c r="C13" s="760"/>
      <c r="D13" s="760"/>
    </row>
    <row r="14" spans="1:8" ht="15" customHeight="1">
      <c r="A14" s="760"/>
      <c r="B14" s="760"/>
      <c r="C14" s="760"/>
      <c r="D14" s="760"/>
    </row>
    <row r="15" spans="1:8" ht="15" customHeight="1">
      <c r="A15" s="156"/>
      <c r="B15" s="156"/>
      <c r="C15" s="156"/>
      <c r="D15" s="156"/>
    </row>
    <row r="16" spans="1:8" ht="13.5" customHeight="1">
      <c r="A16" s="538" t="s">
        <v>4625</v>
      </c>
      <c r="B16" s="539" t="s">
        <v>4626</v>
      </c>
      <c r="C16" s="540" t="s">
        <v>4627</v>
      </c>
      <c r="D16" s="540" t="s">
        <v>4628</v>
      </c>
    </row>
    <row r="17" spans="1:4" ht="15" customHeight="1">
      <c r="A17" s="541" t="s">
        <v>4629</v>
      </c>
      <c r="B17" s="542" t="s">
        <v>168</v>
      </c>
      <c r="C17" s="543">
        <v>7278.37</v>
      </c>
      <c r="D17" s="543">
        <v>7345.93</v>
      </c>
    </row>
    <row r="18" spans="1:4" ht="15" customHeight="1">
      <c r="A18" s="541" t="s">
        <v>4630</v>
      </c>
      <c r="B18" s="542" t="s">
        <v>4631</v>
      </c>
      <c r="C18" s="544">
        <v>9.01</v>
      </c>
      <c r="D18" s="543">
        <v>41.57</v>
      </c>
    </row>
    <row r="19" spans="1:4" ht="15" customHeight="1">
      <c r="A19" s="541" t="s">
        <v>4632</v>
      </c>
      <c r="B19" s="542" t="s">
        <v>4633</v>
      </c>
      <c r="C19" s="543">
        <v>1505.51</v>
      </c>
      <c r="D19" s="543">
        <v>1405.7</v>
      </c>
    </row>
    <row r="20" spans="1:4" ht="15" customHeight="1">
      <c r="A20" s="541" t="s">
        <v>4634</v>
      </c>
      <c r="B20" s="542" t="s">
        <v>175</v>
      </c>
      <c r="C20" s="543">
        <v>8083.36</v>
      </c>
      <c r="D20" s="543">
        <v>7822.68</v>
      </c>
    </row>
    <row r="21" spans="1:4" ht="9.75" customHeight="1">
      <c r="B21" s="13"/>
      <c r="D21" s="44"/>
    </row>
    <row r="22" spans="1:4" ht="15" customHeight="1">
      <c r="A22" s="45" t="s">
        <v>4635</v>
      </c>
      <c r="B22" s="2" t="s">
        <v>8</v>
      </c>
      <c r="C22" s="2" t="s">
        <v>8</v>
      </c>
      <c r="D22" s="44"/>
    </row>
    <row r="23" spans="1:4" ht="5.25" customHeight="1">
      <c r="A23" s="14" t="s">
        <v>8</v>
      </c>
      <c r="D23" s="44"/>
    </row>
    <row r="24" spans="1:4" ht="24" customHeight="1">
      <c r="A24" s="779" t="s">
        <v>4627</v>
      </c>
      <c r="B24" s="783" t="s">
        <v>4636</v>
      </c>
      <c r="C24" s="783" t="s">
        <v>4637</v>
      </c>
      <c r="D24" s="44"/>
    </row>
    <row r="25" spans="1:4" ht="24" customHeight="1">
      <c r="A25" s="780"/>
      <c r="B25" s="784"/>
      <c r="C25" s="784"/>
      <c r="D25" s="332"/>
    </row>
    <row r="26" spans="1:4" ht="17.25" customHeight="1">
      <c r="A26" s="545" t="s">
        <v>4638</v>
      </c>
      <c r="B26" s="349">
        <v>106325249.33</v>
      </c>
      <c r="C26" s="546">
        <v>773874504961.60706</v>
      </c>
      <c r="D26" s="331"/>
    </row>
    <row r="27" spans="1:4" ht="17.25" customHeight="1">
      <c r="A27" s="545" t="s">
        <v>4639</v>
      </c>
      <c r="B27" s="547">
        <v>-110138132.06</v>
      </c>
      <c r="C27" s="548">
        <v>-801626076237</v>
      </c>
      <c r="D27" s="331"/>
    </row>
    <row r="28" spans="1:4" ht="15.75" customHeight="1">
      <c r="A28" s="549" t="s">
        <v>4640</v>
      </c>
      <c r="B28" s="353">
        <v>-3812882.7300000042</v>
      </c>
      <c r="C28" s="354">
        <v>-27751571275.392883</v>
      </c>
      <c r="D28" s="331"/>
    </row>
    <row r="29" spans="1:4" ht="22.5" customHeight="1">
      <c r="A29" s="779" t="s">
        <v>4628</v>
      </c>
      <c r="B29" s="783" t="s">
        <v>4636</v>
      </c>
      <c r="C29" s="783" t="s">
        <v>4637</v>
      </c>
      <c r="D29" s="44"/>
    </row>
    <row r="30" spans="1:4" ht="15" customHeight="1">
      <c r="A30" s="780"/>
      <c r="B30" s="784"/>
      <c r="C30" s="784"/>
      <c r="D30" s="76"/>
    </row>
    <row r="31" spans="1:4" ht="15" customHeight="1">
      <c r="A31" s="348" t="s">
        <v>4638</v>
      </c>
      <c r="B31" s="349">
        <v>78762410.549999997</v>
      </c>
      <c r="C31" s="350">
        <v>578510027047</v>
      </c>
      <c r="D31" s="105"/>
    </row>
    <row r="32" spans="1:4" ht="15" customHeight="1">
      <c r="A32" s="348" t="s">
        <v>4639</v>
      </c>
      <c r="B32" s="500">
        <v>-79748614.859999999</v>
      </c>
      <c r="C32" s="347">
        <v>-585827742355</v>
      </c>
      <c r="D32" s="105"/>
    </row>
    <row r="33" spans="1:6" ht="15" hidden="1" customHeight="1">
      <c r="A33" s="351" t="s">
        <v>4641</v>
      </c>
      <c r="B33" s="499">
        <f>B31+B32</f>
        <v>-986204.31000000238</v>
      </c>
      <c r="C33" s="352">
        <f>C31+C32</f>
        <v>-7317715308</v>
      </c>
      <c r="D33" s="76"/>
    </row>
    <row r="34" spans="1:6" ht="13.2" outlineLevel="1">
      <c r="A34" s="351" t="s">
        <v>4640</v>
      </c>
      <c r="B34" s="353">
        <v>-986204.31000000203</v>
      </c>
      <c r="C34" s="354">
        <v>-7317715308</v>
      </c>
      <c r="D34" s="76"/>
    </row>
    <row r="35" spans="1:6" ht="15" hidden="1" customHeight="1" outlineLevel="1">
      <c r="A35" s="550" t="s">
        <v>4642</v>
      </c>
      <c r="B35" s="551">
        <v>0</v>
      </c>
      <c r="C35" s="552">
        <v>0</v>
      </c>
      <c r="D35" s="76"/>
    </row>
    <row r="36" spans="1:6" ht="0.9" customHeight="1">
      <c r="A36" s="93"/>
      <c r="B36" s="94"/>
      <c r="C36" s="94"/>
      <c r="D36" s="84"/>
    </row>
    <row r="37" spans="1:6" ht="0.9" customHeight="1">
      <c r="A37" s="93"/>
      <c r="B37" s="94"/>
      <c r="C37" s="94"/>
      <c r="D37" s="84"/>
    </row>
    <row r="38" spans="1:6" ht="15.75" customHeight="1">
      <c r="C38" s="4" t="s">
        <v>8</v>
      </c>
      <c r="D38" s="106"/>
    </row>
    <row r="39" spans="1:6" ht="12.75" customHeight="1">
      <c r="A39" s="760" t="s">
        <v>4643</v>
      </c>
      <c r="B39" s="760"/>
      <c r="C39" s="760"/>
      <c r="D39" s="760"/>
    </row>
    <row r="40" spans="1:6" ht="12.75" customHeight="1">
      <c r="A40" s="760"/>
      <c r="B40" s="760"/>
      <c r="C40" s="760"/>
      <c r="D40" s="760"/>
    </row>
    <row r="41" spans="1:6" ht="13.2">
      <c r="A41" s="760"/>
      <c r="B41" s="760"/>
      <c r="C41" s="760"/>
      <c r="D41" s="760"/>
    </row>
    <row r="42" spans="1:6" ht="13.2">
      <c r="A42" s="760"/>
      <c r="B42" s="760"/>
      <c r="C42" s="760"/>
      <c r="D42" s="760"/>
    </row>
    <row r="43" spans="1:6" ht="6" customHeight="1">
      <c r="A43" s="54"/>
      <c r="B43" s="54"/>
      <c r="C43" s="54"/>
      <c r="D43" s="54"/>
    </row>
    <row r="44" spans="1:6" ht="15" customHeight="1">
      <c r="A44" s="45" t="s">
        <v>4644</v>
      </c>
      <c r="B44" s="5"/>
      <c r="C44" s="5"/>
      <c r="D44" s="5"/>
    </row>
    <row r="45" spans="1:6" ht="7.5" customHeight="1">
      <c r="A45" s="45"/>
      <c r="B45" s="5"/>
      <c r="C45" s="5"/>
      <c r="D45" s="5"/>
    </row>
    <row r="46" spans="1:6" ht="15" customHeight="1">
      <c r="A46" s="773" t="s">
        <v>4627</v>
      </c>
      <c r="B46" s="775" t="s">
        <v>4645</v>
      </c>
      <c r="C46" s="777" t="s">
        <v>4646</v>
      </c>
      <c r="D46" s="777" t="s">
        <v>4647</v>
      </c>
      <c r="E46" s="76"/>
    </row>
    <row r="47" spans="1:6" ht="18.75" customHeight="1">
      <c r="A47" s="774"/>
      <c r="B47" s="776"/>
      <c r="C47" s="778"/>
      <c r="D47" s="778"/>
      <c r="E47" s="334"/>
      <c r="F47" s="327"/>
    </row>
    <row r="48" spans="1:6" ht="15" customHeight="1">
      <c r="A48" s="541" t="s">
        <v>4648</v>
      </c>
      <c r="B48" s="553">
        <v>6210000000</v>
      </c>
      <c r="C48" s="553">
        <v>6999357241</v>
      </c>
      <c r="D48" s="554">
        <v>13209357241</v>
      </c>
      <c r="E48" s="333"/>
      <c r="F48" s="333"/>
    </row>
    <row r="49" spans="1:5" ht="15" customHeight="1" outlineLevel="1">
      <c r="A49" s="541" t="s">
        <v>4649</v>
      </c>
      <c r="B49" s="553" t="s">
        <v>4448</v>
      </c>
      <c r="C49" s="553" t="s">
        <v>4448</v>
      </c>
      <c r="D49" s="553" t="s">
        <v>4448</v>
      </c>
      <c r="E49" s="76"/>
    </row>
    <row r="50" spans="1:5" ht="15" customHeight="1">
      <c r="A50" s="555" t="s">
        <v>158</v>
      </c>
      <c r="B50" s="556">
        <v>6210000000</v>
      </c>
      <c r="C50" s="556">
        <v>6999357241</v>
      </c>
      <c r="D50" s="556">
        <v>13209357241</v>
      </c>
    </row>
    <row r="51" spans="1:5" ht="15" customHeight="1">
      <c r="A51" s="779" t="s">
        <v>4628</v>
      </c>
      <c r="B51" s="781" t="s">
        <v>4645</v>
      </c>
      <c r="C51" s="788" t="s">
        <v>4646</v>
      </c>
      <c r="D51" s="788" t="s">
        <v>4647</v>
      </c>
    </row>
    <row r="52" spans="1:5" ht="15" customHeight="1">
      <c r="A52" s="780"/>
      <c r="B52" s="782"/>
      <c r="C52" s="789"/>
      <c r="D52" s="789"/>
    </row>
    <row r="53" spans="1:5" ht="14.25" customHeight="1">
      <c r="A53" s="541" t="s">
        <v>4648</v>
      </c>
      <c r="B53" s="553">
        <v>3010000000</v>
      </c>
      <c r="C53" s="553">
        <v>3924250449</v>
      </c>
      <c r="D53" s="554">
        <v>6934250449</v>
      </c>
      <c r="E53" s="77"/>
    </row>
    <row r="54" spans="1:5" s="77" customFormat="1" ht="15" customHeight="1">
      <c r="A54" s="541" t="s">
        <v>4649</v>
      </c>
      <c r="B54" s="553">
        <v>36215434900</v>
      </c>
      <c r="C54" s="553" t="s">
        <v>4448</v>
      </c>
      <c r="D54" s="554">
        <v>36215434900</v>
      </c>
    </row>
    <row r="55" spans="1:5" ht="15" customHeight="1">
      <c r="A55" s="555" t="s">
        <v>158</v>
      </c>
      <c r="B55" s="556">
        <v>39225434900</v>
      </c>
      <c r="C55" s="556">
        <v>3924250449</v>
      </c>
      <c r="D55" s="556">
        <v>43149685349</v>
      </c>
    </row>
    <row r="56" spans="1:5" ht="7.5" customHeight="1">
      <c r="A56" s="27"/>
      <c r="B56" s="81"/>
      <c r="C56" s="81"/>
      <c r="D56" s="81"/>
    </row>
    <row r="57" spans="1:5" ht="15" customHeight="1">
      <c r="A57" s="71" t="s">
        <v>4650</v>
      </c>
      <c r="B57" s="72"/>
      <c r="C57" s="44"/>
      <c r="D57" s="44"/>
    </row>
    <row r="58" spans="1:5" ht="7.5" customHeight="1">
      <c r="A58" s="73"/>
      <c r="B58" s="44"/>
      <c r="C58" s="44"/>
      <c r="D58" s="44"/>
    </row>
    <row r="59" spans="1:5" ht="15" customHeight="1">
      <c r="A59" s="772" t="s">
        <v>4651</v>
      </c>
      <c r="B59" s="772"/>
      <c r="C59" s="772"/>
      <c r="D59" s="772"/>
    </row>
    <row r="60" spans="1:5" ht="13.2">
      <c r="A60" s="772"/>
      <c r="B60" s="772"/>
      <c r="C60" s="772"/>
      <c r="D60" s="772"/>
    </row>
    <row r="61" spans="1:5" ht="15" customHeight="1">
      <c r="A61" s="772"/>
      <c r="B61" s="772"/>
      <c r="C61" s="772"/>
      <c r="D61" s="772"/>
    </row>
  </sheetData>
  <mergeCells count="18">
    <mergeCell ref="B24:B25"/>
    <mergeCell ref="C24:C25"/>
    <mergeCell ref="A7:D7"/>
    <mergeCell ref="C51:C52"/>
    <mergeCell ref="D51:D52"/>
    <mergeCell ref="A13:D14"/>
    <mergeCell ref="A29:A30"/>
    <mergeCell ref="B29:B30"/>
    <mergeCell ref="C29:C30"/>
    <mergeCell ref="A24:A25"/>
    <mergeCell ref="A59:D61"/>
    <mergeCell ref="A39:D42"/>
    <mergeCell ref="A46:A47"/>
    <mergeCell ref="B46:B47"/>
    <mergeCell ref="C46:C47"/>
    <mergeCell ref="D46:D47"/>
    <mergeCell ref="A51:A52"/>
    <mergeCell ref="B51:B52"/>
  </mergeCells>
  <printOptions horizontalCentered="1"/>
  <pageMargins left="0.59055118110236227" right="0.39370078740157483" top="1.8897637795275593" bottom="0.78740157480314965" header="0" footer="0.78740157480314965"/>
  <pageSetup scale="85"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pageSetUpPr fitToPage="1"/>
  </sheetPr>
  <dimension ref="A1:J84"/>
  <sheetViews>
    <sheetView showGridLines="0" zoomScaleNormal="100" zoomScaleSheetLayoutView="100" zoomScalePageLayoutView="150" workbookViewId="0">
      <selection activeCell="I15" sqref="I15"/>
    </sheetView>
  </sheetViews>
  <sheetFormatPr baseColWidth="10" defaultColWidth="10.88671875" defaultRowHeight="13.2" outlineLevelRow="1"/>
  <cols>
    <col min="1" max="1" width="22.44140625" style="2" customWidth="1"/>
    <col min="2" max="2" width="19.6640625" style="2" bestFit="1" customWidth="1"/>
    <col min="3" max="3" width="17.88671875" style="2" customWidth="1"/>
    <col min="4" max="4" width="17.33203125" style="2" customWidth="1"/>
    <col min="5" max="5" width="20" style="2" customWidth="1"/>
    <col min="6" max="6" width="22.88671875" style="2" customWidth="1"/>
    <col min="7" max="7" width="13.44140625" style="2" bestFit="1" customWidth="1"/>
    <col min="8" max="8" width="17.33203125" style="78" customWidth="1"/>
    <col min="9" max="10" width="13.44140625" style="2" bestFit="1" customWidth="1"/>
    <col min="11" max="16384" width="10.88671875" style="2"/>
  </cols>
  <sheetData>
    <row r="1" spans="1:6" ht="15" customHeight="1">
      <c r="F1" s="288"/>
    </row>
    <row r="2" spans="1:6" ht="15" customHeight="1"/>
    <row r="3" spans="1:6" ht="15" customHeight="1"/>
    <row r="4" spans="1:6" ht="15" customHeight="1"/>
    <row r="5" spans="1:6" ht="15" customHeight="1"/>
    <row r="6" spans="1:6" ht="15" customHeight="1" thickBot="1"/>
    <row r="7" spans="1:6" ht="16.2" thickBot="1">
      <c r="A7" s="761" t="s">
        <v>4523</v>
      </c>
      <c r="B7" s="762"/>
      <c r="C7" s="762"/>
      <c r="D7" s="762"/>
      <c r="E7" s="762"/>
      <c r="F7" s="763"/>
    </row>
    <row r="8" spans="1:6" ht="9" customHeight="1">
      <c r="A8" s="49"/>
      <c r="B8" s="49"/>
      <c r="C8" s="49"/>
      <c r="D8" s="49"/>
      <c r="E8" s="49"/>
      <c r="F8" s="49"/>
    </row>
    <row r="9" spans="1:6" ht="13.8">
      <c r="A9" s="45" t="s">
        <v>4652</v>
      </c>
      <c r="B9" s="29"/>
      <c r="C9" s="29" t="s">
        <v>8</v>
      </c>
      <c r="E9" s="90"/>
    </row>
    <row r="10" spans="1:6" ht="9" customHeight="1">
      <c r="A10" s="49"/>
      <c r="B10" s="49"/>
      <c r="C10" s="49"/>
      <c r="D10" s="49"/>
      <c r="E10" s="49"/>
      <c r="F10" s="49"/>
    </row>
    <row r="11" spans="1:6" ht="12.75" customHeight="1">
      <c r="A11" s="793" t="s">
        <v>4653</v>
      </c>
      <c r="B11" s="793"/>
      <c r="C11" s="793"/>
      <c r="D11" s="793"/>
      <c r="E11" s="793"/>
      <c r="F11" s="793"/>
    </row>
    <row r="12" spans="1:6" ht="12.75" customHeight="1">
      <c r="A12" s="793"/>
      <c r="B12" s="793"/>
      <c r="C12" s="793"/>
      <c r="D12" s="793"/>
      <c r="E12" s="793"/>
      <c r="F12" s="793"/>
    </row>
    <row r="13" spans="1:6" ht="12.75" customHeight="1">
      <c r="A13" s="793"/>
      <c r="B13" s="793"/>
      <c r="C13" s="793"/>
      <c r="D13" s="793"/>
      <c r="E13" s="793"/>
      <c r="F13" s="793"/>
    </row>
    <row r="14" spans="1:6" ht="12.75" customHeight="1">
      <c r="A14" s="793"/>
      <c r="B14" s="793"/>
      <c r="C14" s="793"/>
      <c r="D14" s="793"/>
      <c r="E14" s="793"/>
      <c r="F14" s="793"/>
    </row>
    <row r="15" spans="1:6" ht="12.75" customHeight="1">
      <c r="A15" s="793"/>
      <c r="B15" s="793"/>
      <c r="C15" s="793"/>
      <c r="D15" s="793"/>
      <c r="E15" s="793"/>
      <c r="F15" s="793"/>
    </row>
    <row r="16" spans="1:6" ht="12.75" customHeight="1">
      <c r="A16" s="793"/>
      <c r="B16" s="793"/>
      <c r="C16" s="793"/>
      <c r="D16" s="793"/>
      <c r="E16" s="793"/>
      <c r="F16" s="793"/>
    </row>
    <row r="17" spans="1:6" ht="12.75" customHeight="1">
      <c r="A17" s="793"/>
      <c r="B17" s="793"/>
      <c r="C17" s="793"/>
      <c r="D17" s="793"/>
      <c r="E17" s="793"/>
      <c r="F17" s="793"/>
    </row>
    <row r="18" spans="1:6" ht="12.75" customHeight="1">
      <c r="A18" s="793"/>
      <c r="B18" s="793"/>
      <c r="C18" s="793"/>
      <c r="D18" s="793"/>
      <c r="E18" s="793"/>
      <c r="F18" s="793"/>
    </row>
    <row r="19" spans="1:6" ht="12.75" customHeight="1">
      <c r="A19" s="793"/>
      <c r="B19" s="793"/>
      <c r="C19" s="793"/>
      <c r="D19" s="793"/>
      <c r="E19" s="793"/>
      <c r="F19" s="793"/>
    </row>
    <row r="20" spans="1:6" ht="12.75" customHeight="1">
      <c r="A20" s="793"/>
      <c r="B20" s="793"/>
      <c r="C20" s="793"/>
      <c r="D20" s="793"/>
      <c r="E20" s="793"/>
      <c r="F20" s="793"/>
    </row>
    <row r="21" spans="1:6" ht="12.75" customHeight="1">
      <c r="A21" s="793"/>
      <c r="B21" s="793"/>
      <c r="C21" s="793"/>
      <c r="D21" s="793"/>
      <c r="E21" s="793"/>
      <c r="F21" s="793"/>
    </row>
    <row r="22" spans="1:6" ht="12.75" customHeight="1">
      <c r="A22" s="793"/>
      <c r="B22" s="793"/>
      <c r="C22" s="793"/>
      <c r="D22" s="793"/>
      <c r="E22" s="793"/>
      <c r="F22" s="793"/>
    </row>
    <row r="23" spans="1:6" ht="12.75" customHeight="1">
      <c r="A23" s="793"/>
      <c r="B23" s="793"/>
      <c r="C23" s="793"/>
      <c r="D23" s="793"/>
      <c r="E23" s="793"/>
      <c r="F23" s="793"/>
    </row>
    <row r="24" spans="1:6" ht="12.75" customHeight="1">
      <c r="A24" s="793"/>
      <c r="B24" s="793"/>
      <c r="C24" s="793"/>
      <c r="D24" s="793"/>
      <c r="E24" s="793"/>
      <c r="F24" s="793"/>
    </row>
    <row r="25" spans="1:6" ht="12.75" customHeight="1">
      <c r="A25" s="793"/>
      <c r="B25" s="793"/>
      <c r="C25" s="793"/>
      <c r="D25" s="793"/>
      <c r="E25" s="793"/>
      <c r="F25" s="793"/>
    </row>
    <row r="26" spans="1:6" ht="12.75" customHeight="1">
      <c r="A26" s="793"/>
      <c r="B26" s="793"/>
      <c r="C26" s="793"/>
      <c r="D26" s="793"/>
      <c r="E26" s="793"/>
      <c r="F26" s="793"/>
    </row>
    <row r="27" spans="1:6" ht="12.75" customHeight="1">
      <c r="A27" s="793"/>
      <c r="B27" s="793"/>
      <c r="C27" s="793"/>
      <c r="D27" s="793"/>
      <c r="E27" s="793"/>
      <c r="F27" s="793"/>
    </row>
    <row r="28" spans="1:6" ht="12.75" customHeight="1">
      <c r="A28" s="793"/>
      <c r="B28" s="793"/>
      <c r="C28" s="793"/>
      <c r="D28" s="793"/>
      <c r="E28" s="793"/>
      <c r="F28" s="793"/>
    </row>
    <row r="29" spans="1:6" ht="12.75" customHeight="1">
      <c r="A29" s="793"/>
      <c r="B29" s="793"/>
      <c r="C29" s="793"/>
      <c r="D29" s="793"/>
      <c r="E29" s="793"/>
      <c r="F29" s="793"/>
    </row>
    <row r="30" spans="1:6" ht="12.75" customHeight="1">
      <c r="A30" s="793"/>
      <c r="B30" s="793"/>
      <c r="C30" s="793"/>
      <c r="D30" s="793"/>
      <c r="E30" s="793"/>
      <c r="F30" s="793"/>
    </row>
    <row r="31" spans="1:6" ht="12.75" customHeight="1">
      <c r="A31" s="793"/>
      <c r="B31" s="793"/>
      <c r="C31" s="793"/>
      <c r="D31" s="793"/>
      <c r="E31" s="793"/>
      <c r="F31" s="793"/>
    </row>
    <row r="32" spans="1:6" ht="12.75" customHeight="1">
      <c r="A32" s="793"/>
      <c r="B32" s="793"/>
      <c r="C32" s="793"/>
      <c r="D32" s="793"/>
      <c r="E32" s="793"/>
      <c r="F32" s="793"/>
    </row>
    <row r="33" spans="1:8" ht="12.75" customHeight="1">
      <c r="A33" s="793"/>
      <c r="B33" s="793"/>
      <c r="C33" s="793"/>
      <c r="D33" s="793"/>
      <c r="E33" s="793"/>
      <c r="F33" s="793"/>
    </row>
    <row r="34" spans="1:8" ht="12.75" customHeight="1">
      <c r="A34" s="793"/>
      <c r="B34" s="793"/>
      <c r="C34" s="793"/>
      <c r="D34" s="793"/>
      <c r="E34" s="793"/>
      <c r="F34" s="793"/>
    </row>
    <row r="35" spans="1:8" ht="12.75" customHeight="1">
      <c r="A35" s="793"/>
      <c r="B35" s="793"/>
      <c r="C35" s="793"/>
      <c r="D35" s="793"/>
      <c r="E35" s="793"/>
      <c r="F35" s="793"/>
    </row>
    <row r="36" spans="1:8" ht="12.75" customHeight="1">
      <c r="A36" s="793"/>
      <c r="B36" s="793"/>
      <c r="C36" s="793"/>
      <c r="D36" s="793"/>
      <c r="E36" s="793"/>
      <c r="F36" s="793"/>
    </row>
    <row r="37" spans="1:8" ht="12.75" customHeight="1">
      <c r="A37" s="793"/>
      <c r="B37" s="793"/>
      <c r="C37" s="793"/>
      <c r="D37" s="793"/>
      <c r="E37" s="793"/>
      <c r="F37" s="793"/>
    </row>
    <row r="38" spans="1:8" ht="12.75" customHeight="1">
      <c r="A38" s="793"/>
      <c r="B38" s="793"/>
      <c r="C38" s="793"/>
      <c r="D38" s="793"/>
      <c r="E38" s="793"/>
      <c r="F38" s="793"/>
    </row>
    <row r="39" spans="1:8" ht="12.75" customHeight="1">
      <c r="A39" s="793"/>
      <c r="B39" s="793"/>
      <c r="C39" s="793"/>
      <c r="D39" s="793"/>
      <c r="E39" s="793"/>
      <c r="F39" s="793"/>
    </row>
    <row r="40" spans="1:8" ht="12.75" customHeight="1">
      <c r="A40" s="793"/>
      <c r="B40" s="793"/>
      <c r="C40" s="793"/>
      <c r="D40" s="793"/>
      <c r="E40" s="793"/>
      <c r="F40" s="793"/>
    </row>
    <row r="41" spans="1:8" ht="12.75" customHeight="1">
      <c r="A41" s="793"/>
      <c r="B41" s="793"/>
      <c r="C41" s="793"/>
      <c r="D41" s="793"/>
      <c r="E41" s="793"/>
      <c r="F41" s="793"/>
    </row>
    <row r="42" spans="1:8" ht="12.75" customHeight="1">
      <c r="A42" s="793"/>
      <c r="B42" s="793"/>
      <c r="C42" s="793"/>
      <c r="D42" s="793"/>
      <c r="E42" s="793"/>
      <c r="F42" s="793"/>
    </row>
    <row r="43" spans="1:8" ht="21" customHeight="1">
      <c r="A43" s="793"/>
      <c r="B43" s="793"/>
      <c r="C43" s="793"/>
      <c r="D43" s="793"/>
      <c r="E43" s="793"/>
      <c r="F43" s="793"/>
    </row>
    <row r="44" spans="1:8" ht="9.75" customHeight="1">
      <c r="A44" s="793"/>
      <c r="B44" s="793"/>
      <c r="C44" s="793"/>
      <c r="D44" s="793"/>
      <c r="E44" s="793"/>
      <c r="F44" s="793"/>
    </row>
    <row r="45" spans="1:8" ht="17.25" customHeight="1">
      <c r="A45" s="24"/>
      <c r="B45" s="24"/>
      <c r="C45" s="25" t="s">
        <v>4654</v>
      </c>
      <c r="D45" s="24"/>
      <c r="E45" s="24"/>
      <c r="F45" s="24"/>
    </row>
    <row r="46" spans="1:8">
      <c r="A46" s="24"/>
      <c r="B46" s="24"/>
      <c r="C46" s="30" t="s">
        <v>8</v>
      </c>
      <c r="D46" s="24"/>
      <c r="E46" s="24"/>
      <c r="F46" s="24"/>
    </row>
    <row r="47" spans="1:8" ht="12.75" customHeight="1">
      <c r="A47" s="791" t="s">
        <v>4655</v>
      </c>
      <c r="B47" s="557" t="s">
        <v>4656</v>
      </c>
      <c r="C47" s="557" t="s">
        <v>4657</v>
      </c>
      <c r="D47" s="558" t="s">
        <v>4658</v>
      </c>
      <c r="E47" s="559"/>
      <c r="F47" s="557" t="s">
        <v>4659</v>
      </c>
      <c r="H47" s="790"/>
    </row>
    <row r="48" spans="1:8">
      <c r="A48" s="792"/>
      <c r="B48" s="167" t="s">
        <v>4660</v>
      </c>
      <c r="C48" s="167" t="s">
        <v>4661</v>
      </c>
      <c r="D48" s="557"/>
      <c r="E48" s="557"/>
      <c r="F48" s="168" t="s">
        <v>4662</v>
      </c>
      <c r="H48" s="790"/>
    </row>
    <row r="49" spans="1:10">
      <c r="A49" s="560" t="s">
        <v>4627</v>
      </c>
      <c r="B49" s="561" t="s">
        <v>4663</v>
      </c>
      <c r="C49" s="561" t="s">
        <v>4664</v>
      </c>
      <c r="D49" s="561" t="s">
        <v>4665</v>
      </c>
      <c r="E49" s="561" t="s">
        <v>4666</v>
      </c>
      <c r="F49" s="561" t="s">
        <v>4663</v>
      </c>
      <c r="G49" s="327"/>
      <c r="H49" s="336"/>
      <c r="I49" s="327"/>
      <c r="J49" s="327"/>
    </row>
    <row r="50" spans="1:10">
      <c r="A50" s="562">
        <v>1</v>
      </c>
      <c r="B50" s="563">
        <v>134290981404</v>
      </c>
      <c r="C50" s="564">
        <v>0</v>
      </c>
      <c r="D50" s="565">
        <v>0</v>
      </c>
      <c r="E50" s="564">
        <v>0</v>
      </c>
      <c r="F50" s="566">
        <f>+B50</f>
        <v>134290981404</v>
      </c>
      <c r="G50" s="343"/>
      <c r="H50" s="344"/>
      <c r="I50" s="343"/>
      <c r="J50" s="323"/>
    </row>
    <row r="51" spans="1:10" ht="12.75" customHeight="1" outlineLevel="1">
      <c r="A51" s="562" t="s">
        <v>4667</v>
      </c>
      <c r="B51" s="564">
        <v>0</v>
      </c>
      <c r="C51" s="564">
        <v>0</v>
      </c>
      <c r="D51" s="565">
        <v>5.0000000000000001E-3</v>
      </c>
      <c r="E51" s="564">
        <v>0</v>
      </c>
      <c r="F51" s="567" t="s">
        <v>4448</v>
      </c>
      <c r="G51" s="231"/>
      <c r="H51" s="335"/>
      <c r="I51" s="231"/>
      <c r="J51" s="176"/>
    </row>
    <row r="52" spans="1:10" ht="12.75" customHeight="1" outlineLevel="1">
      <c r="A52" s="562" t="s">
        <v>4668</v>
      </c>
      <c r="B52" s="564">
        <v>0</v>
      </c>
      <c r="C52" s="564">
        <v>0</v>
      </c>
      <c r="D52" s="565">
        <v>1.4999999999999999E-2</v>
      </c>
      <c r="E52" s="564">
        <v>0</v>
      </c>
      <c r="F52" s="567" t="s">
        <v>4448</v>
      </c>
      <c r="G52" s="231"/>
      <c r="H52" s="335"/>
      <c r="I52" s="231"/>
      <c r="J52" s="176"/>
    </row>
    <row r="53" spans="1:10" ht="12.75" customHeight="1" outlineLevel="1">
      <c r="A53" s="562">
        <v>2</v>
      </c>
      <c r="B53" s="564">
        <v>0</v>
      </c>
      <c r="C53" s="564">
        <v>0</v>
      </c>
      <c r="D53" s="568">
        <v>0.05</v>
      </c>
      <c r="E53" s="564">
        <v>0</v>
      </c>
      <c r="F53" s="567" t="s">
        <v>4448</v>
      </c>
      <c r="G53" s="231"/>
      <c r="H53" s="335"/>
      <c r="I53" s="231"/>
      <c r="J53" s="176"/>
    </row>
    <row r="54" spans="1:10" ht="12.75" customHeight="1" outlineLevel="1">
      <c r="A54" s="562">
        <v>3</v>
      </c>
      <c r="B54" s="564">
        <v>0</v>
      </c>
      <c r="C54" s="564">
        <v>0</v>
      </c>
      <c r="D54" s="568">
        <v>0.25</v>
      </c>
      <c r="E54" s="564">
        <v>0</v>
      </c>
      <c r="F54" s="567" t="s">
        <v>4448</v>
      </c>
      <c r="G54" s="231"/>
      <c r="H54" s="335"/>
      <c r="I54" s="231"/>
      <c r="J54" s="176"/>
    </row>
    <row r="55" spans="1:10" ht="12.75" customHeight="1" outlineLevel="1">
      <c r="A55" s="562">
        <v>4</v>
      </c>
      <c r="B55" s="564">
        <v>0</v>
      </c>
      <c r="C55" s="564">
        <v>0</v>
      </c>
      <c r="D55" s="568">
        <v>0.5</v>
      </c>
      <c r="E55" s="564">
        <v>0</v>
      </c>
      <c r="F55" s="567" t="s">
        <v>4448</v>
      </c>
      <c r="G55" s="231"/>
      <c r="H55" s="335"/>
      <c r="I55" s="231"/>
      <c r="J55" s="176"/>
    </row>
    <row r="56" spans="1:10" ht="12.75" customHeight="1" outlineLevel="1">
      <c r="A56" s="569">
        <v>5</v>
      </c>
      <c r="B56" s="564">
        <v>0</v>
      </c>
      <c r="C56" s="570">
        <v>0</v>
      </c>
      <c r="D56" s="568">
        <v>0.75</v>
      </c>
      <c r="E56" s="564">
        <v>0</v>
      </c>
      <c r="F56" s="567" t="s">
        <v>4448</v>
      </c>
      <c r="G56" s="231"/>
      <c r="H56" s="335"/>
      <c r="I56" s="231"/>
      <c r="J56" s="176"/>
    </row>
    <row r="57" spans="1:10" ht="12.75" customHeight="1" outlineLevel="1">
      <c r="A57" s="571">
        <v>6</v>
      </c>
      <c r="B57" s="564">
        <v>0</v>
      </c>
      <c r="C57" s="572">
        <v>0</v>
      </c>
      <c r="D57" s="568">
        <v>1</v>
      </c>
      <c r="E57" s="564">
        <v>0</v>
      </c>
      <c r="F57" s="567" t="s">
        <v>4448</v>
      </c>
      <c r="G57" s="176"/>
      <c r="H57" s="281"/>
      <c r="I57" s="176"/>
      <c r="J57" s="176"/>
    </row>
    <row r="58" spans="1:10">
      <c r="A58" s="573" t="s">
        <v>4669</v>
      </c>
      <c r="B58" s="574">
        <f>+SUM(B50:B57)</f>
        <v>134290981404</v>
      </c>
      <c r="C58" s="575">
        <v>0</v>
      </c>
      <c r="D58" s="576"/>
      <c r="E58" s="564">
        <v>0</v>
      </c>
      <c r="F58" s="574">
        <f>+SUM(F50:F57)</f>
        <v>134290981404</v>
      </c>
      <c r="G58" s="231"/>
      <c r="H58" s="335"/>
      <c r="I58" s="231"/>
      <c r="J58" s="323"/>
    </row>
    <row r="59" spans="1:10" ht="14.25" customHeight="1">
      <c r="A59" s="577"/>
      <c r="B59" s="578"/>
      <c r="C59" s="579"/>
      <c r="D59" s="580"/>
      <c r="E59" s="581"/>
      <c r="F59" s="578"/>
      <c r="H59" s="46"/>
    </row>
    <row r="60" spans="1:10" ht="14.25" customHeight="1">
      <c r="A60" s="791" t="s">
        <v>4655</v>
      </c>
      <c r="B60" s="557" t="s">
        <v>4656</v>
      </c>
      <c r="C60" s="557" t="s">
        <v>4657</v>
      </c>
      <c r="D60" s="558" t="s">
        <v>4658</v>
      </c>
      <c r="E60" s="559"/>
      <c r="F60" s="557" t="s">
        <v>4659</v>
      </c>
    </row>
    <row r="61" spans="1:10" ht="14.25" customHeight="1">
      <c r="A61" s="792"/>
      <c r="B61" s="167" t="s">
        <v>4660</v>
      </c>
      <c r="C61" s="167" t="s">
        <v>4661</v>
      </c>
      <c r="D61" s="557"/>
      <c r="E61" s="557"/>
      <c r="F61" s="168" t="s">
        <v>4662</v>
      </c>
    </row>
    <row r="62" spans="1:10" ht="14.25" customHeight="1">
      <c r="A62" s="560" t="s">
        <v>4628</v>
      </c>
      <c r="B62" s="561" t="s">
        <v>4663</v>
      </c>
      <c r="C62" s="561" t="s">
        <v>4664</v>
      </c>
      <c r="D62" s="561" t="s">
        <v>4665</v>
      </c>
      <c r="E62" s="561" t="s">
        <v>4666</v>
      </c>
      <c r="F62" s="561" t="s">
        <v>4663</v>
      </c>
    </row>
    <row r="63" spans="1:10" ht="14.25" customHeight="1">
      <c r="A63" s="562">
        <v>1</v>
      </c>
      <c r="B63" s="563">
        <v>133656600243</v>
      </c>
      <c r="C63" s="564">
        <v>0</v>
      </c>
      <c r="D63" s="582">
        <v>0</v>
      </c>
      <c r="E63" s="564">
        <v>0</v>
      </c>
      <c r="F63" s="566">
        <v>133656600243</v>
      </c>
    </row>
    <row r="64" spans="1:10" ht="14.25" customHeight="1">
      <c r="A64" s="562" t="s">
        <v>4667</v>
      </c>
      <c r="B64" s="563">
        <v>4624397593</v>
      </c>
      <c r="C64" s="564">
        <v>0</v>
      </c>
      <c r="D64" s="582">
        <v>5.0000000000000001E-3</v>
      </c>
      <c r="E64" s="548">
        <v>-23121983</v>
      </c>
      <c r="F64" s="566">
        <v>4601275610</v>
      </c>
    </row>
    <row r="65" spans="1:6" ht="13.5" customHeight="1">
      <c r="A65" s="562" t="s">
        <v>4668</v>
      </c>
      <c r="B65" s="564">
        <v>0</v>
      </c>
      <c r="C65" s="564">
        <v>0</v>
      </c>
      <c r="D65" s="582">
        <v>1.5</v>
      </c>
      <c r="E65" s="564">
        <v>0</v>
      </c>
      <c r="F65" s="567" t="s">
        <v>4448</v>
      </c>
    </row>
    <row r="66" spans="1:6" ht="13.5" customHeight="1">
      <c r="A66" s="562">
        <v>2</v>
      </c>
      <c r="B66" s="564">
        <v>0</v>
      </c>
      <c r="C66" s="564">
        <v>0</v>
      </c>
      <c r="D66" s="582">
        <v>5</v>
      </c>
      <c r="E66" s="564">
        <v>0</v>
      </c>
      <c r="F66" s="567" t="s">
        <v>4448</v>
      </c>
    </row>
    <row r="67" spans="1:6" ht="13.5" customHeight="1">
      <c r="A67" s="562">
        <v>3</v>
      </c>
      <c r="B67" s="564">
        <v>0</v>
      </c>
      <c r="C67" s="564">
        <v>0</v>
      </c>
      <c r="D67" s="582">
        <v>25</v>
      </c>
      <c r="E67" s="564">
        <v>0</v>
      </c>
      <c r="F67" s="567" t="s">
        <v>4448</v>
      </c>
    </row>
    <row r="68" spans="1:6" ht="13.5" customHeight="1">
      <c r="A68" s="562">
        <v>4</v>
      </c>
      <c r="B68" s="564">
        <v>0</v>
      </c>
      <c r="C68" s="564">
        <v>0</v>
      </c>
      <c r="D68" s="582">
        <v>50</v>
      </c>
      <c r="E68" s="564">
        <v>0</v>
      </c>
      <c r="F68" s="567" t="s">
        <v>4448</v>
      </c>
    </row>
    <row r="69" spans="1:6" ht="13.5" customHeight="1">
      <c r="A69" s="569">
        <v>5</v>
      </c>
      <c r="B69" s="564">
        <v>0</v>
      </c>
      <c r="C69" s="570">
        <v>0</v>
      </c>
      <c r="D69" s="582">
        <v>75</v>
      </c>
      <c r="E69" s="564">
        <v>0</v>
      </c>
      <c r="F69" s="567" t="s">
        <v>4448</v>
      </c>
    </row>
    <row r="70" spans="1:6" ht="13.5" customHeight="1">
      <c r="A70" s="571">
        <v>6</v>
      </c>
      <c r="B70" s="564">
        <v>0</v>
      </c>
      <c r="C70" s="572">
        <v>0</v>
      </c>
      <c r="D70" s="582">
        <v>100</v>
      </c>
      <c r="E70" s="100">
        <v>0</v>
      </c>
      <c r="F70" s="567" t="s">
        <v>4448</v>
      </c>
    </row>
    <row r="71" spans="1:6" ht="13.5" customHeight="1">
      <c r="A71" s="573" t="s">
        <v>4669</v>
      </c>
      <c r="B71" s="574">
        <v>138280997836</v>
      </c>
      <c r="C71" s="575">
        <v>0</v>
      </c>
      <c r="D71" s="583">
        <v>0</v>
      </c>
      <c r="E71" s="354">
        <v>-23121983</v>
      </c>
      <c r="F71" s="574">
        <v>138257875853</v>
      </c>
    </row>
    <row r="72" spans="1:6" ht="13.5" customHeight="1">
      <c r="A72" s="46"/>
      <c r="B72" s="133"/>
      <c r="C72" s="134"/>
      <c r="D72" s="135"/>
      <c r="E72" s="134"/>
      <c r="F72" s="133"/>
    </row>
    <row r="73" spans="1:6" ht="13.5" customHeight="1">
      <c r="A73" s="46"/>
      <c r="B73" s="133"/>
      <c r="C73" s="134"/>
      <c r="D73" s="135"/>
      <c r="E73" s="134"/>
      <c r="F73" s="133"/>
    </row>
    <row r="74" spans="1:6" ht="13.5" customHeight="1">
      <c r="A74" s="46"/>
      <c r="B74" s="133"/>
      <c r="C74" s="134"/>
      <c r="D74" s="135"/>
      <c r="E74" s="134"/>
      <c r="F74" s="133"/>
    </row>
    <row r="75" spans="1:6" ht="13.5" customHeight="1">
      <c r="A75" s="46"/>
      <c r="B75" s="133"/>
      <c r="C75" s="134"/>
      <c r="D75" s="135"/>
      <c r="E75" s="134"/>
      <c r="F75" s="133"/>
    </row>
    <row r="76" spans="1:6" ht="13.5" customHeight="1">
      <c r="A76" s="46"/>
      <c r="B76" s="133"/>
      <c r="C76" s="134"/>
      <c r="D76" s="135"/>
      <c r="E76" s="134"/>
      <c r="F76" s="133"/>
    </row>
    <row r="77" spans="1:6" ht="13.5" customHeight="1">
      <c r="A77" s="48"/>
      <c r="B77" s="26"/>
      <c r="C77" s="32"/>
      <c r="D77" s="44"/>
      <c r="E77" s="31"/>
      <c r="F77" s="17"/>
    </row>
    <row r="78" spans="1:6">
      <c r="A78" s="48"/>
      <c r="B78" s="26"/>
      <c r="C78" s="32"/>
      <c r="D78" s="57"/>
      <c r="E78" s="31"/>
      <c r="F78" s="17"/>
    </row>
    <row r="79" spans="1:6">
      <c r="A79" s="48"/>
      <c r="B79" s="26"/>
      <c r="C79" s="32"/>
      <c r="D79" s="44"/>
      <c r="E79" s="31"/>
      <c r="F79" s="17"/>
    </row>
    <row r="80" spans="1:6">
      <c r="A80" s="31"/>
      <c r="B80" s="31"/>
      <c r="C80" s="31"/>
      <c r="D80" s="31"/>
      <c r="E80" s="31"/>
      <c r="F80" s="17"/>
    </row>
    <row r="81" spans="1:6">
      <c r="A81" s="31"/>
      <c r="B81" s="31"/>
      <c r="C81" s="31"/>
      <c r="D81" s="31"/>
      <c r="E81" s="31"/>
      <c r="F81" s="17"/>
    </row>
    <row r="82" spans="1:6">
      <c r="A82" s="31"/>
      <c r="B82" s="31"/>
      <c r="C82" s="31"/>
      <c r="D82" s="31"/>
      <c r="E82" s="31"/>
      <c r="F82" s="17"/>
    </row>
    <row r="83" spans="1:6">
      <c r="A83" s="31"/>
      <c r="B83" s="31"/>
      <c r="C83" s="31"/>
      <c r="D83" s="31"/>
      <c r="E83" s="31"/>
      <c r="F83" s="17"/>
    </row>
    <row r="84" spans="1:6">
      <c r="A84" s="31"/>
      <c r="B84" s="31"/>
      <c r="C84" s="31"/>
      <c r="D84" s="31"/>
      <c r="E84" s="31"/>
      <c r="F84" s="17"/>
    </row>
  </sheetData>
  <mergeCells count="5">
    <mergeCell ref="H47:H48"/>
    <mergeCell ref="A7:F7"/>
    <mergeCell ref="A47:A48"/>
    <mergeCell ref="A60:A61"/>
    <mergeCell ref="A11:F44"/>
  </mergeCells>
  <printOptions horizontalCentered="1"/>
  <pageMargins left="0.59055118110236227" right="0.39370078740157483" top="1.8897637795275593" bottom="0.78740157480314965" header="0" footer="0.78740157480314965"/>
  <pageSetup scale="72"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pageSetUpPr fitToPage="1"/>
  </sheetPr>
  <dimension ref="A1:G75"/>
  <sheetViews>
    <sheetView showGridLines="0" zoomScaleNormal="100" zoomScalePageLayoutView="150" workbookViewId="0">
      <selection activeCell="I15" sqref="I15"/>
    </sheetView>
  </sheetViews>
  <sheetFormatPr baseColWidth="10" defaultColWidth="11.44140625" defaultRowHeight="13.2"/>
  <cols>
    <col min="1" max="1" width="19.44140625" bestFit="1" customWidth="1"/>
    <col min="2" max="2" width="19.6640625" bestFit="1" customWidth="1"/>
    <col min="3" max="3" width="18.44140625" customWidth="1"/>
    <col min="4" max="4" width="16.44140625" customWidth="1"/>
    <col min="5" max="5" width="15" bestFit="1" customWidth="1"/>
    <col min="6" max="6" width="30.6640625" customWidth="1"/>
    <col min="7" max="7" width="22.44140625" customWidth="1"/>
  </cols>
  <sheetData>
    <row r="1" spans="1:7" ht="15" customHeight="1">
      <c r="F1" s="288"/>
      <c r="G1" s="296"/>
    </row>
    <row r="2" spans="1:7" ht="15" customHeight="1"/>
    <row r="3" spans="1:7" ht="15" customHeight="1"/>
    <row r="4" spans="1:7" ht="15" customHeight="1"/>
    <row r="5" spans="1:7" ht="15" customHeight="1"/>
    <row r="6" spans="1:7" ht="15" customHeight="1" thickBot="1"/>
    <row r="7" spans="1:7" ht="16.2" thickBot="1">
      <c r="A7" s="761" t="s">
        <v>4523</v>
      </c>
      <c r="B7" s="762"/>
      <c r="C7" s="762"/>
      <c r="D7" s="762"/>
      <c r="E7" s="762"/>
      <c r="F7" s="763"/>
      <c r="G7" s="49"/>
    </row>
    <row r="8" spans="1:7" ht="17.100000000000001" customHeight="1">
      <c r="A8" s="12"/>
      <c r="B8" s="12"/>
      <c r="C8" s="27" t="s">
        <v>4670</v>
      </c>
      <c r="D8" s="12"/>
      <c r="E8" s="12"/>
      <c r="F8" s="12"/>
      <c r="G8" s="12"/>
    </row>
    <row r="9" spans="1:7">
      <c r="A9" s="12"/>
      <c r="B9" s="12"/>
      <c r="C9" s="132" t="s">
        <v>8</v>
      </c>
      <c r="D9" s="12"/>
      <c r="E9" s="12"/>
      <c r="F9" s="12"/>
      <c r="G9" s="12"/>
    </row>
    <row r="10" spans="1:7">
      <c r="A10" s="362" t="s">
        <v>4655</v>
      </c>
      <c r="B10" s="584" t="s">
        <v>4656</v>
      </c>
      <c r="C10" s="584" t="s">
        <v>4657</v>
      </c>
      <c r="D10" s="584" t="s">
        <v>4658</v>
      </c>
      <c r="E10" s="585"/>
      <c r="F10" s="585" t="s">
        <v>4659</v>
      </c>
      <c r="G10" s="294"/>
    </row>
    <row r="11" spans="1:7">
      <c r="A11" s="362"/>
      <c r="B11" s="584" t="s">
        <v>4660</v>
      </c>
      <c r="C11" s="584" t="s">
        <v>4661</v>
      </c>
      <c r="D11" s="795" t="s">
        <v>4665</v>
      </c>
      <c r="E11" s="797" t="s">
        <v>4666</v>
      </c>
      <c r="F11" s="586" t="s">
        <v>4662</v>
      </c>
      <c r="G11" s="295"/>
    </row>
    <row r="12" spans="1:7">
      <c r="A12" s="560" t="s">
        <v>4627</v>
      </c>
      <c r="B12" s="584" t="s">
        <v>4663</v>
      </c>
      <c r="C12" s="584" t="s">
        <v>4671</v>
      </c>
      <c r="D12" s="795"/>
      <c r="E12" s="797"/>
      <c r="F12" s="585" t="s">
        <v>4663</v>
      </c>
      <c r="G12" s="294"/>
    </row>
    <row r="13" spans="1:7">
      <c r="A13" s="555">
        <v>1</v>
      </c>
      <c r="B13" s="587">
        <v>959490399558.39795</v>
      </c>
      <c r="C13" s="588">
        <v>45201550999.300003</v>
      </c>
      <c r="D13" s="589">
        <v>0</v>
      </c>
      <c r="E13" s="590">
        <v>0</v>
      </c>
      <c r="F13" s="591">
        <f>B13+E13</f>
        <v>959490399558.39795</v>
      </c>
      <c r="G13" s="102"/>
    </row>
    <row r="14" spans="1:7">
      <c r="A14" s="555" t="s">
        <v>4667</v>
      </c>
      <c r="B14" s="587">
        <v>186312163398</v>
      </c>
      <c r="C14" s="588">
        <v>47010060577.699997</v>
      </c>
      <c r="D14" s="592">
        <v>5.0000000000000001E-3</v>
      </c>
      <c r="E14" s="591">
        <v>-521372910.80500001</v>
      </c>
      <c r="F14" s="591">
        <f t="shared" ref="F14:F21" si="0">B14+E14</f>
        <v>185790790487.19501</v>
      </c>
      <c r="G14" s="102"/>
    </row>
    <row r="15" spans="1:7">
      <c r="A15" s="555" t="s">
        <v>4668</v>
      </c>
      <c r="B15" s="587">
        <v>226346920576</v>
      </c>
      <c r="C15" s="588">
        <v>1539799429.8</v>
      </c>
      <c r="D15" s="592">
        <v>1.4999999999999999E-2</v>
      </c>
      <c r="E15" s="591">
        <v>-2088156347</v>
      </c>
      <c r="F15" s="591">
        <f t="shared" si="0"/>
        <v>224258764229</v>
      </c>
      <c r="G15" s="102"/>
    </row>
    <row r="16" spans="1:7">
      <c r="A16" s="555">
        <v>2</v>
      </c>
      <c r="B16" s="587">
        <v>37761896540</v>
      </c>
      <c r="C16" s="588">
        <v>2168057360</v>
      </c>
      <c r="D16" s="593">
        <v>0.05</v>
      </c>
      <c r="E16" s="591">
        <v>-1871141989</v>
      </c>
      <c r="F16" s="591">
        <f t="shared" si="0"/>
        <v>35890754551</v>
      </c>
      <c r="G16" s="102"/>
    </row>
    <row r="17" spans="1:7">
      <c r="A17" s="555">
        <v>3</v>
      </c>
      <c r="B17" s="587">
        <v>10788777496</v>
      </c>
      <c r="C17" s="588">
        <v>89704659</v>
      </c>
      <c r="D17" s="593">
        <v>0.25</v>
      </c>
      <c r="E17" s="591">
        <v>-2676294611</v>
      </c>
      <c r="F17" s="591">
        <f t="shared" si="0"/>
        <v>8112482885</v>
      </c>
      <c r="G17" s="102"/>
    </row>
    <row r="18" spans="1:7">
      <c r="A18" s="555">
        <v>4</v>
      </c>
      <c r="B18" s="594">
        <v>0</v>
      </c>
      <c r="C18" s="595">
        <v>0</v>
      </c>
      <c r="D18" s="593">
        <v>0.5</v>
      </c>
      <c r="E18" s="591">
        <v>0</v>
      </c>
      <c r="F18" s="591">
        <f t="shared" si="0"/>
        <v>0</v>
      </c>
      <c r="G18" s="102"/>
    </row>
    <row r="19" spans="1:7">
      <c r="A19" s="555">
        <v>5</v>
      </c>
      <c r="B19" s="594">
        <v>0</v>
      </c>
      <c r="C19" s="595">
        <v>0</v>
      </c>
      <c r="D19" s="593">
        <v>0.75</v>
      </c>
      <c r="E19" s="591">
        <v>0</v>
      </c>
      <c r="F19" s="591">
        <f t="shared" si="0"/>
        <v>0</v>
      </c>
      <c r="G19" s="102"/>
    </row>
    <row r="20" spans="1:7">
      <c r="A20" s="555">
        <v>6</v>
      </c>
      <c r="B20" s="594">
        <v>0</v>
      </c>
      <c r="C20" s="595">
        <v>0</v>
      </c>
      <c r="D20" s="593">
        <v>1</v>
      </c>
      <c r="E20" s="591">
        <v>0</v>
      </c>
      <c r="F20" s="591">
        <f t="shared" si="0"/>
        <v>0</v>
      </c>
      <c r="G20" s="102"/>
    </row>
    <row r="21" spans="1:7">
      <c r="A21" s="596" t="s">
        <v>4672</v>
      </c>
      <c r="B21" s="591"/>
      <c r="C21" s="597"/>
      <c r="D21" s="794"/>
      <c r="E21" s="591">
        <v>-17107522275</v>
      </c>
      <c r="F21" s="591">
        <f t="shared" si="0"/>
        <v>-17107522275</v>
      </c>
      <c r="G21" s="102"/>
    </row>
    <row r="22" spans="1:7" ht="13.5" customHeight="1">
      <c r="A22" s="596" t="s">
        <v>4673</v>
      </c>
      <c r="B22" s="598">
        <f>SUM(B13:B20)</f>
        <v>1420700157568.3979</v>
      </c>
      <c r="C22" s="598">
        <f>SUM(C13:C20)</f>
        <v>96009173025.800003</v>
      </c>
      <c r="D22" s="794"/>
      <c r="E22" s="599">
        <f>SUM(E13:E21)</f>
        <v>-24264488132.805</v>
      </c>
      <c r="F22" s="599">
        <f>SUM(F13:F21)</f>
        <v>1396435669435.593</v>
      </c>
      <c r="G22" s="297"/>
    </row>
    <row r="23" spans="1:7" ht="13.5" customHeight="1">
      <c r="A23" s="596"/>
      <c r="B23" s="598"/>
      <c r="C23" s="598"/>
      <c r="D23" s="598"/>
      <c r="E23" s="599"/>
      <c r="F23" s="599"/>
      <c r="G23" s="297"/>
    </row>
    <row r="24" spans="1:7" ht="13.5" customHeight="1">
      <c r="A24" s="362" t="s">
        <v>4655</v>
      </c>
      <c r="B24" s="584" t="s">
        <v>4656</v>
      </c>
      <c r="C24" s="584" t="s">
        <v>4657</v>
      </c>
      <c r="D24" s="584" t="s">
        <v>4658</v>
      </c>
      <c r="E24" s="585"/>
      <c r="F24" s="585" t="s">
        <v>4659</v>
      </c>
      <c r="G24" s="297"/>
    </row>
    <row r="25" spans="1:7" ht="13.5" customHeight="1">
      <c r="A25" s="362"/>
      <c r="B25" s="584" t="s">
        <v>4660</v>
      </c>
      <c r="C25" s="584" t="s">
        <v>4661</v>
      </c>
      <c r="D25" s="795" t="s">
        <v>4665</v>
      </c>
      <c r="E25" s="797" t="s">
        <v>4666</v>
      </c>
      <c r="F25" s="586" t="s">
        <v>4662</v>
      </c>
      <c r="G25" s="295"/>
    </row>
    <row r="26" spans="1:7" ht="13.5" customHeight="1">
      <c r="A26" s="560" t="s">
        <v>4628</v>
      </c>
      <c r="B26" s="584" t="s">
        <v>4663</v>
      </c>
      <c r="C26" s="584" t="s">
        <v>4671</v>
      </c>
      <c r="D26" s="795"/>
      <c r="E26" s="797"/>
      <c r="F26" s="585" t="s">
        <v>4663</v>
      </c>
      <c r="G26" s="294"/>
    </row>
    <row r="27" spans="1:7" ht="13.5" customHeight="1">
      <c r="A27" s="555">
        <v>1</v>
      </c>
      <c r="B27" s="587">
        <v>604333553924</v>
      </c>
      <c r="C27" s="588">
        <v>44362798037</v>
      </c>
      <c r="D27" s="589">
        <v>0</v>
      </c>
      <c r="E27" s="591">
        <v>0</v>
      </c>
      <c r="F27" s="591">
        <v>604333553924</v>
      </c>
      <c r="G27" s="102"/>
    </row>
    <row r="28" spans="1:7" ht="13.5" customHeight="1">
      <c r="A28" s="555" t="s">
        <v>4667</v>
      </c>
      <c r="B28" s="587">
        <v>131402839170</v>
      </c>
      <c r="C28" s="588">
        <v>6380686144</v>
      </c>
      <c r="D28" s="592">
        <v>5.0000000000000001E-3</v>
      </c>
      <c r="E28" s="591">
        <v>-500237338</v>
      </c>
      <c r="F28" s="591">
        <v>130902601832</v>
      </c>
      <c r="G28" s="102"/>
    </row>
    <row r="29" spans="1:7" ht="13.5" customHeight="1">
      <c r="A29" s="555" t="s">
        <v>4668</v>
      </c>
      <c r="B29" s="587">
        <v>128600362007</v>
      </c>
      <c r="C29" s="588">
        <v>5960867334</v>
      </c>
      <c r="D29" s="592">
        <v>1.4999999999999999E-2</v>
      </c>
      <c r="E29" s="591">
        <v>-1428027080</v>
      </c>
      <c r="F29" s="591">
        <v>127172334927</v>
      </c>
      <c r="G29" s="102"/>
    </row>
    <row r="30" spans="1:7" ht="13.5" customHeight="1">
      <c r="A30" s="555">
        <v>2</v>
      </c>
      <c r="B30" s="587">
        <v>16010814718</v>
      </c>
      <c r="C30" s="588">
        <v>2250057700</v>
      </c>
      <c r="D30" s="593">
        <v>0.05</v>
      </c>
      <c r="E30" s="591">
        <v>-793239982</v>
      </c>
      <c r="F30" s="591">
        <v>15217574736</v>
      </c>
      <c r="G30" s="102"/>
    </row>
    <row r="31" spans="1:7" ht="13.5" customHeight="1">
      <c r="A31" s="555">
        <v>3</v>
      </c>
      <c r="B31" s="587">
        <v>18488104127</v>
      </c>
      <c r="C31" s="588">
        <v>0</v>
      </c>
      <c r="D31" s="593">
        <v>0.25</v>
      </c>
      <c r="E31" s="591">
        <v>-5148952839</v>
      </c>
      <c r="F31" s="591">
        <v>13339151288</v>
      </c>
      <c r="G31" s="102"/>
    </row>
    <row r="32" spans="1:7" ht="13.5" customHeight="1">
      <c r="A32" s="555">
        <v>4</v>
      </c>
      <c r="B32" s="587">
        <v>328416088</v>
      </c>
      <c r="C32" s="588">
        <v>0</v>
      </c>
      <c r="D32" s="593">
        <v>0.5</v>
      </c>
      <c r="E32" s="591">
        <v>-164365280</v>
      </c>
      <c r="F32" s="591">
        <v>164050808</v>
      </c>
      <c r="G32" s="102"/>
    </row>
    <row r="33" spans="1:7" ht="13.5" customHeight="1">
      <c r="A33" s="555">
        <v>5</v>
      </c>
      <c r="B33" s="587">
        <v>6784492</v>
      </c>
      <c r="C33" s="588">
        <v>0</v>
      </c>
      <c r="D33" s="593">
        <v>0.75</v>
      </c>
      <c r="E33" s="591">
        <v>-5073025</v>
      </c>
      <c r="F33" s="591">
        <v>1711467</v>
      </c>
      <c r="G33" s="102"/>
    </row>
    <row r="34" spans="1:7" ht="13.5" customHeight="1">
      <c r="A34" s="555">
        <v>6</v>
      </c>
      <c r="B34" s="587">
        <v>16427770</v>
      </c>
      <c r="C34" s="588">
        <v>0</v>
      </c>
      <c r="D34" s="593">
        <v>1</v>
      </c>
      <c r="E34" s="591">
        <v>-16427770</v>
      </c>
      <c r="F34" s="600" t="s">
        <v>4448</v>
      </c>
      <c r="G34" s="102"/>
    </row>
    <row r="35" spans="1:7" ht="13.5" customHeight="1">
      <c r="A35" s="596" t="s">
        <v>4672</v>
      </c>
      <c r="B35" s="591">
        <v>0</v>
      </c>
      <c r="C35" s="597">
        <v>0</v>
      </c>
      <c r="D35" s="794" t="s">
        <v>8</v>
      </c>
      <c r="E35" s="591">
        <v>-10456576309</v>
      </c>
      <c r="F35" s="591">
        <v>-10456576309</v>
      </c>
      <c r="G35" s="102"/>
    </row>
    <row r="36" spans="1:7" ht="13.5" customHeight="1">
      <c r="A36" s="596" t="s">
        <v>4673</v>
      </c>
      <c r="B36" s="598">
        <v>899187302296</v>
      </c>
      <c r="C36" s="598">
        <v>58954409215</v>
      </c>
      <c r="D36" s="794"/>
      <c r="E36" s="599">
        <v>-18512899623</v>
      </c>
      <c r="F36" s="599">
        <v>880674402673</v>
      </c>
      <c r="G36" s="101"/>
    </row>
    <row r="37" spans="1:7">
      <c r="A37" s="12"/>
      <c r="B37" s="21"/>
      <c r="C37" s="21"/>
      <c r="D37" s="21"/>
      <c r="E37" s="101"/>
      <c r="F37" s="101"/>
      <c r="G37" s="101"/>
    </row>
    <row r="38" spans="1:7" hidden="1">
      <c r="A38" s="12"/>
      <c r="B38" s="21"/>
      <c r="C38" s="21"/>
      <c r="D38" s="21"/>
      <c r="E38" s="101"/>
      <c r="F38" s="101"/>
      <c r="G38" s="101"/>
    </row>
    <row r="39" spans="1:7">
      <c r="A39" s="21"/>
      <c r="B39" s="12"/>
      <c r="C39" s="27" t="s">
        <v>4674</v>
      </c>
      <c r="D39" s="12"/>
      <c r="E39" s="101"/>
      <c r="F39" s="102" t="s">
        <v>8</v>
      </c>
      <c r="G39" s="102"/>
    </row>
    <row r="40" spans="1:7">
      <c r="A40" s="4"/>
      <c r="B40" s="2"/>
      <c r="C40" s="132" t="s">
        <v>8</v>
      </c>
      <c r="D40" s="2"/>
      <c r="E40" s="102"/>
      <c r="F40" s="102"/>
      <c r="G40" s="102"/>
    </row>
    <row r="41" spans="1:7">
      <c r="A41" s="795" t="s">
        <v>4655</v>
      </c>
      <c r="B41" s="584" t="s">
        <v>4656</v>
      </c>
      <c r="C41" s="584" t="s">
        <v>4657</v>
      </c>
      <c r="D41" s="584" t="s">
        <v>4675</v>
      </c>
      <c r="E41" s="585"/>
      <c r="F41" s="585" t="s">
        <v>4656</v>
      </c>
      <c r="G41" s="294"/>
    </row>
    <row r="42" spans="1:7">
      <c r="A42" s="795"/>
      <c r="B42" s="584" t="s">
        <v>4660</v>
      </c>
      <c r="C42" s="584" t="s">
        <v>4661</v>
      </c>
      <c r="D42" s="795" t="s">
        <v>4665</v>
      </c>
      <c r="E42" s="797" t="s">
        <v>4666</v>
      </c>
      <c r="F42" s="586" t="s">
        <v>4662</v>
      </c>
      <c r="G42" s="295"/>
    </row>
    <row r="43" spans="1:7">
      <c r="A43" s="560" t="s">
        <v>4627</v>
      </c>
      <c r="B43" s="584" t="s">
        <v>4663</v>
      </c>
      <c r="C43" s="584" t="s">
        <v>4671</v>
      </c>
      <c r="D43" s="795"/>
      <c r="E43" s="797"/>
      <c r="F43" s="585" t="s">
        <v>4663</v>
      </c>
      <c r="G43" s="294"/>
    </row>
    <row r="44" spans="1:7">
      <c r="A44" s="555">
        <v>1</v>
      </c>
      <c r="B44" s="587">
        <v>270381663</v>
      </c>
      <c r="C44" s="588">
        <v>86018151</v>
      </c>
      <c r="D44" s="589">
        <v>0</v>
      </c>
      <c r="E44" s="591">
        <v>0</v>
      </c>
      <c r="F44" s="591">
        <f>B44+E44</f>
        <v>270381663</v>
      </c>
      <c r="G44" s="102"/>
    </row>
    <row r="45" spans="1:7">
      <c r="A45" s="555" t="s">
        <v>4667</v>
      </c>
      <c r="B45" s="587">
        <v>22133201</v>
      </c>
      <c r="C45" s="588">
        <v>0</v>
      </c>
      <c r="D45" s="592">
        <v>5.0000000000000001E-3</v>
      </c>
      <c r="E45" s="591">
        <v>-110668</v>
      </c>
      <c r="F45" s="591">
        <f t="shared" ref="F45:F51" si="1">B45+E45</f>
        <v>22022533</v>
      </c>
      <c r="G45" s="102"/>
    </row>
    <row r="46" spans="1:7">
      <c r="A46" s="555" t="s">
        <v>4668</v>
      </c>
      <c r="B46" s="587">
        <v>738581558.93529999</v>
      </c>
      <c r="C46" s="588">
        <v>323185180</v>
      </c>
      <c r="D46" s="592">
        <v>1.4999999999999999E-2</v>
      </c>
      <c r="E46" s="591">
        <v>-6262570</v>
      </c>
      <c r="F46" s="591">
        <f t="shared" si="1"/>
        <v>732318988.93529999</v>
      </c>
      <c r="G46" s="102"/>
    </row>
    <row r="47" spans="1:7">
      <c r="A47" s="555">
        <v>2</v>
      </c>
      <c r="B47" s="587">
        <v>8747591015.7653999</v>
      </c>
      <c r="C47" s="588">
        <v>469968801.80000001</v>
      </c>
      <c r="D47" s="593">
        <v>0.05</v>
      </c>
      <c r="E47" s="591">
        <v>-708699270</v>
      </c>
      <c r="F47" s="591">
        <f t="shared" si="1"/>
        <v>8038891745.7653999</v>
      </c>
      <c r="G47" s="102"/>
    </row>
    <row r="48" spans="1:7">
      <c r="A48" s="555">
        <v>3</v>
      </c>
      <c r="B48" s="587">
        <v>11139900211.7213</v>
      </c>
      <c r="C48" s="588">
        <v>520608009.30000001</v>
      </c>
      <c r="D48" s="593">
        <v>0.25</v>
      </c>
      <c r="E48" s="591">
        <v>-2953435352</v>
      </c>
      <c r="F48" s="591">
        <f t="shared" si="1"/>
        <v>8186464859.7213001</v>
      </c>
      <c r="G48" s="102"/>
    </row>
    <row r="49" spans="1:7">
      <c r="A49" s="555">
        <v>4</v>
      </c>
      <c r="B49" s="587">
        <v>18251854</v>
      </c>
      <c r="C49" s="588">
        <v>0</v>
      </c>
      <c r="D49" s="593">
        <v>0.5</v>
      </c>
      <c r="E49" s="591">
        <v>-10232278</v>
      </c>
      <c r="F49" s="591">
        <f t="shared" si="1"/>
        <v>8019576</v>
      </c>
      <c r="G49" s="102"/>
    </row>
    <row r="50" spans="1:7">
      <c r="A50" s="555">
        <v>5</v>
      </c>
      <c r="B50" s="587">
        <v>189152452</v>
      </c>
      <c r="C50" s="588">
        <v>121323931.69999999</v>
      </c>
      <c r="D50" s="593">
        <v>0.75</v>
      </c>
      <c r="E50" s="591">
        <v>-57226503</v>
      </c>
      <c r="F50" s="591">
        <f t="shared" si="1"/>
        <v>131925949</v>
      </c>
      <c r="G50" s="102"/>
    </row>
    <row r="51" spans="1:7">
      <c r="A51" s="555">
        <v>6</v>
      </c>
      <c r="B51" s="587">
        <v>1346567794</v>
      </c>
      <c r="C51" s="588">
        <v>770551746.70000005</v>
      </c>
      <c r="D51" s="593">
        <v>1</v>
      </c>
      <c r="E51" s="591">
        <v>-571805877</v>
      </c>
      <c r="F51" s="591">
        <f t="shared" si="1"/>
        <v>774761917</v>
      </c>
      <c r="G51" s="102"/>
    </row>
    <row r="52" spans="1:7">
      <c r="A52" s="596" t="s">
        <v>4676</v>
      </c>
      <c r="B52" s="598">
        <f>SUM(B44:B51)</f>
        <v>22472559750.422001</v>
      </c>
      <c r="C52" s="601">
        <f>SUM(C44:C51)</f>
        <v>2291655820.5</v>
      </c>
      <c r="D52" s="598"/>
      <c r="E52" s="599">
        <f>SUM(E44:E51)</f>
        <v>-4307772518</v>
      </c>
      <c r="F52" s="599">
        <f>SUM(F44:F51)</f>
        <v>18164787232.422001</v>
      </c>
      <c r="G52" s="101"/>
    </row>
    <row r="53" spans="1:7">
      <c r="A53" s="602"/>
      <c r="B53" s="603"/>
      <c r="C53" s="603"/>
      <c r="D53" s="603"/>
      <c r="E53" s="604"/>
      <c r="F53" s="604"/>
      <c r="G53" s="101"/>
    </row>
    <row r="54" spans="1:7">
      <c r="A54" s="795" t="s">
        <v>4655</v>
      </c>
      <c r="B54" s="584" t="s">
        <v>4656</v>
      </c>
      <c r="C54" s="584" t="s">
        <v>4657</v>
      </c>
      <c r="D54" s="584" t="s">
        <v>4675</v>
      </c>
      <c r="E54" s="585"/>
      <c r="F54" s="585" t="s">
        <v>4656</v>
      </c>
      <c r="G54" s="294"/>
    </row>
    <row r="55" spans="1:7">
      <c r="A55" s="795"/>
      <c r="B55" s="584" t="s">
        <v>4660</v>
      </c>
      <c r="C55" s="584" t="s">
        <v>4661</v>
      </c>
      <c r="D55" s="795" t="s">
        <v>4665</v>
      </c>
      <c r="E55" s="797" t="s">
        <v>4666</v>
      </c>
      <c r="F55" s="586" t="s">
        <v>4662</v>
      </c>
      <c r="G55" s="295"/>
    </row>
    <row r="56" spans="1:7">
      <c r="A56" s="560" t="s">
        <v>4628</v>
      </c>
      <c r="B56" s="584" t="s">
        <v>4663</v>
      </c>
      <c r="C56" s="584" t="s">
        <v>4671</v>
      </c>
      <c r="D56" s="795"/>
      <c r="E56" s="797"/>
      <c r="F56" s="585" t="s">
        <v>4663</v>
      </c>
      <c r="G56" s="294"/>
    </row>
    <row r="57" spans="1:7">
      <c r="A57" s="555">
        <v>1</v>
      </c>
      <c r="B57" s="605" t="s">
        <v>4448</v>
      </c>
      <c r="C57" s="588">
        <v>0</v>
      </c>
      <c r="D57" s="589">
        <v>0</v>
      </c>
      <c r="E57" s="591">
        <v>0</v>
      </c>
      <c r="F57" s="591">
        <v>0</v>
      </c>
      <c r="G57" s="102"/>
    </row>
    <row r="58" spans="1:7">
      <c r="A58" s="555" t="s">
        <v>4667</v>
      </c>
      <c r="B58" s="587">
        <v>8877144</v>
      </c>
      <c r="C58" s="588">
        <v>0</v>
      </c>
      <c r="D58" s="592">
        <v>5.0000000000000001E-3</v>
      </c>
      <c r="E58" s="591">
        <v>-133157</v>
      </c>
      <c r="F58" s="591">
        <v>8743987</v>
      </c>
      <c r="G58" s="102"/>
    </row>
    <row r="59" spans="1:7">
      <c r="A59" s="555" t="s">
        <v>4668</v>
      </c>
      <c r="B59" s="587">
        <v>1122573208</v>
      </c>
      <c r="C59" s="588">
        <v>0</v>
      </c>
      <c r="D59" s="592">
        <v>1.4999999999999999E-2</v>
      </c>
      <c r="E59" s="591">
        <v>-115496264</v>
      </c>
      <c r="F59" s="591">
        <v>1007076944</v>
      </c>
      <c r="G59" s="102"/>
    </row>
    <row r="60" spans="1:7">
      <c r="A60" s="555">
        <v>2</v>
      </c>
      <c r="B60" s="587">
        <v>6090781191</v>
      </c>
      <c r="C60" s="588">
        <v>904110923</v>
      </c>
      <c r="D60" s="593">
        <v>0.05</v>
      </c>
      <c r="E60" s="591">
        <v>-971461723</v>
      </c>
      <c r="F60" s="591">
        <v>5119319468</v>
      </c>
      <c r="G60" s="102"/>
    </row>
    <row r="61" spans="1:7">
      <c r="A61" s="555">
        <v>3</v>
      </c>
      <c r="B61" s="587">
        <v>5700834048</v>
      </c>
      <c r="C61" s="588">
        <v>146078698</v>
      </c>
      <c r="D61" s="593">
        <v>0.25</v>
      </c>
      <c r="E61" s="591">
        <v>-2196302932</v>
      </c>
      <c r="F61" s="591">
        <v>3504531116</v>
      </c>
      <c r="G61" s="102"/>
    </row>
    <row r="62" spans="1:7">
      <c r="A62" s="555">
        <v>4</v>
      </c>
      <c r="B62" s="587">
        <v>6003375390</v>
      </c>
      <c r="C62" s="588">
        <v>169183447</v>
      </c>
      <c r="D62" s="593">
        <v>0.5</v>
      </c>
      <c r="E62" s="591">
        <v>-3287136805</v>
      </c>
      <c r="F62" s="591">
        <v>2716238585</v>
      </c>
      <c r="G62" s="102"/>
    </row>
    <row r="63" spans="1:7">
      <c r="A63" s="555">
        <v>5</v>
      </c>
      <c r="B63" s="587">
        <v>811356728</v>
      </c>
      <c r="C63" s="588">
        <v>396513839</v>
      </c>
      <c r="D63" s="593">
        <v>0.75</v>
      </c>
      <c r="E63" s="591">
        <v>-340629767</v>
      </c>
      <c r="F63" s="591">
        <v>470726961</v>
      </c>
      <c r="G63" s="102"/>
    </row>
    <row r="64" spans="1:7">
      <c r="A64" s="555">
        <v>6</v>
      </c>
      <c r="B64" s="587">
        <v>2963963214</v>
      </c>
      <c r="C64" s="588">
        <v>581441618</v>
      </c>
      <c r="D64" s="593">
        <v>1</v>
      </c>
      <c r="E64" s="591">
        <v>-2384532256</v>
      </c>
      <c r="F64" s="591">
        <v>579430958</v>
      </c>
      <c r="G64" s="102"/>
    </row>
    <row r="65" spans="1:7">
      <c r="A65" s="596" t="s">
        <v>4676</v>
      </c>
      <c r="B65" s="598">
        <v>22701760923</v>
      </c>
      <c r="C65" s="601">
        <v>2197328525</v>
      </c>
      <c r="D65" s="598" t="s">
        <v>8</v>
      </c>
      <c r="E65" s="599">
        <v>-9295692904</v>
      </c>
      <c r="F65" s="599">
        <v>13406068019</v>
      </c>
      <c r="G65" s="101"/>
    </row>
    <row r="66" spans="1:7" ht="11.25" customHeight="1">
      <c r="A66" s="796" t="s">
        <v>4677</v>
      </c>
      <c r="B66" s="796"/>
      <c r="C66" s="796"/>
      <c r="D66" s="796"/>
      <c r="E66" s="796"/>
      <c r="F66" s="796"/>
      <c r="G66" s="161"/>
    </row>
    <row r="67" spans="1:7">
      <c r="A67" s="27"/>
      <c r="B67" s="4"/>
      <c r="C67" s="180"/>
      <c r="D67" s="181"/>
      <c r="E67" s="102"/>
      <c r="F67" s="102"/>
      <c r="G67" s="102"/>
    </row>
    <row r="68" spans="1:7">
      <c r="A68" s="27"/>
      <c r="B68" s="4"/>
      <c r="C68" s="180"/>
      <c r="D68" s="182"/>
      <c r="E68" s="102"/>
      <c r="F68" s="102"/>
      <c r="G68" s="102"/>
    </row>
    <row r="69" spans="1:7">
      <c r="A69" s="27"/>
      <c r="B69" s="4"/>
      <c r="C69" s="180"/>
      <c r="D69" s="182"/>
      <c r="E69" s="102"/>
      <c r="F69" s="102"/>
      <c r="G69" s="102"/>
    </row>
    <row r="70" spans="1:7">
      <c r="A70" s="27"/>
      <c r="B70" s="4"/>
      <c r="C70" s="180"/>
      <c r="D70" s="183"/>
      <c r="E70" s="102"/>
      <c r="F70" s="102"/>
      <c r="G70" s="102"/>
    </row>
    <row r="71" spans="1:7">
      <c r="A71" s="27"/>
      <c r="B71" s="4"/>
      <c r="C71" s="180"/>
      <c r="D71" s="183"/>
      <c r="E71" s="102"/>
      <c r="F71" s="102"/>
      <c r="G71" s="102"/>
    </row>
    <row r="72" spans="1:7">
      <c r="A72" s="27"/>
      <c r="B72" s="4"/>
      <c r="C72" s="180"/>
      <c r="D72" s="183"/>
      <c r="E72" s="102"/>
      <c r="F72" s="102"/>
      <c r="G72" s="102"/>
    </row>
    <row r="73" spans="1:7">
      <c r="A73" s="27"/>
      <c r="B73" s="4"/>
      <c r="C73" s="180"/>
      <c r="D73" s="183"/>
      <c r="E73" s="102"/>
      <c r="F73" s="102"/>
      <c r="G73" s="102"/>
    </row>
    <row r="74" spans="1:7">
      <c r="A74" s="27"/>
      <c r="B74" s="4"/>
      <c r="C74" s="180"/>
      <c r="D74" s="183"/>
      <c r="E74" s="102"/>
      <c r="F74" s="102"/>
      <c r="G74" s="102"/>
    </row>
    <row r="75" spans="1:7">
      <c r="A75" s="12"/>
      <c r="B75" s="21"/>
      <c r="C75" s="136"/>
      <c r="D75" s="21"/>
      <c r="E75" s="101"/>
      <c r="F75" s="101"/>
      <c r="G75" s="101"/>
    </row>
  </sheetData>
  <mergeCells count="14">
    <mergeCell ref="A7:F7"/>
    <mergeCell ref="D21:D22"/>
    <mergeCell ref="A41:A42"/>
    <mergeCell ref="A66:F66"/>
    <mergeCell ref="D35:D36"/>
    <mergeCell ref="A54:A55"/>
    <mergeCell ref="D55:D56"/>
    <mergeCell ref="E55:E56"/>
    <mergeCell ref="D42:D43"/>
    <mergeCell ref="E42:E43"/>
    <mergeCell ref="D25:D26"/>
    <mergeCell ref="E25:E26"/>
    <mergeCell ref="D11:D12"/>
    <mergeCell ref="E11:E12"/>
  </mergeCells>
  <printOptions horizontalCentered="1"/>
  <pageMargins left="0.59055118110236227" right="0.39370078740157483" top="1.8897637795275593" bottom="0.78740157480314965" header="0" footer="0.78740157480314965"/>
  <pageSetup scale="79"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pageSetUpPr fitToPage="1"/>
  </sheetPr>
  <dimension ref="A1:G59"/>
  <sheetViews>
    <sheetView showGridLines="0" zoomScaleNormal="100" zoomScalePageLayoutView="150" workbookViewId="0">
      <selection activeCell="D40" sqref="D40"/>
    </sheetView>
  </sheetViews>
  <sheetFormatPr baseColWidth="10" defaultColWidth="10.88671875" defaultRowHeight="13.2"/>
  <cols>
    <col min="1" max="1" width="16.109375" style="2" customWidth="1"/>
    <col min="2" max="2" width="24.33203125" style="2" customWidth="1"/>
    <col min="3" max="3" width="18.88671875" style="2" customWidth="1"/>
    <col min="4" max="4" width="18.33203125" style="2" customWidth="1"/>
    <col min="5" max="5" width="18.44140625" style="2" customWidth="1"/>
    <col min="6" max="6" width="13.6640625" style="2" customWidth="1"/>
    <col min="7" max="7" width="14.6640625" style="2" bestFit="1" customWidth="1"/>
    <col min="8" max="16384" width="10.88671875" style="2"/>
  </cols>
  <sheetData>
    <row r="1" spans="1:7" ht="15" customHeight="1"/>
    <row r="2" spans="1:7" ht="15" customHeight="1">
      <c r="F2" s="288"/>
    </row>
    <row r="3" spans="1:7" ht="15" customHeight="1">
      <c r="F3" s="288"/>
    </row>
    <row r="4" spans="1:7" ht="15" customHeight="1"/>
    <row r="5" spans="1:7" ht="15" customHeight="1"/>
    <row r="6" spans="1:7" ht="15" customHeight="1" thickBot="1"/>
    <row r="7" spans="1:7" s="11" customFormat="1" ht="16.2" thickBot="1">
      <c r="A7" s="761" t="s">
        <v>4523</v>
      </c>
      <c r="B7" s="762"/>
      <c r="C7" s="762"/>
      <c r="D7" s="762"/>
      <c r="E7" s="762"/>
      <c r="F7" s="762"/>
      <c r="G7" s="763"/>
    </row>
    <row r="9" spans="1:7" ht="14.25" customHeight="1">
      <c r="A9" s="810" t="s">
        <v>4678</v>
      </c>
      <c r="B9" s="810"/>
      <c r="C9" s="810"/>
      <c r="D9" s="810"/>
      <c r="E9" s="810"/>
      <c r="F9" s="810"/>
      <c r="G9" s="810"/>
    </row>
    <row r="10" spans="1:7" ht="14.25" customHeight="1">
      <c r="A10" s="810"/>
      <c r="B10" s="810"/>
      <c r="C10" s="810"/>
      <c r="D10" s="810"/>
      <c r="E10" s="810"/>
      <c r="F10" s="810"/>
      <c r="G10" s="810"/>
    </row>
    <row r="11" spans="1:7" ht="12.75" customHeight="1">
      <c r="B11" s="131"/>
      <c r="C11" s="131"/>
      <c r="D11" s="131"/>
      <c r="E11" s="131"/>
      <c r="F11" s="131"/>
      <c r="G11" s="45"/>
    </row>
    <row r="12" spans="1:7" ht="12.75" customHeight="1">
      <c r="A12" s="808" t="s">
        <v>4679</v>
      </c>
      <c r="B12" s="808"/>
      <c r="C12" s="808"/>
      <c r="D12" s="808"/>
      <c r="E12" s="808"/>
      <c r="F12" s="808"/>
      <c r="G12" s="808"/>
    </row>
    <row r="13" spans="1:7" ht="12.75" customHeight="1">
      <c r="A13" s="808"/>
      <c r="B13" s="808"/>
      <c r="C13" s="808"/>
      <c r="D13" s="808"/>
      <c r="E13" s="808"/>
      <c r="F13" s="808"/>
      <c r="G13" s="808"/>
    </row>
    <row r="14" spans="1:7" ht="12.75" customHeight="1">
      <c r="A14" s="131"/>
      <c r="B14" s="131"/>
      <c r="C14" s="131"/>
      <c r="D14" s="131"/>
      <c r="E14" s="131"/>
      <c r="F14" s="131"/>
      <c r="G14" s="45"/>
    </row>
    <row r="15" spans="1:7" ht="12.75" customHeight="1">
      <c r="A15" s="809" t="s">
        <v>4680</v>
      </c>
      <c r="B15" s="809"/>
      <c r="C15" s="809"/>
      <c r="D15" s="809"/>
      <c r="E15" s="809"/>
      <c r="F15" s="809"/>
      <c r="G15" s="809"/>
    </row>
    <row r="16" spans="1:7" ht="13.5" customHeight="1">
      <c r="G16" s="44"/>
    </row>
    <row r="17" spans="1:7" ht="19.5" customHeight="1">
      <c r="B17" s="804" t="s">
        <v>4627</v>
      </c>
      <c r="C17" s="804"/>
      <c r="D17" s="804"/>
      <c r="E17" s="804"/>
      <c r="F17" s="804"/>
      <c r="G17" s="804"/>
    </row>
    <row r="18" spans="1:7" ht="26.4">
      <c r="B18" s="362" t="s">
        <v>4681</v>
      </c>
      <c r="C18" s="362" t="s">
        <v>4682</v>
      </c>
      <c r="D18" s="362" t="s">
        <v>4683</v>
      </c>
      <c r="E18" s="362" t="s">
        <v>4684</v>
      </c>
      <c r="F18" s="362" t="s">
        <v>4685</v>
      </c>
      <c r="G18" s="362" t="s">
        <v>4686</v>
      </c>
    </row>
    <row r="19" spans="1:7" ht="20.25" customHeight="1">
      <c r="A19" s="27"/>
      <c r="B19" s="606">
        <v>60062958673</v>
      </c>
      <c r="C19" s="606">
        <v>1033155397</v>
      </c>
      <c r="D19" s="607">
        <v>1596398784</v>
      </c>
      <c r="E19" s="607">
        <v>1594015639</v>
      </c>
      <c r="F19" s="607">
        <v>0</v>
      </c>
      <c r="G19" s="608">
        <v>64286528493</v>
      </c>
    </row>
    <row r="20" spans="1:7" ht="20.25" customHeight="1">
      <c r="A20" s="27"/>
      <c r="B20" s="811"/>
      <c r="C20" s="812"/>
      <c r="D20" s="812"/>
      <c r="E20" s="812"/>
      <c r="F20" s="812"/>
      <c r="G20" s="188"/>
    </row>
    <row r="21" spans="1:7" ht="20.25" customHeight="1">
      <c r="A21" s="27"/>
      <c r="B21" s="805" t="s">
        <v>4628</v>
      </c>
      <c r="C21" s="806"/>
      <c r="D21" s="806"/>
      <c r="E21" s="806"/>
      <c r="F21" s="806"/>
      <c r="G21" s="806"/>
    </row>
    <row r="22" spans="1:7" ht="27.75" customHeight="1">
      <c r="A22" s="27"/>
      <c r="B22" s="362" t="s">
        <v>4681</v>
      </c>
      <c r="C22" s="362" t="s">
        <v>4682</v>
      </c>
      <c r="D22" s="362" t="s">
        <v>4683</v>
      </c>
      <c r="E22" s="362" t="s">
        <v>4684</v>
      </c>
      <c r="F22" s="362" t="s">
        <v>4685</v>
      </c>
      <c r="G22" s="362" t="s">
        <v>4686</v>
      </c>
    </row>
    <row r="23" spans="1:7" ht="20.25" customHeight="1">
      <c r="A23" s="27"/>
      <c r="B23" s="609">
        <v>46223834199</v>
      </c>
      <c r="C23" s="609">
        <v>1584610108</v>
      </c>
      <c r="D23" s="610">
        <v>780047802</v>
      </c>
      <c r="E23" s="610">
        <v>159408451</v>
      </c>
      <c r="F23" s="610">
        <v>0</v>
      </c>
      <c r="G23" s="611">
        <v>48747900560</v>
      </c>
    </row>
    <row r="24" spans="1:7" ht="32.25" customHeight="1"/>
    <row r="25" spans="1:7" s="52" customFormat="1" ht="20.25" customHeight="1">
      <c r="A25" s="45" t="s">
        <v>4687</v>
      </c>
      <c r="B25" s="12"/>
      <c r="C25" s="12"/>
      <c r="D25" s="12"/>
      <c r="E25" s="12"/>
      <c r="F25" s="12"/>
      <c r="G25" s="12"/>
    </row>
    <row r="26" spans="1:7">
      <c r="A26" s="12"/>
      <c r="B26" s="12"/>
      <c r="C26" s="12"/>
      <c r="D26" s="12"/>
      <c r="E26" s="12"/>
      <c r="F26" s="12"/>
      <c r="G26" s="12"/>
    </row>
    <row r="27" spans="1:7">
      <c r="A27" s="808" t="s">
        <v>4688</v>
      </c>
      <c r="B27" s="808"/>
      <c r="C27" s="808"/>
      <c r="D27" s="808"/>
      <c r="E27" s="808"/>
      <c r="F27" s="808"/>
      <c r="G27" s="808"/>
    </row>
    <row r="28" spans="1:7" ht="26.25" customHeight="1">
      <c r="A28" s="808"/>
      <c r="B28" s="808"/>
      <c r="C28" s="808"/>
      <c r="D28" s="808"/>
      <c r="E28" s="808"/>
      <c r="F28" s="808"/>
      <c r="G28" s="808"/>
    </row>
    <row r="29" spans="1:7">
      <c r="B29" s="12"/>
      <c r="C29" s="12"/>
      <c r="D29" s="12"/>
      <c r="E29" s="12"/>
      <c r="F29" s="12"/>
      <c r="G29" s="12"/>
    </row>
    <row r="30" spans="1:7">
      <c r="A30" s="166" t="s">
        <v>4689</v>
      </c>
      <c r="B30" s="169"/>
      <c r="C30" s="12"/>
      <c r="D30" s="12"/>
      <c r="E30" s="12"/>
      <c r="F30" s="12"/>
      <c r="G30" s="12"/>
    </row>
    <row r="31" spans="1:7">
      <c r="B31" s="12"/>
      <c r="C31" s="12"/>
      <c r="D31" s="12"/>
      <c r="E31" s="12"/>
      <c r="F31" s="12"/>
      <c r="G31" s="12"/>
    </row>
    <row r="32" spans="1:7" ht="13.5" customHeight="1">
      <c r="B32" s="12"/>
      <c r="C32" s="12"/>
      <c r="D32" s="12"/>
      <c r="E32" s="12"/>
      <c r="F32" s="12"/>
      <c r="G32" s="12"/>
    </row>
    <row r="33" spans="1:7" ht="12.75" customHeight="1">
      <c r="A33" s="798" t="s">
        <v>4690</v>
      </c>
      <c r="B33" s="803" t="s">
        <v>4691</v>
      </c>
      <c r="C33" s="803" t="s">
        <v>4498</v>
      </c>
      <c r="D33" s="807" t="s">
        <v>4692</v>
      </c>
      <c r="E33" s="807" t="s">
        <v>4502</v>
      </c>
      <c r="F33" s="803" t="s">
        <v>4693</v>
      </c>
      <c r="G33" s="803" t="s">
        <v>4694</v>
      </c>
    </row>
    <row r="34" spans="1:7">
      <c r="A34" s="798"/>
      <c r="B34" s="803"/>
      <c r="C34" s="803"/>
      <c r="D34" s="807"/>
      <c r="E34" s="807"/>
      <c r="F34" s="803"/>
      <c r="G34" s="803"/>
    </row>
    <row r="35" spans="1:7">
      <c r="A35" s="517" t="s">
        <v>4627</v>
      </c>
      <c r="B35" s="518" t="s">
        <v>4695</v>
      </c>
      <c r="C35" s="518" t="s">
        <v>4696</v>
      </c>
      <c r="D35" s="518" t="s">
        <v>4697</v>
      </c>
      <c r="E35" s="518" t="s">
        <v>4698</v>
      </c>
      <c r="F35" s="518" t="s">
        <v>4699</v>
      </c>
      <c r="G35" s="518" t="s">
        <v>4700</v>
      </c>
    </row>
    <row r="36" spans="1:7" ht="15.75" customHeight="1">
      <c r="A36" s="519" t="s">
        <v>4701</v>
      </c>
      <c r="B36" s="520">
        <v>5196000</v>
      </c>
      <c r="C36" s="520">
        <v>29221216</v>
      </c>
      <c r="D36" s="520">
        <v>0</v>
      </c>
      <c r="E36" s="521">
        <v>34417216</v>
      </c>
      <c r="F36" s="520">
        <v>0</v>
      </c>
      <c r="G36" s="522">
        <f>+B36+C36-D36-E36-F36</f>
        <v>0</v>
      </c>
    </row>
    <row r="37" spans="1:7">
      <c r="A37" s="519" t="s">
        <v>4702</v>
      </c>
      <c r="B37" s="520">
        <v>23121982.692299601</v>
      </c>
      <c r="C37" s="520">
        <v>281377432</v>
      </c>
      <c r="D37" s="520">
        <v>0</v>
      </c>
      <c r="E37" s="520">
        <v>304499414.69</v>
      </c>
      <c r="F37" s="520">
        <v>0</v>
      </c>
      <c r="G37" s="522">
        <f>+B37+C37-D37-E37-F37</f>
        <v>2.2996068000793457E-3</v>
      </c>
    </row>
    <row r="38" spans="1:7">
      <c r="A38" s="519" t="s">
        <v>4703</v>
      </c>
      <c r="B38" s="520">
        <v>18512899613.492901</v>
      </c>
      <c r="C38" s="520">
        <v>34003090296.675461</v>
      </c>
      <c r="D38" s="520">
        <v>717015794.58920002</v>
      </c>
      <c r="E38" s="521">
        <v>27036830082</v>
      </c>
      <c r="F38" s="520">
        <v>497655901</v>
      </c>
      <c r="G38" s="522">
        <f t="shared" ref="G38:G41" si="0">+B38+C38-D38-E38-F38</f>
        <v>24264488132.579163</v>
      </c>
    </row>
    <row r="39" spans="1:7">
      <c r="A39" s="519" t="s">
        <v>4704</v>
      </c>
      <c r="B39" s="520">
        <v>282288046</v>
      </c>
      <c r="C39" s="520">
        <v>865959411</v>
      </c>
      <c r="D39" s="520">
        <v>248320406</v>
      </c>
      <c r="E39" s="521">
        <v>821797893</v>
      </c>
      <c r="F39" s="520">
        <v>0</v>
      </c>
      <c r="G39" s="522">
        <f t="shared" si="0"/>
        <v>78129158</v>
      </c>
    </row>
    <row r="40" spans="1:7">
      <c r="A40" s="519" t="s">
        <v>4705</v>
      </c>
      <c r="B40" s="520">
        <v>9295692905.1085892</v>
      </c>
      <c r="C40" s="520">
        <v>93124219689.327744</v>
      </c>
      <c r="D40" s="521">
        <v>39789183270.415703</v>
      </c>
      <c r="E40" s="521">
        <v>58249610293</v>
      </c>
      <c r="F40" s="520">
        <v>73346513</v>
      </c>
      <c r="G40" s="522">
        <f t="shared" si="0"/>
        <v>4307772518.0206375</v>
      </c>
    </row>
    <row r="41" spans="1:7">
      <c r="A41" s="519" t="s">
        <v>4706</v>
      </c>
      <c r="B41" s="520">
        <v>8066250316.4719</v>
      </c>
      <c r="C41" s="520">
        <v>5919993930.8699999</v>
      </c>
      <c r="D41" s="521">
        <v>1279898924</v>
      </c>
      <c r="E41" s="521">
        <v>11203888721</v>
      </c>
      <c r="F41" s="521">
        <v>0</v>
      </c>
      <c r="G41" s="522">
        <f t="shared" si="0"/>
        <v>1502456602.3418999</v>
      </c>
    </row>
    <row r="42" spans="1:7" ht="15" customHeight="1">
      <c r="A42" s="523" t="s">
        <v>158</v>
      </c>
      <c r="B42" s="524">
        <f>+SUM(B36:B41)</f>
        <v>36185448863.765686</v>
      </c>
      <c r="C42" s="524">
        <f t="shared" ref="C42:G42" si="1">+SUM(C36:C41)</f>
        <v>134223861975.8732</v>
      </c>
      <c r="D42" s="524">
        <f t="shared" si="1"/>
        <v>42034418395.004906</v>
      </c>
      <c r="E42" s="524">
        <f t="shared" si="1"/>
        <v>97651043619.690002</v>
      </c>
      <c r="F42" s="524">
        <f t="shared" si="1"/>
        <v>571002414</v>
      </c>
      <c r="G42" s="524">
        <f t="shared" si="1"/>
        <v>30152846410.944</v>
      </c>
    </row>
    <row r="43" spans="1:7" ht="15" customHeight="1">
      <c r="A43" s="513"/>
      <c r="B43" s="514"/>
      <c r="C43" s="514"/>
      <c r="D43" s="515"/>
      <c r="E43" s="515"/>
      <c r="F43" s="516"/>
      <c r="G43" s="514"/>
    </row>
    <row r="44" spans="1:7" ht="15" customHeight="1">
      <c r="A44" s="798" t="s">
        <v>4690</v>
      </c>
      <c r="B44" s="799" t="s">
        <v>4691</v>
      </c>
      <c r="C44" s="799" t="s">
        <v>4498</v>
      </c>
      <c r="D44" s="801" t="s">
        <v>4692</v>
      </c>
      <c r="E44" s="801" t="s">
        <v>4502</v>
      </c>
      <c r="F44" s="799" t="s">
        <v>4693</v>
      </c>
      <c r="G44" s="799" t="s">
        <v>4694</v>
      </c>
    </row>
    <row r="45" spans="1:7" ht="15" customHeight="1">
      <c r="A45" s="798"/>
      <c r="B45" s="800"/>
      <c r="C45" s="800"/>
      <c r="D45" s="802"/>
      <c r="E45" s="802"/>
      <c r="F45" s="800"/>
      <c r="G45" s="800"/>
    </row>
    <row r="46" spans="1:7" ht="15" customHeight="1">
      <c r="A46" s="517" t="s">
        <v>4628</v>
      </c>
      <c r="B46" s="518" t="s">
        <v>4695</v>
      </c>
      <c r="C46" s="518" t="s">
        <v>4696</v>
      </c>
      <c r="D46" s="518" t="s">
        <v>4697</v>
      </c>
      <c r="E46" s="518" t="s">
        <v>4698</v>
      </c>
      <c r="F46" s="518" t="s">
        <v>4699</v>
      </c>
      <c r="G46" s="518" t="s">
        <v>4700</v>
      </c>
    </row>
    <row r="47" spans="1:7" ht="15" customHeight="1">
      <c r="A47" s="519" t="s">
        <v>4701</v>
      </c>
      <c r="B47" s="520">
        <v>1349137</v>
      </c>
      <c r="C47" s="520">
        <v>3846863</v>
      </c>
      <c r="D47" s="520">
        <v>0</v>
      </c>
      <c r="E47" s="521">
        <v>0</v>
      </c>
      <c r="F47" s="520">
        <v>0</v>
      </c>
      <c r="G47" s="612">
        <v>5196000</v>
      </c>
    </row>
    <row r="48" spans="1:7" ht="15" customHeight="1">
      <c r="A48" s="519" t="s">
        <v>4702</v>
      </c>
      <c r="B48" s="520">
        <v>0</v>
      </c>
      <c r="C48" s="520">
        <v>282309699.6922996</v>
      </c>
      <c r="D48" s="520">
        <v>0</v>
      </c>
      <c r="E48" s="520">
        <v>258843399</v>
      </c>
      <c r="F48" s="520">
        <v>344318</v>
      </c>
      <c r="G48" s="612">
        <v>23121982.692299601</v>
      </c>
    </row>
    <row r="49" spans="1:7" ht="15" customHeight="1">
      <c r="A49" s="519" t="s">
        <v>4703</v>
      </c>
      <c r="B49" s="520">
        <v>19671044041</v>
      </c>
      <c r="C49" s="520">
        <v>92723839815.339584</v>
      </c>
      <c r="D49" s="520">
        <v>8098922983.1291008</v>
      </c>
      <c r="E49" s="521">
        <v>85628807326.717545</v>
      </c>
      <c r="F49" s="520">
        <v>154253933</v>
      </c>
      <c r="G49" s="612">
        <v>18512899613.492901</v>
      </c>
    </row>
    <row r="50" spans="1:7" ht="15" customHeight="1">
      <c r="A50" s="519" t="s">
        <v>4704</v>
      </c>
      <c r="B50" s="520">
        <v>84278926</v>
      </c>
      <c r="C50" s="520">
        <v>258682812</v>
      </c>
      <c r="D50" s="520">
        <v>60673692</v>
      </c>
      <c r="E50" s="521">
        <v>0</v>
      </c>
      <c r="F50" s="520">
        <v>0</v>
      </c>
      <c r="G50" s="612">
        <v>282288046</v>
      </c>
    </row>
    <row r="51" spans="1:7" ht="15" customHeight="1">
      <c r="A51" s="519" t="s">
        <v>4705</v>
      </c>
      <c r="B51" s="520">
        <v>11434992022</v>
      </c>
      <c r="C51" s="520">
        <v>100368069255.53529</v>
      </c>
      <c r="D51" s="521">
        <v>64629643961.742401</v>
      </c>
      <c r="E51" s="521">
        <v>37828464885.684303</v>
      </c>
      <c r="F51" s="520">
        <v>49259525</v>
      </c>
      <c r="G51" s="612">
        <v>9295692905.1085892</v>
      </c>
    </row>
    <row r="52" spans="1:7" ht="15" customHeight="1">
      <c r="A52" s="519" t="s">
        <v>4706</v>
      </c>
      <c r="B52" s="520">
        <v>21142632228</v>
      </c>
      <c r="C52" s="520">
        <v>5485634360.6400003</v>
      </c>
      <c r="D52" s="521">
        <v>8328307006</v>
      </c>
      <c r="E52" s="521">
        <v>10233709266.1681</v>
      </c>
      <c r="F52" s="521">
        <v>0</v>
      </c>
      <c r="G52" s="612">
        <v>8066250316.4719</v>
      </c>
    </row>
    <row r="53" spans="1:7" ht="15" customHeight="1">
      <c r="A53" s="523" t="s">
        <v>158</v>
      </c>
      <c r="B53" s="524">
        <v>52334296354</v>
      </c>
      <c r="C53" s="524">
        <v>199122382806.207</v>
      </c>
      <c r="D53" s="613">
        <v>81117547642.871506</v>
      </c>
      <c r="E53" s="613">
        <v>133949824877.57001</v>
      </c>
      <c r="F53" s="613">
        <v>203857776</v>
      </c>
      <c r="G53" s="524">
        <v>36185448863.765503</v>
      </c>
    </row>
    <row r="54" spans="1:7" ht="15" customHeight="1">
      <c r="A54" s="95"/>
      <c r="B54" s="96"/>
      <c r="C54" s="96"/>
      <c r="D54" s="152"/>
      <c r="E54" s="152"/>
      <c r="F54" s="152"/>
      <c r="G54" s="96"/>
    </row>
    <row r="55" spans="1:7" ht="15" customHeight="1">
      <c r="A55" s="95"/>
      <c r="B55" s="96"/>
      <c r="C55" s="153">
        <v>125568736051</v>
      </c>
      <c r="D55" s="154">
        <v>77901263512</v>
      </c>
      <c r="E55" s="154">
        <v>60889231260</v>
      </c>
      <c r="F55" s="154"/>
      <c r="G55" s="96"/>
    </row>
    <row r="56" spans="1:7" ht="15" customHeight="1">
      <c r="A56" s="95"/>
      <c r="B56" s="96"/>
      <c r="C56" s="155">
        <f>C53-C55</f>
        <v>73553646755.207001</v>
      </c>
      <c r="D56" s="155">
        <f>D53-D55</f>
        <v>3216284130.8715057</v>
      </c>
      <c r="E56" s="155">
        <f>E53-E55</f>
        <v>73060593617.570007</v>
      </c>
      <c r="F56" s="154"/>
      <c r="G56" s="96"/>
    </row>
    <row r="57" spans="1:7">
      <c r="A57" s="48"/>
      <c r="B57" s="26"/>
      <c r="C57" s="32"/>
      <c r="D57" s="32"/>
      <c r="E57" s="32"/>
      <c r="F57" s="32"/>
      <c r="G57" s="32"/>
    </row>
    <row r="58" spans="1:7">
      <c r="A58" s="48"/>
      <c r="B58" s="32"/>
      <c r="C58" s="32"/>
      <c r="D58" s="32"/>
      <c r="E58" s="32"/>
      <c r="F58" s="32"/>
      <c r="G58" s="67"/>
    </row>
    <row r="59" spans="1:7">
      <c r="A59" s="31"/>
      <c r="B59" s="31"/>
      <c r="C59" s="31"/>
      <c r="D59" s="31"/>
      <c r="E59" s="31"/>
      <c r="F59" s="31"/>
      <c r="G59" s="17"/>
    </row>
  </sheetData>
  <mergeCells count="22">
    <mergeCell ref="A7:G7"/>
    <mergeCell ref="A12:G13"/>
    <mergeCell ref="A15:G15"/>
    <mergeCell ref="A27:G28"/>
    <mergeCell ref="A9:G10"/>
    <mergeCell ref="B20:F20"/>
    <mergeCell ref="A33:A34"/>
    <mergeCell ref="B33:B34"/>
    <mergeCell ref="C33:C34"/>
    <mergeCell ref="D33:D34"/>
    <mergeCell ref="E33:E34"/>
    <mergeCell ref="F33:F34"/>
    <mergeCell ref="G33:G34"/>
    <mergeCell ref="B17:G17"/>
    <mergeCell ref="F44:F45"/>
    <mergeCell ref="G44:G45"/>
    <mergeCell ref="B21:G21"/>
    <mergeCell ref="A44:A45"/>
    <mergeCell ref="B44:B45"/>
    <mergeCell ref="C44:C45"/>
    <mergeCell ref="D44:D45"/>
    <mergeCell ref="E44:E45"/>
  </mergeCells>
  <printOptions horizontalCentered="1" gridLinesSet="0"/>
  <pageMargins left="0.59055118110236227" right="0.39370078740157483" top="1.8897637795275593" bottom="0.78740157480314965" header="0" footer="0.78740157480314965"/>
  <pageSetup scale="78"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pageSetUpPr fitToPage="1"/>
  </sheetPr>
  <dimension ref="A1:F45"/>
  <sheetViews>
    <sheetView showGridLines="0" zoomScaleNormal="100" zoomScalePageLayoutView="150" workbookViewId="0">
      <selection activeCell="H12" sqref="H12"/>
    </sheetView>
  </sheetViews>
  <sheetFormatPr baseColWidth="10" defaultColWidth="10.88671875" defaultRowHeight="15" customHeight="1" outlineLevelRow="1"/>
  <cols>
    <col min="1" max="1" width="39.6640625" style="2" customWidth="1"/>
    <col min="2" max="2" width="17.6640625" style="2" customWidth="1"/>
    <col min="3" max="3" width="19.44140625" style="2" bestFit="1" customWidth="1"/>
    <col min="4" max="4" width="17.6640625" style="2" customWidth="1"/>
    <col min="5" max="5" width="24" style="44" customWidth="1"/>
    <col min="6" max="6" width="12.33203125" style="44" customWidth="1"/>
    <col min="7" max="16384" width="10.88671875" style="2"/>
  </cols>
  <sheetData>
    <row r="1" spans="1:6" ht="15" customHeight="1">
      <c r="E1" s="288"/>
    </row>
    <row r="2" spans="1:6" ht="15" customHeight="1">
      <c r="E2" s="288"/>
    </row>
    <row r="6" spans="1:6" ht="15" customHeight="1" thickBot="1"/>
    <row r="7" spans="1:6" s="11" customFormat="1" ht="15" customHeight="1" thickBot="1">
      <c r="A7" s="761" t="s">
        <v>4523</v>
      </c>
      <c r="B7" s="762"/>
      <c r="C7" s="762"/>
      <c r="D7" s="762"/>
      <c r="E7" s="763"/>
      <c r="F7" s="115"/>
    </row>
    <row r="8" spans="1:6" ht="15" customHeight="1">
      <c r="A8" s="49"/>
      <c r="B8" s="49"/>
      <c r="C8" s="49"/>
      <c r="D8" s="49"/>
      <c r="E8" s="124"/>
    </row>
    <row r="9" spans="1:6" ht="15" customHeight="1">
      <c r="A9" s="760" t="s">
        <v>4707</v>
      </c>
      <c r="B9" s="760"/>
      <c r="C9" s="760"/>
      <c r="D9" s="760"/>
      <c r="E9" s="117"/>
    </row>
    <row r="10" spans="1:6" ht="15" customHeight="1">
      <c r="A10" s="760"/>
      <c r="B10" s="760"/>
      <c r="C10" s="760"/>
      <c r="D10" s="760"/>
      <c r="E10" s="117"/>
    </row>
    <row r="11" spans="1:6" ht="15" customHeight="1">
      <c r="A11" s="51"/>
      <c r="B11" s="51"/>
      <c r="C11" s="51"/>
      <c r="D11" s="51"/>
      <c r="E11" s="118"/>
    </row>
    <row r="12" spans="1:6" ht="15" customHeight="1">
      <c r="A12" s="760" t="s">
        <v>4708</v>
      </c>
      <c r="B12" s="760"/>
      <c r="C12" s="760"/>
      <c r="D12" s="760"/>
      <c r="E12" s="117"/>
    </row>
    <row r="13" spans="1:6" ht="15" customHeight="1">
      <c r="A13" s="760"/>
      <c r="B13" s="760"/>
      <c r="C13" s="760"/>
      <c r="D13" s="760"/>
      <c r="E13" s="117"/>
    </row>
    <row r="14" spans="1:6" ht="15" customHeight="1">
      <c r="C14" s="104"/>
      <c r="D14" s="104"/>
    </row>
    <row r="15" spans="1:6" ht="15" customHeight="1">
      <c r="A15" s="12" t="s">
        <v>4709</v>
      </c>
      <c r="B15" s="55"/>
      <c r="C15" s="223" t="s">
        <v>4627</v>
      </c>
      <c r="D15" s="223" t="s">
        <v>4628</v>
      </c>
      <c r="E15" s="104"/>
      <c r="F15" s="110"/>
    </row>
    <row r="16" spans="1:6" ht="15" customHeight="1">
      <c r="A16" s="2" t="s">
        <v>1378</v>
      </c>
      <c r="B16" s="55"/>
      <c r="C16" s="82">
        <v>7156965858</v>
      </c>
      <c r="D16" s="82">
        <v>8056323305</v>
      </c>
      <c r="E16" s="82"/>
      <c r="F16" s="109"/>
    </row>
    <row r="17" spans="1:6" ht="15" customHeight="1">
      <c r="A17" s="2" t="s">
        <v>1441</v>
      </c>
      <c r="B17" s="55"/>
      <c r="C17" s="82">
        <v>10737912710</v>
      </c>
      <c r="D17" s="82">
        <v>6784576309</v>
      </c>
      <c r="E17" s="82"/>
      <c r="F17" s="109"/>
    </row>
    <row r="18" spans="1:6" ht="15" customHeight="1">
      <c r="A18" s="2" t="s">
        <v>1445</v>
      </c>
      <c r="B18" s="55"/>
      <c r="C18" s="26">
        <v>6369609565</v>
      </c>
      <c r="D18" s="26">
        <v>3672000000</v>
      </c>
      <c r="E18" s="26"/>
      <c r="F18" s="109"/>
    </row>
    <row r="19" spans="1:6" ht="15" customHeight="1" thickBot="1">
      <c r="B19" s="55"/>
      <c r="C19" s="614">
        <f>+SUM(C16:C18)</f>
        <v>24264488133</v>
      </c>
      <c r="D19" s="614">
        <v>18512899614</v>
      </c>
      <c r="E19" s="196"/>
      <c r="F19" s="111"/>
    </row>
    <row r="20" spans="1:6" ht="15" customHeight="1" thickTop="1">
      <c r="A20" s="12" t="s">
        <v>4710</v>
      </c>
      <c r="B20" s="55"/>
      <c r="C20" s="74"/>
      <c r="D20" s="74"/>
      <c r="E20" s="74"/>
      <c r="F20" s="109"/>
    </row>
    <row r="21" spans="1:6" ht="15" customHeight="1">
      <c r="A21" s="2" t="s">
        <v>1883</v>
      </c>
      <c r="B21" s="55"/>
      <c r="C21" s="137">
        <v>4307772518</v>
      </c>
      <c r="D21" s="137">
        <v>9295692905</v>
      </c>
      <c r="E21" s="137"/>
      <c r="F21" s="109"/>
    </row>
    <row r="22" spans="1:6" ht="15" customHeight="1" thickBot="1">
      <c r="B22" s="55"/>
      <c r="C22" s="615">
        <f>+SUM(C21)</f>
        <v>4307772518</v>
      </c>
      <c r="D22" s="615">
        <v>9295692905</v>
      </c>
      <c r="E22" s="75"/>
      <c r="F22" s="109"/>
    </row>
    <row r="23" spans="1:6" ht="15" customHeight="1" thickTop="1">
      <c r="B23" s="55"/>
      <c r="C23" s="75"/>
      <c r="D23" s="75"/>
      <c r="E23" s="75"/>
      <c r="F23" s="113"/>
    </row>
    <row r="24" spans="1:6" ht="15" customHeight="1" thickBot="1">
      <c r="A24" s="12" t="s">
        <v>4711</v>
      </c>
      <c r="B24" s="55"/>
      <c r="C24" s="615">
        <f>+C19+C22</f>
        <v>28572260651</v>
      </c>
      <c r="D24" s="615">
        <v>27808592519</v>
      </c>
      <c r="E24" s="75"/>
      <c r="F24" s="112"/>
    </row>
    <row r="25" spans="1:6" ht="13.8" thickTop="1">
      <c r="D25" s="4"/>
      <c r="E25" s="76"/>
    </row>
    <row r="26" spans="1:6" ht="15" customHeight="1">
      <c r="A26" s="45" t="s">
        <v>4712</v>
      </c>
      <c r="B26" s="1"/>
      <c r="C26" s="1"/>
      <c r="D26" s="1"/>
      <c r="E26" s="2"/>
      <c r="F26" s="76"/>
    </row>
    <row r="27" spans="1:6" ht="15" customHeight="1">
      <c r="A27" s="1"/>
      <c r="B27" s="1"/>
      <c r="C27" s="1"/>
      <c r="D27" s="1"/>
      <c r="E27" s="2"/>
      <c r="F27" s="76"/>
    </row>
    <row r="28" spans="1:6" ht="13.2">
      <c r="A28" s="760" t="s">
        <v>4713</v>
      </c>
      <c r="B28" s="760"/>
      <c r="C28" s="760"/>
      <c r="D28" s="760"/>
      <c r="E28" s="760"/>
      <c r="F28" s="76"/>
    </row>
    <row r="29" spans="1:6" ht="13.2">
      <c r="A29" s="760"/>
      <c r="B29" s="760"/>
      <c r="C29" s="760"/>
      <c r="D29" s="760"/>
      <c r="E29" s="760"/>
      <c r="F29" s="76"/>
    </row>
    <row r="30" spans="1:6" ht="15" customHeight="1">
      <c r="A30" s="2" t="s">
        <v>8</v>
      </c>
      <c r="E30" s="2"/>
      <c r="F30" s="76"/>
    </row>
    <row r="31" spans="1:6" ht="26.4">
      <c r="A31" s="795" t="s">
        <v>4690</v>
      </c>
      <c r="B31" s="795"/>
      <c r="C31" s="362" t="s">
        <v>4714</v>
      </c>
      <c r="D31" s="362" t="s">
        <v>4715</v>
      </c>
      <c r="E31" s="362" t="s">
        <v>4716</v>
      </c>
      <c r="F31" s="76"/>
    </row>
    <row r="32" spans="1:6" ht="15" customHeight="1">
      <c r="A32" s="817" t="s">
        <v>4627</v>
      </c>
      <c r="B32" s="818"/>
      <c r="C32" s="362"/>
      <c r="D32" s="362"/>
      <c r="E32" s="362"/>
      <c r="F32" s="76"/>
    </row>
    <row r="33" spans="1:6" ht="15" customHeight="1">
      <c r="A33" s="815" t="s">
        <v>4717</v>
      </c>
      <c r="B33" s="816"/>
      <c r="C33" s="616">
        <v>6066082959</v>
      </c>
      <c r="D33" s="617">
        <v>-131051662</v>
      </c>
      <c r="E33" s="618">
        <f>+C33+D33</f>
        <v>5935031297</v>
      </c>
      <c r="F33" s="76"/>
    </row>
    <row r="34" spans="1:6" ht="15" customHeight="1" outlineLevel="1">
      <c r="A34" s="813" t="s">
        <v>104</v>
      </c>
      <c r="B34" s="814"/>
      <c r="C34" s="616">
        <v>4787770199</v>
      </c>
      <c r="D34" s="617">
        <v>-1371404940</v>
      </c>
      <c r="E34" s="618">
        <f>+C34+D34</f>
        <v>3416365259</v>
      </c>
      <c r="F34" s="76"/>
    </row>
    <row r="35" spans="1:6" ht="27" customHeight="1">
      <c r="A35" s="813" t="s">
        <v>4718</v>
      </c>
      <c r="B35" s="814"/>
      <c r="C35" s="616">
        <v>52856507044</v>
      </c>
      <c r="D35" s="617">
        <v>0</v>
      </c>
      <c r="E35" s="618">
        <f>+C35+D35</f>
        <v>52856507044</v>
      </c>
      <c r="F35" s="76"/>
    </row>
    <row r="36" spans="1:6" ht="15" customHeight="1">
      <c r="A36" s="815" t="s">
        <v>4719</v>
      </c>
      <c r="B36" s="816"/>
      <c r="C36" s="616">
        <v>34602529195</v>
      </c>
      <c r="D36" s="617">
        <v>0</v>
      </c>
      <c r="E36" s="616">
        <f>+C36+D36</f>
        <v>34602529195</v>
      </c>
      <c r="F36" s="76"/>
    </row>
    <row r="37" spans="1:6" ht="15" customHeight="1">
      <c r="A37" s="819" t="s">
        <v>158</v>
      </c>
      <c r="B37" s="820"/>
      <c r="C37" s="620">
        <f>SUM(C33:C36)</f>
        <v>98312889397</v>
      </c>
      <c r="D37" s="621">
        <f>SUM(D33:D36)</f>
        <v>-1502456602</v>
      </c>
      <c r="E37" s="620">
        <f>SUM(E33:E36)</f>
        <v>96810432795</v>
      </c>
      <c r="F37" s="76"/>
    </row>
    <row r="38" spans="1:6" ht="20.25" customHeight="1">
      <c r="A38" s="619"/>
      <c r="B38" s="194"/>
      <c r="C38" s="622"/>
      <c r="D38" s="623"/>
      <c r="E38" s="622"/>
      <c r="F38" s="76"/>
    </row>
    <row r="39" spans="1:6" ht="26.4">
      <c r="A39" s="795" t="s">
        <v>4690</v>
      </c>
      <c r="B39" s="795"/>
      <c r="C39" s="362" t="s">
        <v>4714</v>
      </c>
      <c r="D39" s="362" t="s">
        <v>4715</v>
      </c>
      <c r="E39" s="362" t="s">
        <v>4716</v>
      </c>
      <c r="F39" s="76"/>
    </row>
    <row r="40" spans="1:6" ht="15" customHeight="1">
      <c r="A40" s="817" t="s">
        <v>4628</v>
      </c>
      <c r="B40" s="818"/>
      <c r="C40" s="362"/>
      <c r="D40" s="362"/>
      <c r="E40" s="362"/>
      <c r="F40" s="76"/>
    </row>
    <row r="41" spans="1:6" ht="12.75" customHeight="1">
      <c r="A41" s="815" t="s">
        <v>4717</v>
      </c>
      <c r="B41" s="816"/>
      <c r="C41" s="616">
        <v>80342944079</v>
      </c>
      <c r="D41" s="617">
        <v>-1230498924</v>
      </c>
      <c r="E41" s="618">
        <v>79112445155</v>
      </c>
      <c r="F41" s="76"/>
    </row>
    <row r="42" spans="1:6" ht="26.25" customHeight="1">
      <c r="A42" s="813" t="s">
        <v>104</v>
      </c>
      <c r="B42" s="814"/>
      <c r="C42" s="616">
        <v>12087827803</v>
      </c>
      <c r="D42" s="617">
        <v>-6835751392</v>
      </c>
      <c r="E42" s="618">
        <v>5252076411</v>
      </c>
      <c r="F42" s="76"/>
    </row>
    <row r="43" spans="1:6" ht="15" customHeight="1">
      <c r="A43" s="813" t="s">
        <v>4718</v>
      </c>
      <c r="B43" s="814"/>
      <c r="C43" s="616">
        <v>89290036024</v>
      </c>
      <c r="D43" s="617">
        <v>0</v>
      </c>
      <c r="E43" s="618">
        <v>89290036024</v>
      </c>
      <c r="F43" s="76"/>
    </row>
    <row r="44" spans="1:6" ht="15" customHeight="1">
      <c r="A44" s="815" t="s">
        <v>4719</v>
      </c>
      <c r="B44" s="816"/>
      <c r="C44" s="616">
        <v>2466602784</v>
      </c>
      <c r="D44" s="617">
        <v>0</v>
      </c>
      <c r="E44" s="618">
        <v>2466602784</v>
      </c>
    </row>
    <row r="45" spans="1:6" ht="15" customHeight="1">
      <c r="A45" s="819" t="s">
        <v>158</v>
      </c>
      <c r="B45" s="820"/>
      <c r="C45" s="622">
        <v>184187410690</v>
      </c>
      <c r="D45" s="621">
        <v>-8066250316</v>
      </c>
      <c r="E45" s="620">
        <v>176121160374</v>
      </c>
    </row>
  </sheetData>
  <mergeCells count="18">
    <mergeCell ref="A44:B44"/>
    <mergeCell ref="A45:B45"/>
    <mergeCell ref="A41:B41"/>
    <mergeCell ref="A9:D10"/>
    <mergeCell ref="A12:D13"/>
    <mergeCell ref="A7:E7"/>
    <mergeCell ref="A43:B43"/>
    <mergeCell ref="A35:B35"/>
    <mergeCell ref="A36:B36"/>
    <mergeCell ref="A42:B42"/>
    <mergeCell ref="A28:E29"/>
    <mergeCell ref="A31:B31"/>
    <mergeCell ref="A32:B32"/>
    <mergeCell ref="A33:B33"/>
    <mergeCell ref="A34:B34"/>
    <mergeCell ref="A39:B39"/>
    <mergeCell ref="A40:B40"/>
    <mergeCell ref="A37:B37"/>
  </mergeCells>
  <printOptions horizontalCentered="1"/>
  <pageMargins left="0.59055118110236227" right="0.39370078740157483" top="1.8897637795275593" bottom="0.78740157480314965" header="0" footer="0.78740157480314965"/>
  <pageSetup scale="82"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pageSetUpPr fitToPage="1"/>
  </sheetPr>
  <dimension ref="A2:I45"/>
  <sheetViews>
    <sheetView showGridLines="0" zoomScaleNormal="100" zoomScaleSheetLayoutView="100" zoomScalePageLayoutView="150" workbookViewId="0">
      <selection activeCell="J12" sqref="J12"/>
    </sheetView>
  </sheetViews>
  <sheetFormatPr baseColWidth="10" defaultColWidth="10.88671875" defaultRowHeight="15" customHeight="1" outlineLevelRow="1"/>
  <cols>
    <col min="1" max="1" width="31.6640625" style="2" customWidth="1"/>
    <col min="2" max="2" width="16.44140625" style="2" customWidth="1"/>
    <col min="3" max="4" width="18.109375" style="2" customWidth="1"/>
    <col min="5" max="5" width="16.33203125" style="2" customWidth="1"/>
    <col min="6" max="6" width="19.33203125" style="2" customWidth="1"/>
    <col min="7" max="9" width="10.88671875" style="176"/>
    <col min="10" max="16384" width="10.88671875" style="2"/>
  </cols>
  <sheetData>
    <row r="2" spans="1:9" ht="15" customHeight="1">
      <c r="F2" s="288"/>
    </row>
    <row r="6" spans="1:9" ht="15" customHeight="1" thickBot="1"/>
    <row r="7" spans="1:9" s="11" customFormat="1" ht="15" customHeight="1" thickBot="1">
      <c r="A7" s="761" t="s">
        <v>4523</v>
      </c>
      <c r="B7" s="762"/>
      <c r="C7" s="762"/>
      <c r="D7" s="762"/>
      <c r="E7" s="762"/>
      <c r="F7" s="763"/>
      <c r="G7" s="233"/>
      <c r="H7" s="233"/>
      <c r="I7" s="233"/>
    </row>
    <row r="9" spans="1:9" ht="15" customHeight="1">
      <c r="A9" s="45" t="s">
        <v>4720</v>
      </c>
      <c r="B9" s="12"/>
      <c r="C9" s="12"/>
      <c r="D9" s="12"/>
      <c r="E9" s="12"/>
      <c r="F9" s="12"/>
    </row>
    <row r="10" spans="1:9" ht="13.2"/>
    <row r="11" spans="1:9" ht="39.6">
      <c r="A11" s="362" t="s">
        <v>4690</v>
      </c>
      <c r="B11" s="362" t="s">
        <v>4721</v>
      </c>
      <c r="C11" s="362" t="s">
        <v>4722</v>
      </c>
      <c r="D11" s="362" t="s">
        <v>4723</v>
      </c>
      <c r="E11" s="362" t="s">
        <v>4724</v>
      </c>
      <c r="F11" s="362" t="s">
        <v>4725</v>
      </c>
    </row>
    <row r="12" spans="1:9" ht="13.2">
      <c r="A12" s="624" t="s">
        <v>4627</v>
      </c>
      <c r="B12" s="362"/>
      <c r="C12" s="362"/>
      <c r="D12" s="362"/>
      <c r="E12" s="362"/>
      <c r="F12" s="362"/>
    </row>
    <row r="13" spans="1:9" ht="15" customHeight="1">
      <c r="A13" s="625" t="s">
        <v>4726</v>
      </c>
      <c r="B13" s="305" t="s">
        <v>8</v>
      </c>
      <c r="C13" s="305"/>
      <c r="D13" s="305"/>
      <c r="E13" s="305"/>
      <c r="F13" s="305"/>
    </row>
    <row r="14" spans="1:9" ht="15" customHeight="1" outlineLevel="1">
      <c r="A14" s="626" t="s">
        <v>4727</v>
      </c>
      <c r="B14" s="627"/>
      <c r="C14" s="628">
        <v>0</v>
      </c>
      <c r="D14" s="628">
        <v>0</v>
      </c>
      <c r="E14" s="628">
        <v>0</v>
      </c>
      <c r="F14" s="628">
        <f>C14-E14</f>
        <v>0</v>
      </c>
    </row>
    <row r="15" spans="1:9" ht="15" customHeight="1">
      <c r="A15" s="626" t="s">
        <v>4728</v>
      </c>
      <c r="B15" s="629">
        <v>2.5</v>
      </c>
      <c r="C15" s="630">
        <v>4643281391</v>
      </c>
      <c r="D15" s="628">
        <v>0</v>
      </c>
      <c r="E15" s="273">
        <v>-92865624</v>
      </c>
      <c r="F15" s="628">
        <f>+SUM(C15:E15)</f>
        <v>4550415767</v>
      </c>
    </row>
    <row r="16" spans="1:9" ht="15" customHeight="1">
      <c r="A16" s="626" t="s">
        <v>4729</v>
      </c>
      <c r="B16" s="629">
        <v>20</v>
      </c>
      <c r="C16" s="630">
        <v>3653614262.8634267</v>
      </c>
      <c r="D16" s="273">
        <v>33161215</v>
      </c>
      <c r="E16" s="273">
        <v>-249587954</v>
      </c>
      <c r="F16" s="628">
        <f>+SUM(C16:E16)</f>
        <v>3437187523.8634267</v>
      </c>
    </row>
    <row r="17" spans="1:6" ht="15" customHeight="1">
      <c r="A17" s="626" t="s">
        <v>4730</v>
      </c>
      <c r="B17" s="629">
        <v>50</v>
      </c>
      <c r="C17" s="630">
        <v>2917518360</v>
      </c>
      <c r="D17" s="628">
        <v>0</v>
      </c>
      <c r="E17" s="631">
        <v>-1128567291</v>
      </c>
      <c r="F17" s="628">
        <f t="shared" ref="F17:F20" si="0">+SUM(C17:E17)</f>
        <v>1788951069</v>
      </c>
    </row>
    <row r="18" spans="1:6" ht="15" customHeight="1">
      <c r="A18" s="626" t="s">
        <v>4731</v>
      </c>
      <c r="B18" s="629">
        <v>20</v>
      </c>
      <c r="C18" s="630">
        <v>1476367163.6363635</v>
      </c>
      <c r="D18" s="273">
        <v>37650589</v>
      </c>
      <c r="E18" s="631">
        <v>-273869334.74545401</v>
      </c>
      <c r="F18" s="628">
        <f t="shared" si="0"/>
        <v>1240148417.8909094</v>
      </c>
    </row>
    <row r="19" spans="1:6" ht="15" customHeight="1">
      <c r="A19" s="626" t="s">
        <v>4732</v>
      </c>
      <c r="B19" s="629">
        <v>10</v>
      </c>
      <c r="C19" s="630">
        <v>114783783000</v>
      </c>
      <c r="D19" s="628">
        <v>0</v>
      </c>
      <c r="E19" s="631">
        <v>-3326729007</v>
      </c>
      <c r="F19" s="628">
        <f t="shared" si="0"/>
        <v>111457053993</v>
      </c>
    </row>
    <row r="20" spans="1:6" ht="18" customHeight="1">
      <c r="A20" s="626" t="s">
        <v>4733</v>
      </c>
      <c r="B20" s="632"/>
      <c r="C20" s="630">
        <v>2943709102</v>
      </c>
      <c r="D20" s="633">
        <v>0</v>
      </c>
      <c r="E20" s="617">
        <v>-98123638</v>
      </c>
      <c r="F20" s="628">
        <f t="shared" si="0"/>
        <v>2845585464</v>
      </c>
    </row>
    <row r="21" spans="1:6" ht="18" customHeight="1">
      <c r="A21" s="555" t="s">
        <v>158</v>
      </c>
      <c r="B21" s="632"/>
      <c r="C21" s="363">
        <f>SUM(C14:C20)</f>
        <v>130418273279.49979</v>
      </c>
      <c r="D21" s="621">
        <f>SUM(D14:D20)</f>
        <v>70811804</v>
      </c>
      <c r="E21" s="621">
        <f>SUM(E14:E20)</f>
        <v>-5169742848.7454538</v>
      </c>
      <c r="F21" s="363">
        <f>SUM(F14:F20)</f>
        <v>125319342234.75433</v>
      </c>
    </row>
    <row r="22" spans="1:6" ht="39.6">
      <c r="A22" s="362" t="s">
        <v>4690</v>
      </c>
      <c r="B22" s="362" t="s">
        <v>4721</v>
      </c>
      <c r="C22" s="362" t="s">
        <v>4722</v>
      </c>
      <c r="D22" s="362" t="s">
        <v>4723</v>
      </c>
      <c r="E22" s="362" t="s">
        <v>4724</v>
      </c>
      <c r="F22" s="362" t="s">
        <v>4725</v>
      </c>
    </row>
    <row r="23" spans="1:6" ht="18" customHeight="1">
      <c r="A23" s="624" t="s">
        <v>4628</v>
      </c>
      <c r="B23" s="362"/>
      <c r="C23" s="362"/>
      <c r="D23" s="362"/>
      <c r="E23" s="362"/>
      <c r="F23" s="362"/>
    </row>
    <row r="24" spans="1:6" ht="18" customHeight="1">
      <c r="A24" s="625" t="s">
        <v>4726</v>
      </c>
      <c r="B24" s="627" t="s">
        <v>8</v>
      </c>
      <c r="C24" s="305"/>
      <c r="D24" s="305"/>
      <c r="E24" s="305"/>
      <c r="F24" s="305"/>
    </row>
    <row r="25" spans="1:6" ht="18" customHeight="1">
      <c r="A25" s="626" t="s">
        <v>4727</v>
      </c>
      <c r="B25" s="627"/>
      <c r="C25" s="628">
        <v>0</v>
      </c>
      <c r="D25" s="628">
        <v>0</v>
      </c>
      <c r="E25" s="628">
        <v>0</v>
      </c>
      <c r="F25" s="628">
        <f>C25-E25</f>
        <v>0</v>
      </c>
    </row>
    <row r="26" spans="1:6" ht="18" customHeight="1">
      <c r="A26" s="626" t="s">
        <v>4728</v>
      </c>
      <c r="B26" s="629">
        <v>2.5</v>
      </c>
      <c r="C26" s="634">
        <v>4643281391</v>
      </c>
      <c r="D26" s="628">
        <v>0</v>
      </c>
      <c r="E26" s="628">
        <v>0</v>
      </c>
      <c r="F26" s="628">
        <v>4643281391</v>
      </c>
    </row>
    <row r="27" spans="1:6" ht="18" customHeight="1">
      <c r="A27" s="626" t="s">
        <v>4729</v>
      </c>
      <c r="B27" s="629">
        <v>20</v>
      </c>
      <c r="C27" s="634">
        <v>3816366139</v>
      </c>
      <c r="D27" s="628">
        <v>0</v>
      </c>
      <c r="E27" s="273">
        <v>-378270380</v>
      </c>
      <c r="F27" s="628">
        <v>3438095759</v>
      </c>
    </row>
    <row r="28" spans="1:6" ht="18" customHeight="1">
      <c r="A28" s="626" t="s">
        <v>4730</v>
      </c>
      <c r="B28" s="629">
        <v>50</v>
      </c>
      <c r="C28" s="634">
        <v>2563516154</v>
      </c>
      <c r="D28" s="628">
        <v>0</v>
      </c>
      <c r="E28" s="628">
        <v>0</v>
      </c>
      <c r="F28" s="628">
        <v>2563516154</v>
      </c>
    </row>
    <row r="29" spans="1:6" ht="18" customHeight="1">
      <c r="A29" s="626" t="s">
        <v>4731</v>
      </c>
      <c r="B29" s="629">
        <v>20</v>
      </c>
      <c r="C29" s="634">
        <v>1946999491</v>
      </c>
      <c r="D29" s="628">
        <v>0</v>
      </c>
      <c r="E29" s="628">
        <v>0</v>
      </c>
      <c r="F29" s="628">
        <v>1946999491</v>
      </c>
    </row>
    <row r="30" spans="1:6" ht="18" customHeight="1">
      <c r="A30" s="626" t="s">
        <v>4732</v>
      </c>
      <c r="B30" s="629">
        <v>10</v>
      </c>
      <c r="C30" s="634">
        <v>41584112150</v>
      </c>
      <c r="D30" s="628">
        <v>0</v>
      </c>
      <c r="E30" s="628">
        <v>0</v>
      </c>
      <c r="F30" s="628">
        <v>41584112150</v>
      </c>
    </row>
    <row r="31" spans="1:6" ht="18" customHeight="1">
      <c r="A31" s="555" t="s">
        <v>158</v>
      </c>
      <c r="B31" s="632"/>
      <c r="C31" s="363">
        <v>54554275325</v>
      </c>
      <c r="D31" s="363">
        <f>+SUM(D25:D30)</f>
        <v>0</v>
      </c>
      <c r="E31" s="621">
        <v>-378270380</v>
      </c>
      <c r="F31" s="363">
        <v>54176004945</v>
      </c>
    </row>
    <row r="33" spans="1:6" ht="15" customHeight="1">
      <c r="A33" s="821" t="s">
        <v>4734</v>
      </c>
      <c r="B33" s="821"/>
      <c r="C33" s="821"/>
      <c r="D33" s="821"/>
      <c r="E33" s="821"/>
      <c r="F33" s="821"/>
    </row>
    <row r="34" spans="1:6" ht="15" customHeight="1">
      <c r="A34" s="821"/>
      <c r="B34" s="821"/>
      <c r="C34" s="821"/>
      <c r="D34" s="821"/>
      <c r="E34" s="821"/>
      <c r="F34" s="821"/>
    </row>
    <row r="35" spans="1:6" ht="15" customHeight="1">
      <c r="A35" s="821"/>
      <c r="B35" s="821"/>
      <c r="C35" s="821"/>
      <c r="D35" s="821"/>
      <c r="E35" s="821"/>
      <c r="F35" s="821"/>
    </row>
    <row r="36" spans="1:6" ht="15" customHeight="1">
      <c r="A36" s="821"/>
      <c r="B36" s="821"/>
      <c r="C36" s="821"/>
      <c r="D36" s="821"/>
      <c r="E36" s="821"/>
      <c r="F36" s="821"/>
    </row>
    <row r="37" spans="1:6" ht="15" customHeight="1">
      <c r="A37" s="821"/>
      <c r="B37" s="821"/>
      <c r="C37" s="821"/>
      <c r="D37" s="821"/>
      <c r="E37" s="821"/>
      <c r="F37" s="821"/>
    </row>
    <row r="38" spans="1:6" ht="32.25" customHeight="1">
      <c r="A38" s="821"/>
      <c r="B38" s="821"/>
      <c r="C38" s="821"/>
      <c r="D38" s="821"/>
      <c r="E38" s="821"/>
      <c r="F38" s="821"/>
    </row>
    <row r="39" spans="1:6" ht="33" customHeight="1">
      <c r="A39" s="821"/>
      <c r="B39" s="821"/>
      <c r="C39" s="821"/>
      <c r="D39" s="821"/>
      <c r="E39" s="821"/>
      <c r="F39" s="821"/>
    </row>
    <row r="40" spans="1:6" ht="15" customHeight="1">
      <c r="A40" s="212"/>
      <c r="B40" s="212"/>
      <c r="C40" s="212"/>
      <c r="D40" s="212"/>
      <c r="E40" s="212"/>
      <c r="F40" s="212"/>
    </row>
    <row r="41" spans="1:6" ht="15" customHeight="1">
      <c r="A41" s="212"/>
      <c r="B41" s="212"/>
      <c r="C41" s="212"/>
      <c r="D41" s="212"/>
      <c r="E41" s="212"/>
      <c r="F41" s="212"/>
    </row>
    <row r="42" spans="1:6" ht="15" customHeight="1">
      <c r="A42" s="212"/>
      <c r="B42" s="212"/>
      <c r="C42" s="212"/>
      <c r="D42" s="212"/>
      <c r="E42" s="212"/>
      <c r="F42" s="212"/>
    </row>
    <row r="44" spans="1:6" ht="15" customHeight="1">
      <c r="A44" s="32"/>
      <c r="B44" s="32"/>
      <c r="C44" s="32"/>
      <c r="D44" s="32"/>
      <c r="E44" s="32"/>
      <c r="F44" s="32"/>
    </row>
    <row r="45" spans="1:6" ht="15" customHeight="1">
      <c r="A45" s="32"/>
      <c r="B45" s="32"/>
      <c r="C45" s="32"/>
      <c r="D45" s="32"/>
      <c r="E45" s="32"/>
      <c r="F45" s="32"/>
    </row>
  </sheetData>
  <mergeCells count="2">
    <mergeCell ref="A33:F39"/>
    <mergeCell ref="A7:F7"/>
  </mergeCells>
  <printOptions horizontalCentered="1" gridLinesSet="0"/>
  <pageMargins left="0.59055118110236227" right="0.39370078740157483" top="1.8897637795275593" bottom="0.78740157480314965" header="0" footer="0.78740157480314965"/>
  <pageSetup scale="81" orientation="portrait" r:id="rId1"/>
  <headerFooter scaleWithDoc="0" alignWithMargins="0"/>
  <ignoredErrors>
    <ignoredError sqref="F15:F19"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pageSetUpPr fitToPage="1"/>
  </sheetPr>
  <dimension ref="A2:I77"/>
  <sheetViews>
    <sheetView showGridLines="0" zoomScale="85" zoomScaleNormal="85" zoomScalePageLayoutView="150" workbookViewId="0">
      <selection activeCell="J14" sqref="J14"/>
    </sheetView>
  </sheetViews>
  <sheetFormatPr baseColWidth="10" defaultColWidth="10.88671875" defaultRowHeight="15" customHeight="1" outlineLevelRow="1"/>
  <cols>
    <col min="1" max="1" width="40.6640625" style="2" customWidth="1"/>
    <col min="2" max="2" width="19.5546875" style="2" customWidth="1"/>
    <col min="3" max="3" width="19.33203125" style="2" customWidth="1"/>
    <col min="4" max="4" width="16.6640625" style="2" customWidth="1"/>
    <col min="5" max="5" width="20.5546875" style="44" customWidth="1"/>
    <col min="6" max="6" width="26.44140625" style="176" customWidth="1"/>
    <col min="7" max="7" width="16" style="176" customWidth="1"/>
    <col min="8" max="8" width="14.109375" style="176" customWidth="1"/>
    <col min="9" max="9" width="23.5546875" style="176" bestFit="1" customWidth="1"/>
    <col min="10" max="16384" width="10.88671875" style="2"/>
  </cols>
  <sheetData>
    <row r="2" spans="1:9" ht="15" customHeight="1">
      <c r="E2" s="288"/>
    </row>
    <row r="3" spans="1:9" ht="15" customHeight="1">
      <c r="E3" s="288"/>
    </row>
    <row r="4" spans="1:9" ht="15" customHeight="1">
      <c r="E4" s="288"/>
    </row>
    <row r="6" spans="1:9" ht="15" customHeight="1" thickBot="1"/>
    <row r="7" spans="1:9" s="11" customFormat="1" ht="15" customHeight="1" thickBot="1">
      <c r="A7" s="785" t="s">
        <v>4523</v>
      </c>
      <c r="B7" s="786"/>
      <c r="C7" s="786"/>
      <c r="D7" s="786"/>
      <c r="E7" s="786"/>
      <c r="F7" s="786"/>
      <c r="G7" s="786"/>
      <c r="H7" s="787"/>
      <c r="I7" s="233"/>
    </row>
    <row r="9" spans="1:9" s="44" customFormat="1" ht="15" customHeight="1">
      <c r="A9" s="58" t="s">
        <v>4735</v>
      </c>
      <c r="B9" s="83"/>
      <c r="C9" s="83"/>
      <c r="D9" s="83"/>
    </row>
    <row r="10" spans="1:9" ht="15" customHeight="1">
      <c r="E10" s="125"/>
    </row>
    <row r="11" spans="1:9" ht="15" customHeight="1">
      <c r="A11" s="635" t="s">
        <v>4690</v>
      </c>
      <c r="B11" s="824" t="s">
        <v>4736</v>
      </c>
      <c r="C11" s="636" t="s">
        <v>4737</v>
      </c>
      <c r="D11" s="636" t="s">
        <v>4723</v>
      </c>
      <c r="E11" s="824" t="s">
        <v>4738</v>
      </c>
      <c r="F11" s="824" t="s">
        <v>4739</v>
      </c>
      <c r="H11" s="327"/>
      <c r="I11" s="327"/>
    </row>
    <row r="12" spans="1:9" ht="15" customHeight="1">
      <c r="A12" s="540" t="s">
        <v>4627</v>
      </c>
      <c r="B12" s="825"/>
      <c r="C12" s="637"/>
      <c r="D12" s="637"/>
      <c r="E12" s="825"/>
      <c r="F12" s="825"/>
      <c r="I12" s="358"/>
    </row>
    <row r="13" spans="1:9" ht="15" customHeight="1" outlineLevel="1">
      <c r="A13" s="541" t="s">
        <v>4740</v>
      </c>
      <c r="B13" s="638">
        <v>2355795419</v>
      </c>
      <c r="C13" s="638">
        <v>1061507367.4458722</v>
      </c>
      <c r="D13" s="639">
        <v>0</v>
      </c>
      <c r="E13" s="639">
        <v>-2543621604</v>
      </c>
      <c r="F13" s="640">
        <f>+SUM(B13:E13)</f>
        <v>873681182.44587231</v>
      </c>
      <c r="I13" s="300"/>
    </row>
    <row r="14" spans="1:9" ht="15" customHeight="1">
      <c r="A14" s="626" t="s">
        <v>4741</v>
      </c>
      <c r="B14" s="638">
        <v>11195612241</v>
      </c>
      <c r="C14" s="638">
        <v>819550123</v>
      </c>
      <c r="D14" s="639">
        <v>-2942809102</v>
      </c>
      <c r="E14" s="639">
        <v>-1658139786</v>
      </c>
      <c r="F14" s="640">
        <f t="shared" ref="F14:F17" si="0">+SUM(B14:E14)</f>
        <v>7414213476</v>
      </c>
    </row>
    <row r="15" spans="1:9" ht="15" customHeight="1">
      <c r="A15" s="541" t="s">
        <v>4742</v>
      </c>
      <c r="B15" s="638">
        <v>52569684091</v>
      </c>
      <c r="C15" s="638">
        <v>90171203619</v>
      </c>
      <c r="D15" s="639">
        <v>-882886778</v>
      </c>
      <c r="E15" s="639">
        <v>-15971753324</v>
      </c>
      <c r="F15" s="640">
        <f t="shared" si="0"/>
        <v>125886247608</v>
      </c>
    </row>
    <row r="16" spans="1:9" ht="15" customHeight="1">
      <c r="A16" s="626" t="s">
        <v>4743</v>
      </c>
      <c r="B16" s="638">
        <v>1892385869</v>
      </c>
      <c r="C16" s="638">
        <v>5251078753</v>
      </c>
      <c r="D16" s="639">
        <v>-667241230</v>
      </c>
      <c r="E16" s="639">
        <v>0</v>
      </c>
      <c r="F16" s="640">
        <f t="shared" si="0"/>
        <v>6476223392</v>
      </c>
    </row>
    <row r="17" spans="1:8" ht="15" customHeight="1">
      <c r="A17" s="641" t="s">
        <v>4744</v>
      </c>
      <c r="B17" s="642">
        <f>SUM(B13:B16)</f>
        <v>68013477620</v>
      </c>
      <c r="C17" s="642">
        <f t="shared" ref="C17:E17" si="1">SUM(C13:C16)</f>
        <v>97303339862.445877</v>
      </c>
      <c r="D17" s="643">
        <f t="shared" si="1"/>
        <v>-4492937110</v>
      </c>
      <c r="E17" s="643">
        <f t="shared" si="1"/>
        <v>-20173514714</v>
      </c>
      <c r="F17" s="640">
        <f t="shared" si="0"/>
        <v>140650365658.44586</v>
      </c>
    </row>
    <row r="18" spans="1:8" ht="15" customHeight="1">
      <c r="A18" s="644"/>
      <c r="B18" s="645"/>
      <c r="C18" s="645"/>
      <c r="D18" s="645"/>
      <c r="E18" s="646"/>
      <c r="F18" s="78"/>
    </row>
    <row r="19" spans="1:8" ht="15" customHeight="1">
      <c r="A19" s="635" t="s">
        <v>4690</v>
      </c>
      <c r="B19" s="824" t="s">
        <v>4736</v>
      </c>
      <c r="C19" s="636" t="s">
        <v>4737</v>
      </c>
      <c r="D19" s="636" t="s">
        <v>4723</v>
      </c>
      <c r="E19" s="824" t="s">
        <v>4738</v>
      </c>
      <c r="F19" s="824" t="s">
        <v>4739</v>
      </c>
    </row>
    <row r="20" spans="1:8" ht="15" customHeight="1">
      <c r="A20" s="540" t="s">
        <v>4628</v>
      </c>
      <c r="B20" s="825"/>
      <c r="C20" s="637"/>
      <c r="D20" s="637"/>
      <c r="E20" s="825"/>
      <c r="F20" s="825"/>
    </row>
    <row r="21" spans="1:8" ht="13.2">
      <c r="A21" s="541" t="s">
        <v>4740</v>
      </c>
      <c r="B21" s="638">
        <v>5120607340</v>
      </c>
      <c r="C21" s="638">
        <v>0</v>
      </c>
      <c r="D21" s="638">
        <v>0</v>
      </c>
      <c r="E21" s="640">
        <v>-2764811921</v>
      </c>
      <c r="F21" s="640">
        <v>2355795419</v>
      </c>
    </row>
    <row r="22" spans="1:8" ht="15" customHeight="1">
      <c r="A22" s="626" t="s">
        <v>4741</v>
      </c>
      <c r="B22" s="638">
        <v>7264806528</v>
      </c>
      <c r="C22" s="638">
        <v>5166125699</v>
      </c>
      <c r="D22" s="638">
        <v>0</v>
      </c>
      <c r="E22" s="640">
        <v>-1235319986</v>
      </c>
      <c r="F22" s="640">
        <v>11195612241</v>
      </c>
    </row>
    <row r="23" spans="1:8" ht="15" customHeight="1">
      <c r="A23" s="541" t="s">
        <v>4742</v>
      </c>
      <c r="B23" s="638">
        <v>19534085685</v>
      </c>
      <c r="C23" s="638">
        <v>39719613178</v>
      </c>
      <c r="D23" s="638">
        <v>0</v>
      </c>
      <c r="E23" s="639">
        <v>-6684014772</v>
      </c>
      <c r="F23" s="640">
        <v>52569684091</v>
      </c>
    </row>
    <row r="24" spans="1:8" ht="15" customHeight="1">
      <c r="A24" s="626" t="s">
        <v>4743</v>
      </c>
      <c r="B24" s="638">
        <v>1410155462</v>
      </c>
      <c r="C24" s="638">
        <v>482230407</v>
      </c>
      <c r="D24" s="638">
        <v>0</v>
      </c>
      <c r="E24" s="548">
        <v>0</v>
      </c>
      <c r="F24" s="640">
        <v>1892385869</v>
      </c>
    </row>
    <row r="25" spans="1:8" ht="15" customHeight="1">
      <c r="A25" s="641" t="s">
        <v>4744</v>
      </c>
      <c r="B25" s="642">
        <v>33329655015</v>
      </c>
      <c r="C25" s="642">
        <v>45367969284</v>
      </c>
      <c r="D25" s="642">
        <v>0</v>
      </c>
      <c r="E25" s="643">
        <v>-10684146679</v>
      </c>
      <c r="F25" s="647">
        <v>68013477620</v>
      </c>
    </row>
    <row r="26" spans="1:8" ht="15" customHeight="1">
      <c r="A26" s="97"/>
      <c r="B26" s="98"/>
      <c r="C26" s="98"/>
      <c r="D26" s="138"/>
      <c r="E26" s="78"/>
    </row>
    <row r="27" spans="1:8" ht="15" customHeight="1">
      <c r="A27" s="45" t="s">
        <v>4745</v>
      </c>
      <c r="B27" s="220"/>
      <c r="C27" s="18"/>
      <c r="D27" s="18"/>
      <c r="E27" s="125"/>
    </row>
    <row r="28" spans="1:8" ht="15" customHeight="1">
      <c r="A28" s="45"/>
      <c r="B28" s="18"/>
      <c r="C28" s="18"/>
      <c r="D28" s="18"/>
      <c r="E28" s="125"/>
    </row>
    <row r="29" spans="1:8" ht="15" customHeight="1">
      <c r="A29" s="2" t="s">
        <v>4746</v>
      </c>
      <c r="B29" s="19"/>
      <c r="C29" s="19"/>
      <c r="D29" s="19"/>
      <c r="E29" s="125"/>
    </row>
    <row r="30" spans="1:8" ht="15" customHeight="1">
      <c r="A30" s="2" t="s">
        <v>4747</v>
      </c>
      <c r="B30" s="19"/>
      <c r="C30" s="19"/>
      <c r="D30" s="19"/>
      <c r="E30" s="125"/>
    </row>
    <row r="31" spans="1:8" ht="15" customHeight="1">
      <c r="B31" s="19"/>
      <c r="C31" s="19"/>
      <c r="D31" s="19"/>
      <c r="E31" s="125"/>
    </row>
    <row r="32" spans="1:8" ht="41.25" customHeight="1">
      <c r="A32" s="648" t="s">
        <v>4748</v>
      </c>
      <c r="B32" s="648" t="s">
        <v>4749</v>
      </c>
      <c r="C32" s="648" t="s">
        <v>4750</v>
      </c>
      <c r="D32" s="648" t="s">
        <v>4751</v>
      </c>
      <c r="E32" s="648" t="s">
        <v>4752</v>
      </c>
      <c r="F32" s="649" t="s">
        <v>4753</v>
      </c>
      <c r="G32" s="649" t="s">
        <v>4754</v>
      </c>
      <c r="H32" s="649" t="s">
        <v>4755</v>
      </c>
    </row>
    <row r="33" spans="1:9" ht="15" customHeight="1">
      <c r="A33" s="638" t="s">
        <v>4756</v>
      </c>
      <c r="B33" s="638">
        <v>1500000</v>
      </c>
      <c r="C33" s="650">
        <v>44796</v>
      </c>
      <c r="D33" s="650">
        <v>46619</v>
      </c>
      <c r="E33" s="651">
        <v>6.5000000000000002E-2</v>
      </c>
      <c r="F33" s="652">
        <v>1500000</v>
      </c>
      <c r="G33" s="653">
        <v>10917555000</v>
      </c>
      <c r="H33" s="652">
        <v>1500000</v>
      </c>
    </row>
    <row r="34" spans="1:9" ht="15" customHeight="1">
      <c r="A34" s="638" t="s">
        <v>4757</v>
      </c>
      <c r="B34" s="638">
        <v>1000000</v>
      </c>
      <c r="C34" s="650">
        <v>44796</v>
      </c>
      <c r="D34" s="650">
        <v>46982</v>
      </c>
      <c r="E34" s="651">
        <v>6.7500000000000004E-2</v>
      </c>
      <c r="F34" s="652">
        <v>1000000</v>
      </c>
      <c r="G34" s="653">
        <v>7278370000</v>
      </c>
      <c r="H34" s="652">
        <v>1000000</v>
      </c>
    </row>
    <row r="35" spans="1:9" ht="15" customHeight="1">
      <c r="A35" s="638" t="s">
        <v>4758</v>
      </c>
      <c r="B35" s="638">
        <v>1500000</v>
      </c>
      <c r="C35" s="650">
        <v>44804</v>
      </c>
      <c r="D35" s="650">
        <v>46992</v>
      </c>
      <c r="E35" s="651">
        <v>6.5000000000000002E-2</v>
      </c>
      <c r="F35" s="652">
        <v>1500000</v>
      </c>
      <c r="G35" s="653">
        <v>10917555000</v>
      </c>
      <c r="H35" s="652">
        <v>1500000</v>
      </c>
    </row>
    <row r="36" spans="1:9" ht="15" customHeight="1">
      <c r="A36" s="638" t="s">
        <v>4759</v>
      </c>
      <c r="B36" s="638">
        <v>1000000</v>
      </c>
      <c r="C36" s="650">
        <v>44804</v>
      </c>
      <c r="D36" s="650">
        <v>46989</v>
      </c>
      <c r="E36" s="651">
        <v>6.7500000000000004E-2</v>
      </c>
      <c r="F36" s="652">
        <v>1000000</v>
      </c>
      <c r="G36" s="653">
        <v>7278370000</v>
      </c>
      <c r="H36" s="652">
        <v>1000000</v>
      </c>
    </row>
    <row r="37" spans="1:9" ht="15" customHeight="1">
      <c r="A37" s="638" t="s">
        <v>4760</v>
      </c>
      <c r="B37" s="638">
        <v>2500000</v>
      </c>
      <c r="C37" s="650">
        <v>45229</v>
      </c>
      <c r="D37" s="650">
        <v>47053</v>
      </c>
      <c r="E37" s="651">
        <v>7.0999999999999994E-2</v>
      </c>
      <c r="F37" s="652">
        <v>2500000</v>
      </c>
      <c r="G37" s="653">
        <v>18195925000</v>
      </c>
      <c r="H37" s="535">
        <v>0</v>
      </c>
    </row>
    <row r="38" spans="1:9" ht="15" customHeight="1">
      <c r="A38" s="638" t="s">
        <v>4761</v>
      </c>
      <c r="B38" s="638">
        <v>2500000</v>
      </c>
      <c r="C38" s="650">
        <v>45229</v>
      </c>
      <c r="D38" s="650">
        <v>47781</v>
      </c>
      <c r="E38" s="651">
        <v>7.4999999999999997E-2</v>
      </c>
      <c r="F38" s="652">
        <v>2500000</v>
      </c>
      <c r="G38" s="653">
        <v>18195925000</v>
      </c>
      <c r="H38" s="535">
        <v>0</v>
      </c>
    </row>
    <row r="39" spans="1:9" ht="15" customHeight="1">
      <c r="A39" s="641" t="s">
        <v>158</v>
      </c>
      <c r="B39" s="826"/>
      <c r="C39" s="827"/>
      <c r="D39" s="827"/>
      <c r="E39" s="828"/>
      <c r="F39" s="654">
        <f>SUM(F33:F38)</f>
        <v>10000000</v>
      </c>
      <c r="G39" s="654">
        <f>SUM(G33:G38)</f>
        <v>72783700000</v>
      </c>
      <c r="H39" s="654">
        <f>SUM(H33:H38)</f>
        <v>5000000</v>
      </c>
    </row>
    <row r="40" spans="1:9" ht="15" customHeight="1">
      <c r="B40" s="19"/>
      <c r="C40" s="19"/>
      <c r="D40" s="19"/>
      <c r="E40" s="125"/>
    </row>
    <row r="41" spans="1:9" ht="32.25" customHeight="1">
      <c r="A41" s="760" t="s">
        <v>4762</v>
      </c>
      <c r="B41" s="760"/>
      <c r="C41" s="760"/>
      <c r="D41" s="760"/>
      <c r="E41" s="760"/>
    </row>
    <row r="42" spans="1:9" ht="43.5" customHeight="1">
      <c r="A42" s="760" t="s">
        <v>4763</v>
      </c>
      <c r="B42" s="760"/>
      <c r="C42" s="760"/>
      <c r="D42" s="760"/>
      <c r="E42" s="760"/>
    </row>
    <row r="43" spans="1:9" ht="15" customHeight="1">
      <c r="B43" s="22"/>
      <c r="C43" s="221"/>
      <c r="D43" s="22"/>
    </row>
    <row r="44" spans="1:9" ht="15" customHeight="1">
      <c r="A44" s="45" t="s">
        <v>4764</v>
      </c>
      <c r="B44" s="19"/>
      <c r="C44" s="222"/>
      <c r="D44" s="22"/>
    </row>
    <row r="45" spans="1:9" ht="15" customHeight="1">
      <c r="A45" s="822" t="s">
        <v>4690</v>
      </c>
      <c r="B45" s="822" t="s">
        <v>4765</v>
      </c>
      <c r="C45" s="822" t="s">
        <v>4766</v>
      </c>
      <c r="E45" s="470"/>
      <c r="F45" s="470"/>
      <c r="G45" s="470"/>
      <c r="H45" s="470"/>
      <c r="I45" s="470"/>
    </row>
    <row r="46" spans="1:9" ht="15" customHeight="1">
      <c r="A46" s="823"/>
      <c r="B46" s="823"/>
      <c r="C46" s="823"/>
      <c r="E46" s="254"/>
      <c r="F46" s="254"/>
      <c r="G46" s="255"/>
      <c r="H46" s="255"/>
      <c r="I46" s="255"/>
    </row>
    <row r="47" spans="1:9" ht="15" customHeight="1">
      <c r="A47" s="655" t="s">
        <v>2312</v>
      </c>
      <c r="B47" s="656">
        <v>72556740000</v>
      </c>
      <c r="C47" s="656">
        <v>50056685000</v>
      </c>
      <c r="E47" s="254"/>
      <c r="F47" s="254"/>
      <c r="G47" s="255"/>
      <c r="H47" s="255"/>
      <c r="I47" s="255"/>
    </row>
    <row r="48" spans="1:9" ht="21" customHeight="1">
      <c r="A48" s="655" t="s">
        <v>4767</v>
      </c>
      <c r="B48" s="656">
        <v>24261233381.855797</v>
      </c>
      <c r="C48" s="656">
        <v>41629385310</v>
      </c>
      <c r="D48" s="102"/>
      <c r="E48" s="254"/>
      <c r="F48" s="254"/>
      <c r="G48" s="255"/>
      <c r="H48" s="255"/>
      <c r="I48" s="255"/>
    </row>
    <row r="49" spans="1:9" ht="15" customHeight="1">
      <c r="A49" s="655" t="s">
        <v>4768</v>
      </c>
      <c r="B49" s="656">
        <v>66732697122</v>
      </c>
      <c r="C49" s="656">
        <v>39657383703</v>
      </c>
      <c r="E49" s="254"/>
      <c r="F49" s="254"/>
      <c r="G49" s="255"/>
      <c r="H49" s="255"/>
      <c r="I49" s="255"/>
    </row>
    <row r="50" spans="1:9" ht="18" customHeight="1">
      <c r="A50" s="657" t="s">
        <v>4769</v>
      </c>
      <c r="B50" s="656">
        <v>47156250000</v>
      </c>
      <c r="C50" s="656">
        <v>35062500000</v>
      </c>
      <c r="E50" s="254"/>
      <c r="F50" s="254"/>
      <c r="G50" s="255"/>
      <c r="H50" s="255"/>
      <c r="I50" s="255"/>
    </row>
    <row r="51" spans="1:9" ht="15" customHeight="1">
      <c r="A51" s="657" t="s">
        <v>2273</v>
      </c>
      <c r="B51" s="656">
        <v>12500000000</v>
      </c>
      <c r="C51" s="656">
        <v>22500000000</v>
      </c>
      <c r="D51" s="197"/>
      <c r="E51" s="254"/>
      <c r="F51" s="254"/>
      <c r="G51" s="255"/>
      <c r="H51" s="255"/>
      <c r="I51" s="255"/>
    </row>
    <row r="52" spans="1:9" ht="15" customHeight="1">
      <c r="A52" s="657" t="s">
        <v>4770</v>
      </c>
      <c r="B52" s="656">
        <v>0</v>
      </c>
      <c r="C52" s="656">
        <v>5876744000</v>
      </c>
      <c r="D52" s="197"/>
      <c r="E52" s="254"/>
      <c r="F52" s="254"/>
      <c r="G52" s="255"/>
      <c r="H52" s="255"/>
      <c r="I52" s="255"/>
    </row>
    <row r="53" spans="1:9" ht="15" customHeight="1">
      <c r="A53" s="657" t="s">
        <v>4771</v>
      </c>
      <c r="B53" s="656">
        <v>0</v>
      </c>
      <c r="C53" s="656">
        <v>5261400000</v>
      </c>
      <c r="D53" s="197"/>
      <c r="E53" s="254"/>
      <c r="F53" s="254"/>
      <c r="G53" s="255"/>
      <c r="H53" s="255"/>
      <c r="I53" s="255"/>
    </row>
    <row r="54" spans="1:9" ht="15" customHeight="1">
      <c r="A54" s="657" t="s">
        <v>4772</v>
      </c>
      <c r="B54" s="656">
        <v>16328587865</v>
      </c>
      <c r="C54" s="656">
        <v>1932399959</v>
      </c>
      <c r="D54" s="197"/>
      <c r="E54" s="254"/>
      <c r="F54" s="254"/>
      <c r="G54" s="255"/>
      <c r="H54" s="255"/>
      <c r="I54" s="255"/>
    </row>
    <row r="55" spans="1:9" ht="15" customHeight="1">
      <c r="A55" s="657" t="s">
        <v>4773</v>
      </c>
      <c r="B55" s="656">
        <v>35000000000</v>
      </c>
      <c r="C55" s="656">
        <v>0</v>
      </c>
      <c r="D55" s="197"/>
      <c r="E55" s="254"/>
      <c r="F55" s="254"/>
      <c r="G55" s="255"/>
      <c r="H55" s="255"/>
      <c r="I55" s="255"/>
    </row>
    <row r="56" spans="1:9" ht="15" customHeight="1">
      <c r="A56" s="657" t="s">
        <v>4774</v>
      </c>
      <c r="B56" s="656">
        <v>20743354500</v>
      </c>
      <c r="C56" s="656">
        <v>0</v>
      </c>
      <c r="D56" s="197"/>
      <c r="E56" s="254"/>
      <c r="F56" s="254"/>
      <c r="G56" s="255"/>
      <c r="H56" s="255"/>
      <c r="I56" s="255"/>
    </row>
    <row r="57" spans="1:9" ht="15" customHeight="1">
      <c r="A57" s="658" t="s">
        <v>4739</v>
      </c>
      <c r="B57" s="659">
        <f>SUM(B47:B56)</f>
        <v>295278862868.85583</v>
      </c>
      <c r="C57" s="659">
        <f>SUM(C47:C56)</f>
        <v>201976497972</v>
      </c>
      <c r="D57" s="197"/>
      <c r="E57" s="254"/>
      <c r="F57" s="254"/>
      <c r="G57" s="255"/>
      <c r="H57" s="255"/>
      <c r="I57" s="255"/>
    </row>
    <row r="58" spans="1:9" ht="15" customHeight="1">
      <c r="D58" s="197"/>
      <c r="E58" s="254"/>
      <c r="F58" s="254"/>
      <c r="G58" s="255"/>
      <c r="H58" s="255"/>
      <c r="I58" s="255"/>
    </row>
    <row r="59" spans="1:9" ht="15" customHeight="1">
      <c r="A59" s="2" t="s">
        <v>4775</v>
      </c>
      <c r="B59" s="19"/>
      <c r="C59" s="469"/>
      <c r="D59" s="197"/>
      <c r="E59" s="254"/>
      <c r="F59" s="254"/>
      <c r="G59" s="255"/>
      <c r="H59" s="255"/>
      <c r="I59" s="255"/>
    </row>
    <row r="60" spans="1:9" ht="15" customHeight="1">
      <c r="A60" s="2" t="s">
        <v>4776</v>
      </c>
      <c r="B60" s="19"/>
      <c r="C60" s="469"/>
      <c r="D60" s="197"/>
      <c r="E60" s="254"/>
      <c r="F60" s="254"/>
      <c r="G60" s="255"/>
      <c r="H60" s="255"/>
      <c r="I60" s="255"/>
    </row>
    <row r="61" spans="1:9" ht="15" customHeight="1">
      <c r="A61" s="62"/>
      <c r="B61" s="19"/>
      <c r="C61" s="33"/>
      <c r="D61" s="198"/>
      <c r="E61" s="254"/>
      <c r="F61" s="254"/>
      <c r="G61" s="255"/>
      <c r="H61" s="255"/>
      <c r="I61" s="255"/>
    </row>
    <row r="62" spans="1:9" ht="15" customHeight="1">
      <c r="A62" s="48"/>
      <c r="B62" s="32"/>
      <c r="C62" s="32"/>
      <c r="D62" s="22"/>
      <c r="E62" s="254"/>
      <c r="F62" s="254"/>
      <c r="G62" s="255"/>
      <c r="H62" s="255"/>
      <c r="I62" s="255"/>
    </row>
    <row r="63" spans="1:9" ht="15" customHeight="1">
      <c r="A63" s="32"/>
      <c r="B63" s="26"/>
      <c r="C63" s="32"/>
      <c r="E63" s="254"/>
      <c r="F63" s="254"/>
      <c r="G63" s="255"/>
      <c r="H63" s="255"/>
      <c r="I63" s="255"/>
    </row>
    <row r="64" spans="1:9" ht="15" customHeight="1">
      <c r="A64" s="3"/>
      <c r="C64" s="4"/>
      <c r="E64" s="254"/>
      <c r="F64" s="254"/>
      <c r="G64" s="255"/>
      <c r="H64" s="255"/>
      <c r="I64" s="255"/>
    </row>
    <row r="65" spans="4:9" ht="15" customHeight="1">
      <c r="D65" s="32"/>
      <c r="E65" s="254"/>
      <c r="F65" s="254"/>
      <c r="G65" s="255"/>
      <c r="H65" s="255"/>
      <c r="I65" s="255"/>
    </row>
    <row r="66" spans="4:9" ht="15" customHeight="1">
      <c r="D66" s="32"/>
      <c r="E66" s="254"/>
      <c r="F66" s="254"/>
      <c r="G66" s="255"/>
      <c r="H66" s="255"/>
      <c r="I66" s="255"/>
    </row>
    <row r="67" spans="4:9" ht="15" customHeight="1">
      <c r="E67" s="254"/>
      <c r="F67" s="254"/>
      <c r="G67" s="255"/>
      <c r="H67" s="255"/>
      <c r="I67" s="255"/>
    </row>
    <row r="68" spans="4:9" ht="15" customHeight="1">
      <c r="E68" s="254"/>
      <c r="F68" s="254"/>
      <c r="G68" s="255"/>
      <c r="H68" s="255"/>
      <c r="I68" s="255"/>
    </row>
    <row r="69" spans="4:9" ht="15" customHeight="1">
      <c r="E69" s="254"/>
      <c r="F69" s="254"/>
      <c r="G69" s="255"/>
      <c r="H69" s="255"/>
      <c r="I69" s="255"/>
    </row>
    <row r="70" spans="4:9" ht="15" customHeight="1">
      <c r="E70" s="254"/>
      <c r="F70" s="254"/>
      <c r="G70" s="255"/>
      <c r="H70" s="255"/>
      <c r="I70" s="255"/>
    </row>
    <row r="71" spans="4:9" ht="15" customHeight="1">
      <c r="E71" s="254"/>
      <c r="F71" s="254"/>
      <c r="G71" s="255"/>
      <c r="H71" s="255"/>
      <c r="I71" s="255"/>
    </row>
    <row r="72" spans="4:9" ht="15" customHeight="1">
      <c r="E72" s="254"/>
      <c r="F72" s="254"/>
      <c r="G72" s="255"/>
      <c r="H72" s="255"/>
      <c r="I72" s="255"/>
    </row>
    <row r="73" spans="4:9" ht="15" customHeight="1">
      <c r="E73" s="254"/>
      <c r="F73" s="254"/>
      <c r="G73" s="255"/>
      <c r="H73" s="255"/>
      <c r="I73" s="255"/>
    </row>
    <row r="74" spans="4:9" ht="15" customHeight="1">
      <c r="E74" s="254"/>
      <c r="F74" s="254"/>
      <c r="G74" s="255"/>
      <c r="H74" s="255"/>
      <c r="I74" s="255"/>
    </row>
    <row r="75" spans="4:9" ht="15" customHeight="1">
      <c r="E75" s="254"/>
      <c r="F75" s="254"/>
      <c r="G75" s="255"/>
      <c r="H75" s="255"/>
      <c r="I75" s="255"/>
    </row>
    <row r="76" spans="4:9" ht="15" customHeight="1">
      <c r="E76" s="254"/>
      <c r="F76" s="254"/>
      <c r="G76" s="255"/>
      <c r="H76" s="255"/>
      <c r="I76" s="255"/>
    </row>
    <row r="77" spans="4:9" ht="15" customHeight="1">
      <c r="E77" s="254"/>
      <c r="F77" s="254"/>
      <c r="G77" s="255"/>
      <c r="H77" s="255"/>
      <c r="I77" s="255"/>
    </row>
  </sheetData>
  <mergeCells count="13">
    <mergeCell ref="A7:H7"/>
    <mergeCell ref="A45:A46"/>
    <mergeCell ref="F19:F20"/>
    <mergeCell ref="F11:F12"/>
    <mergeCell ref="B45:B46"/>
    <mergeCell ref="B19:B20"/>
    <mergeCell ref="E19:E20"/>
    <mergeCell ref="C45:C46"/>
    <mergeCell ref="B11:B12"/>
    <mergeCell ref="E11:E12"/>
    <mergeCell ref="B39:E39"/>
    <mergeCell ref="A41:E41"/>
    <mergeCell ref="A42:E42"/>
  </mergeCells>
  <printOptions horizontalCentered="1"/>
  <pageMargins left="0.59055118110236227" right="0.39370078740157483" top="1.8897637795275593" bottom="0.78740157480314965" header="0" footer="0.78740157480314965"/>
  <pageSetup scale="56"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pageSetUpPr fitToPage="1"/>
  </sheetPr>
  <dimension ref="A2:H48"/>
  <sheetViews>
    <sheetView showGridLines="0" zoomScale="85" zoomScaleNormal="85" zoomScalePageLayoutView="150" workbookViewId="0">
      <selection activeCell="L18" sqref="L18"/>
    </sheetView>
  </sheetViews>
  <sheetFormatPr baseColWidth="10" defaultColWidth="10.88671875" defaultRowHeight="15" customHeight="1"/>
  <cols>
    <col min="1" max="1" width="33.6640625" style="2" customWidth="1"/>
    <col min="2" max="2" width="18.6640625" style="2" customWidth="1"/>
    <col min="3" max="3" width="17.6640625" style="2" customWidth="1"/>
    <col min="4" max="4" width="20.88671875" style="2" customWidth="1"/>
    <col min="5" max="5" width="17.33203125" style="2" customWidth="1"/>
    <col min="6" max="6" width="16.5546875" style="85" customWidth="1"/>
    <col min="7" max="7" width="17.5546875" style="2" customWidth="1"/>
    <col min="8" max="8" width="18" style="176" customWidth="1"/>
    <col min="9" max="9" width="14.109375" style="2" customWidth="1"/>
    <col min="10" max="16384" width="10.88671875" style="2"/>
  </cols>
  <sheetData>
    <row r="2" spans="1:8" ht="15" customHeight="1">
      <c r="F2" s="293"/>
    </row>
    <row r="3" spans="1:8" ht="15" customHeight="1">
      <c r="F3" s="293"/>
    </row>
    <row r="4" spans="1:8" ht="15" customHeight="1">
      <c r="F4" s="293"/>
    </row>
    <row r="6" spans="1:8" ht="15" customHeight="1" thickBot="1"/>
    <row r="7" spans="1:8" s="11" customFormat="1" ht="15" customHeight="1" thickBot="1">
      <c r="A7" s="785" t="s">
        <v>4523</v>
      </c>
      <c r="B7" s="786"/>
      <c r="C7" s="786"/>
      <c r="D7" s="786"/>
      <c r="E7" s="786"/>
      <c r="F7" s="786"/>
      <c r="G7" s="787"/>
      <c r="H7" s="233"/>
    </row>
    <row r="9" spans="1:8" s="47" customFormat="1" ht="15" customHeight="1">
      <c r="A9" s="833" t="s">
        <v>4777</v>
      </c>
      <c r="B9" s="833"/>
      <c r="C9" s="833"/>
      <c r="D9" s="833"/>
      <c r="E9" s="833"/>
      <c r="F9" s="85"/>
      <c r="H9" s="240"/>
    </row>
    <row r="10" spans="1:8" s="47" customFormat="1" ht="15" customHeight="1">
      <c r="A10" s="833"/>
      <c r="B10" s="833"/>
      <c r="C10" s="833"/>
      <c r="D10" s="833"/>
      <c r="E10" s="833"/>
      <c r="F10" s="85"/>
      <c r="H10" s="240"/>
    </row>
    <row r="11" spans="1:8" s="34" customFormat="1" ht="15" customHeight="1">
      <c r="F11" s="86"/>
      <c r="H11" s="241"/>
    </row>
    <row r="12" spans="1:8" s="34" customFormat="1" ht="15" customHeight="1">
      <c r="A12" s="12" t="s">
        <v>4778</v>
      </c>
      <c r="B12" s="23"/>
      <c r="C12" s="23"/>
      <c r="D12" s="23"/>
      <c r="F12" s="86"/>
      <c r="H12" s="241"/>
    </row>
    <row r="13" spans="1:8" s="34" customFormat="1" ht="15" customHeight="1">
      <c r="A13" s="12"/>
      <c r="B13" s="23"/>
      <c r="C13" s="23"/>
      <c r="D13" s="23"/>
      <c r="F13" s="86"/>
      <c r="H13" s="241"/>
    </row>
    <row r="14" spans="1:8" s="34" customFormat="1" ht="15" customHeight="1">
      <c r="A14" s="12" t="s">
        <v>4779</v>
      </c>
      <c r="B14" s="23"/>
      <c r="C14" s="23"/>
      <c r="D14" s="23"/>
      <c r="F14" s="116"/>
      <c r="H14" s="241"/>
    </row>
    <row r="15" spans="1:8" s="34" customFormat="1" ht="15" customHeight="1">
      <c r="A15" s="12"/>
      <c r="B15" s="23"/>
      <c r="C15" s="23"/>
      <c r="D15" s="23"/>
      <c r="F15" s="116"/>
      <c r="H15" s="241"/>
    </row>
    <row r="16" spans="1:8" s="34" customFormat="1" ht="30" customHeight="1">
      <c r="A16" s="760" t="s">
        <v>4780</v>
      </c>
      <c r="B16" s="760"/>
      <c r="C16" s="760"/>
      <c r="D16" s="760"/>
      <c r="E16" s="760"/>
      <c r="F16" s="760"/>
      <c r="G16" s="760"/>
      <c r="H16" s="241"/>
    </row>
    <row r="17" spans="1:8" s="34" customFormat="1" ht="15.75" customHeight="1">
      <c r="A17" s="760"/>
      <c r="B17" s="760"/>
      <c r="C17" s="760"/>
      <c r="D17" s="760"/>
      <c r="E17" s="760"/>
      <c r="F17" s="760"/>
      <c r="G17" s="760"/>
      <c r="H17" s="242"/>
    </row>
    <row r="18" spans="1:8" s="34" customFormat="1" ht="15" customHeight="1">
      <c r="B18" s="23"/>
      <c r="C18" s="23"/>
      <c r="D18" s="23"/>
      <c r="E18" s="68"/>
      <c r="F18" s="54"/>
      <c r="G18" s="54"/>
      <c r="H18" s="242"/>
    </row>
    <row r="19" spans="1:8" s="34" customFormat="1" ht="15" customHeight="1">
      <c r="A19" s="12" t="s">
        <v>4781</v>
      </c>
      <c r="B19" s="23"/>
      <c r="C19" s="23"/>
      <c r="D19" s="23"/>
      <c r="E19" s="68"/>
      <c r="F19" s="87"/>
      <c r="H19" s="241"/>
    </row>
    <row r="21" spans="1:8" s="240" customFormat="1" ht="15" customHeight="1">
      <c r="A21" s="71" t="s">
        <v>4782</v>
      </c>
      <c r="B21" s="71"/>
      <c r="C21" s="71"/>
      <c r="D21" s="71"/>
      <c r="F21" s="279"/>
    </row>
    <row r="22" spans="1:8" s="241" customFormat="1" ht="15" customHeight="1">
      <c r="B22" s="280"/>
      <c r="C22" s="280"/>
      <c r="D22" s="281" t="s">
        <v>8</v>
      </c>
      <c r="F22" s="282"/>
    </row>
    <row r="23" spans="1:8" s="176" customFormat="1" ht="30" customHeight="1">
      <c r="A23" s="837" t="s">
        <v>4783</v>
      </c>
      <c r="B23" s="837"/>
      <c r="C23" s="837"/>
      <c r="D23" s="837"/>
      <c r="E23" s="837"/>
      <c r="F23" s="837"/>
      <c r="G23" s="837"/>
    </row>
    <row r="24" spans="1:8" ht="15" customHeight="1">
      <c r="B24" s="54"/>
      <c r="C24" s="54"/>
      <c r="D24" s="54"/>
      <c r="F24" s="88"/>
    </row>
    <row r="25" spans="1:8" ht="15" customHeight="1">
      <c r="A25" s="836" t="s">
        <v>4784</v>
      </c>
      <c r="B25" s="836"/>
      <c r="C25" s="836"/>
      <c r="D25" s="836"/>
      <c r="E25" s="836"/>
      <c r="F25" s="836"/>
      <c r="G25" s="836"/>
    </row>
    <row r="26" spans="1:8" ht="15" customHeight="1">
      <c r="F26" s="2"/>
    </row>
    <row r="27" spans="1:8" ht="15" customHeight="1">
      <c r="A27" s="829" t="s">
        <v>4690</v>
      </c>
      <c r="B27" s="835" t="s">
        <v>4785</v>
      </c>
      <c r="C27" s="835"/>
      <c r="D27" s="835"/>
      <c r="E27" s="835"/>
      <c r="F27" s="835"/>
      <c r="G27" s="835"/>
    </row>
    <row r="28" spans="1:8" ht="15" customHeight="1">
      <c r="A28" s="834"/>
      <c r="B28" s="829" t="s">
        <v>4786</v>
      </c>
      <c r="C28" s="831" t="s">
        <v>4787</v>
      </c>
      <c r="D28" s="831" t="s">
        <v>4788</v>
      </c>
      <c r="E28" s="831" t="s">
        <v>4789</v>
      </c>
      <c r="F28" s="829" t="s">
        <v>4790</v>
      </c>
      <c r="G28" s="831" t="s">
        <v>4791</v>
      </c>
      <c r="H28" s="327"/>
    </row>
    <row r="29" spans="1:8" ht="19.5" customHeight="1">
      <c r="A29" s="830"/>
      <c r="B29" s="830"/>
      <c r="C29" s="832"/>
      <c r="D29" s="832"/>
      <c r="E29" s="832"/>
      <c r="F29" s="830"/>
      <c r="G29" s="832"/>
    </row>
    <row r="30" spans="1:8" ht="15" customHeight="1">
      <c r="A30" s="661" t="s">
        <v>4792</v>
      </c>
      <c r="B30" s="520">
        <v>2539243153.3425002</v>
      </c>
      <c r="C30" s="662">
        <v>2344255475.4750996</v>
      </c>
      <c r="D30" s="520">
        <v>2486650452.3431997</v>
      </c>
      <c r="E30" s="520">
        <v>126896639021.54401</v>
      </c>
      <c r="F30" s="520">
        <v>24193301</v>
      </c>
      <c r="G30" s="663">
        <f>+SUM(B30:F30)</f>
        <v>134290981403.7048</v>
      </c>
      <c r="H30" s="234"/>
    </row>
    <row r="31" spans="1:8" ht="26.4">
      <c r="A31" s="661" t="s">
        <v>4793</v>
      </c>
      <c r="B31" s="520">
        <v>141607294510.78061</v>
      </c>
      <c r="C31" s="520">
        <v>341156123547.6001</v>
      </c>
      <c r="D31" s="520">
        <v>276037782079</v>
      </c>
      <c r="E31" s="520">
        <v>280931787666.8974</v>
      </c>
      <c r="F31" s="520">
        <v>356702681631.10242</v>
      </c>
      <c r="G31" s="663">
        <f>+SUM(B31:F31)</f>
        <v>1396435669435.3804</v>
      </c>
      <c r="H31" s="234"/>
    </row>
    <row r="32" spans="1:8" ht="15" customHeight="1">
      <c r="A32" s="664" t="s">
        <v>4794</v>
      </c>
      <c r="B32" s="665">
        <f>+SUM(B30:B31)</f>
        <v>144146537664.12311</v>
      </c>
      <c r="C32" s="665">
        <f>+SUM(C30:C31)</f>
        <v>343500379023.0752</v>
      </c>
      <c r="D32" s="665">
        <f>+SUM(D30:D31)</f>
        <v>278524432531.3432</v>
      </c>
      <c r="E32" s="665">
        <f>+SUM(E30:E31)</f>
        <v>407828426688.44141</v>
      </c>
      <c r="F32" s="665">
        <f>+SUM(F30:F31)</f>
        <v>356726874932.10242</v>
      </c>
      <c r="G32" s="666">
        <f>+SUM(B32:F32)</f>
        <v>1530726650839.0854</v>
      </c>
    </row>
    <row r="33" spans="1:8" ht="15" customHeight="1">
      <c r="A33" s="661" t="s">
        <v>4795</v>
      </c>
      <c r="B33" s="520">
        <v>165429476398.3548</v>
      </c>
      <c r="C33" s="520">
        <v>128061405502.80119</v>
      </c>
      <c r="D33" s="520">
        <v>60488936578</v>
      </c>
      <c r="E33" s="520">
        <v>117620684867.60901</v>
      </c>
      <c r="F33" s="520">
        <v>131387423826</v>
      </c>
      <c r="G33" s="663">
        <f>+SUM(B33:F33)</f>
        <v>602987927172.76501</v>
      </c>
      <c r="H33" s="234"/>
    </row>
    <row r="34" spans="1:8" ht="13.2">
      <c r="A34" s="661" t="s">
        <v>4796</v>
      </c>
      <c r="B34" s="520">
        <v>688565438262.31641</v>
      </c>
      <c r="C34" s="520">
        <v>282648765569.89636</v>
      </c>
      <c r="D34" s="520">
        <v>339993316389</v>
      </c>
      <c r="E34" s="520">
        <v>559841688336.80786</v>
      </c>
      <c r="F34" s="520">
        <v>314592282018.50476</v>
      </c>
      <c r="G34" s="663">
        <f>+SUM(B34:F34)</f>
        <v>2185641490576.5254</v>
      </c>
      <c r="H34" s="234"/>
    </row>
    <row r="35" spans="1:8" ht="15" customHeight="1">
      <c r="A35" s="664" t="s">
        <v>4797</v>
      </c>
      <c r="B35" s="666">
        <f t="shared" ref="B35:G35" si="0">+SUM(B33:B34)</f>
        <v>853994914660.67114</v>
      </c>
      <c r="C35" s="666">
        <f t="shared" si="0"/>
        <v>410710171072.69757</v>
      </c>
      <c r="D35" s="666">
        <f t="shared" si="0"/>
        <v>400482252967</v>
      </c>
      <c r="E35" s="666">
        <f t="shared" si="0"/>
        <v>677462373204.41687</v>
      </c>
      <c r="F35" s="666">
        <f t="shared" si="0"/>
        <v>445979705844.50476</v>
      </c>
      <c r="G35" s="666">
        <f t="shared" si="0"/>
        <v>2788629417749.2905</v>
      </c>
      <c r="H35" s="231"/>
    </row>
    <row r="36" spans="1:8" ht="15" customHeight="1">
      <c r="A36" s="644"/>
      <c r="B36" s="644"/>
      <c r="C36" s="644"/>
      <c r="D36" s="644"/>
      <c r="E36" s="644"/>
      <c r="F36" s="644"/>
      <c r="G36" s="644"/>
    </row>
    <row r="37" spans="1:8" ht="15" customHeight="1">
      <c r="A37" s="829" t="s">
        <v>4690</v>
      </c>
      <c r="B37" s="835" t="s">
        <v>4798</v>
      </c>
      <c r="C37" s="835"/>
      <c r="D37" s="835"/>
      <c r="E37" s="835"/>
      <c r="F37" s="835"/>
      <c r="G37" s="835"/>
    </row>
    <row r="38" spans="1:8" ht="15" customHeight="1">
      <c r="A38" s="834"/>
      <c r="B38" s="829" t="s">
        <v>4786</v>
      </c>
      <c r="C38" s="831" t="s">
        <v>4787</v>
      </c>
      <c r="D38" s="831" t="s">
        <v>4788</v>
      </c>
      <c r="E38" s="831" t="s">
        <v>4789</v>
      </c>
      <c r="F38" s="829" t="s">
        <v>4790</v>
      </c>
      <c r="G38" s="831" t="s">
        <v>4791</v>
      </c>
    </row>
    <row r="39" spans="1:8" ht="15" customHeight="1">
      <c r="A39" s="830"/>
      <c r="B39" s="830"/>
      <c r="C39" s="832"/>
      <c r="D39" s="832"/>
      <c r="E39" s="832"/>
      <c r="F39" s="830"/>
      <c r="G39" s="832"/>
    </row>
    <row r="40" spans="1:8" ht="15" customHeight="1">
      <c r="A40" s="661" t="s">
        <v>4792</v>
      </c>
      <c r="B40" s="520">
        <v>0</v>
      </c>
      <c r="C40" s="662">
        <v>67768855.386999995</v>
      </c>
      <c r="D40" s="520">
        <v>210894.86303550002</v>
      </c>
      <c r="E40" s="520">
        <v>25826759.694740001</v>
      </c>
      <c r="F40" s="520">
        <v>44451368</v>
      </c>
      <c r="G40" s="663">
        <v>138257877.94477499</v>
      </c>
    </row>
    <row r="41" spans="1:8" ht="15" customHeight="1">
      <c r="A41" s="661" t="s">
        <v>4793</v>
      </c>
      <c r="B41" s="520">
        <v>0</v>
      </c>
      <c r="C41" s="520">
        <v>56085434.0081001</v>
      </c>
      <c r="D41" s="520">
        <v>126194731.51310751</v>
      </c>
      <c r="E41" s="520">
        <v>347809654.6164642</v>
      </c>
      <c r="F41" s="520">
        <v>350584582.53533202</v>
      </c>
      <c r="G41" s="663">
        <v>880674402.67300403</v>
      </c>
    </row>
    <row r="42" spans="1:8" ht="15" customHeight="1">
      <c r="A42" s="664" t="s">
        <v>4794</v>
      </c>
      <c r="B42" s="665">
        <f>SUM(B40:B41)</f>
        <v>0</v>
      </c>
      <c r="C42" s="665">
        <v>123854289.3951</v>
      </c>
      <c r="D42" s="665">
        <v>126405626.37614299</v>
      </c>
      <c r="E42" s="665">
        <v>373636414.31120402</v>
      </c>
      <c r="F42" s="665">
        <v>395035950.53533202</v>
      </c>
      <c r="G42" s="666">
        <v>1018932280.61778</v>
      </c>
    </row>
    <row r="43" spans="1:8" ht="15" customHeight="1">
      <c r="A43" s="661" t="s">
        <v>4795</v>
      </c>
      <c r="B43" s="520">
        <v>20070290.0365927</v>
      </c>
      <c r="C43" s="520">
        <v>85918135.238307506</v>
      </c>
      <c r="D43" s="520">
        <v>0</v>
      </c>
      <c r="E43" s="520">
        <v>179575080.53523999</v>
      </c>
      <c r="F43" s="520">
        <v>139602014.91586199</v>
      </c>
      <c r="G43" s="663">
        <v>425165520.72600198</v>
      </c>
    </row>
    <row r="44" spans="1:8" ht="15" customHeight="1">
      <c r="A44" s="661" t="s">
        <v>4796</v>
      </c>
      <c r="B44" s="520">
        <v>139751768.38553491</v>
      </c>
      <c r="C44" s="520">
        <v>2305128.4700000002</v>
      </c>
      <c r="D44" s="520">
        <v>10449973.011</v>
      </c>
      <c r="E44" s="520">
        <v>527362870.861058</v>
      </c>
      <c r="F44" s="520">
        <v>441317883.25040698</v>
      </c>
      <c r="G44" s="663">
        <v>1121187623.9779999</v>
      </c>
    </row>
    <row r="45" spans="1:8" ht="15" customHeight="1">
      <c r="A45" s="664" t="s">
        <v>4797</v>
      </c>
      <c r="B45" s="666">
        <v>159822058.42212799</v>
      </c>
      <c r="C45" s="666">
        <v>88223263.708307505</v>
      </c>
      <c r="D45" s="666">
        <v>10449973.011</v>
      </c>
      <c r="E45" s="666">
        <v>706937951.39629805</v>
      </c>
      <c r="F45" s="666">
        <v>580919898.16626894</v>
      </c>
      <c r="G45" s="666">
        <v>1546353144.704</v>
      </c>
      <c r="H45" s="231"/>
    </row>
    <row r="46" spans="1:8" ht="15" customHeight="1">
      <c r="F46" s="2"/>
    </row>
    <row r="47" spans="1:8" ht="15" customHeight="1">
      <c r="A47" s="36" t="s">
        <v>4799</v>
      </c>
      <c r="B47" s="35"/>
      <c r="C47" s="35"/>
      <c r="D47" s="35"/>
      <c r="E47" s="35"/>
      <c r="F47" s="35"/>
      <c r="G47" s="35"/>
      <c r="H47" s="239"/>
    </row>
    <row r="48" spans="1:8" s="37" customFormat="1" ht="15" customHeight="1">
      <c r="A48" s="36" t="s">
        <v>4800</v>
      </c>
      <c r="G48" s="38"/>
      <c r="H48" s="238"/>
    </row>
  </sheetData>
  <mergeCells count="21">
    <mergeCell ref="A7:G7"/>
    <mergeCell ref="A9:E10"/>
    <mergeCell ref="A37:A39"/>
    <mergeCell ref="B37:G37"/>
    <mergeCell ref="A25:G25"/>
    <mergeCell ref="A27:A29"/>
    <mergeCell ref="B27:G27"/>
    <mergeCell ref="B28:B29"/>
    <mergeCell ref="C28:C29"/>
    <mergeCell ref="D28:D29"/>
    <mergeCell ref="E28:E29"/>
    <mergeCell ref="F28:F29"/>
    <mergeCell ref="G28:G29"/>
    <mergeCell ref="G38:G39"/>
    <mergeCell ref="A16:G17"/>
    <mergeCell ref="A23:G23"/>
    <mergeCell ref="B38:B39"/>
    <mergeCell ref="C38:C39"/>
    <mergeCell ref="D38:D39"/>
    <mergeCell ref="E38:E39"/>
    <mergeCell ref="F38:F39"/>
  </mergeCells>
  <printOptions horizontalCentered="1"/>
  <pageMargins left="0.59055118110236227" right="0.39370078740157483" top="1.8897637795275593" bottom="0.78740157480314965" header="0" footer="0.78740157480314965"/>
  <pageSetup scale="68"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76B6A-6669-415A-A486-5A875541C059}">
  <sheetPr codeName="Hoja9">
    <pageSetUpPr fitToPage="1"/>
  </sheetPr>
  <dimension ref="A2:Q43"/>
  <sheetViews>
    <sheetView showGridLines="0" zoomScaleNormal="100" zoomScalePageLayoutView="150" workbookViewId="0">
      <selection activeCell="G11" sqref="G11"/>
    </sheetView>
  </sheetViews>
  <sheetFormatPr baseColWidth="10" defaultColWidth="10.88671875" defaultRowHeight="15" customHeight="1"/>
  <cols>
    <col min="1" max="1" width="57.109375" style="2" customWidth="1"/>
    <col min="2" max="4" width="17.5546875" style="2" customWidth="1"/>
    <col min="5" max="5" width="43" style="2" customWidth="1"/>
    <col min="6" max="6" width="11.6640625" style="176" bestFit="1" customWidth="1"/>
    <col min="7" max="7" width="27.44140625" style="176" customWidth="1"/>
    <col min="8" max="8" width="10.88671875" style="176"/>
    <col min="9" max="9" width="19.6640625" style="176" customWidth="1"/>
    <col min="10" max="10" width="10.88671875" style="176"/>
    <col min="11" max="11" width="18.5546875" style="176" customWidth="1"/>
    <col min="12" max="12" width="1.44140625" style="2" customWidth="1"/>
    <col min="13" max="16384" width="10.88671875" style="2"/>
  </cols>
  <sheetData>
    <row r="2" spans="1:16" ht="15" customHeight="1">
      <c r="E2" s="288"/>
    </row>
    <row r="6" spans="1:16" ht="15" customHeight="1" thickBot="1"/>
    <row r="7" spans="1:16" s="11" customFormat="1" ht="15" customHeight="1" thickBot="1">
      <c r="A7" s="785" t="s">
        <v>4523</v>
      </c>
      <c r="B7" s="786"/>
      <c r="C7" s="786"/>
      <c r="D7" s="786"/>
      <c r="E7" s="787"/>
      <c r="F7" s="233"/>
      <c r="G7" s="233"/>
      <c r="H7" s="233"/>
      <c r="I7" s="233"/>
      <c r="J7" s="233"/>
      <c r="K7" s="233"/>
    </row>
    <row r="9" spans="1:16" s="47" customFormat="1" ht="15" customHeight="1">
      <c r="A9" s="833" t="s">
        <v>4801</v>
      </c>
      <c r="B9" s="833"/>
      <c r="C9" s="833"/>
      <c r="D9" s="833"/>
      <c r="E9" s="833"/>
      <c r="F9" s="240"/>
      <c r="G9" s="240"/>
      <c r="H9" s="240"/>
      <c r="I9" s="240"/>
      <c r="J9" s="240"/>
      <c r="K9" s="240"/>
    </row>
    <row r="10" spans="1:16" s="47" customFormat="1" ht="15" customHeight="1">
      <c r="A10" s="833"/>
      <c r="B10" s="833"/>
      <c r="C10" s="833"/>
      <c r="D10" s="833"/>
      <c r="E10" s="833"/>
      <c r="F10" s="240"/>
      <c r="G10" s="240"/>
      <c r="H10" s="240"/>
      <c r="I10" s="240"/>
      <c r="J10" s="240"/>
      <c r="K10" s="240"/>
    </row>
    <row r="11" spans="1:16" s="34" customFormat="1" ht="53.25" customHeight="1">
      <c r="A11" s="842" t="s">
        <v>4802</v>
      </c>
      <c r="B11" s="842"/>
      <c r="C11" s="842"/>
      <c r="D11" s="842"/>
      <c r="E11" s="842"/>
      <c r="F11" s="287"/>
      <c r="G11" s="287"/>
      <c r="H11" s="241"/>
      <c r="I11" s="311"/>
      <c r="J11" s="241"/>
      <c r="K11" s="241"/>
    </row>
    <row r="13" spans="1:16" ht="15" customHeight="1">
      <c r="A13" s="843" t="s">
        <v>4540</v>
      </c>
      <c r="B13" s="844"/>
      <c r="C13" s="845"/>
      <c r="D13" s="27"/>
      <c r="E13" s="307"/>
      <c r="F13" s="307"/>
      <c r="G13" s="307"/>
      <c r="H13" s="838"/>
      <c r="I13" s="838"/>
      <c r="J13" s="838"/>
      <c r="K13" s="838"/>
      <c r="M13" s="838"/>
      <c r="N13" s="838"/>
      <c r="O13" s="838"/>
      <c r="P13" s="838"/>
    </row>
    <row r="14" spans="1:16" ht="15" customHeight="1">
      <c r="A14" s="667" t="s">
        <v>4803</v>
      </c>
      <c r="B14" s="304" t="s">
        <v>4804</v>
      </c>
      <c r="C14" s="304" t="s">
        <v>4805</v>
      </c>
      <c r="E14" s="307"/>
      <c r="F14" s="307"/>
      <c r="G14" s="307"/>
      <c r="H14" s="308"/>
      <c r="I14" s="308"/>
      <c r="J14" s="308"/>
      <c r="K14" s="308"/>
      <c r="M14" s="308"/>
      <c r="N14" s="308"/>
      <c r="O14" s="308"/>
      <c r="P14" s="308"/>
    </row>
    <row r="15" spans="1:16" ht="15" customHeight="1">
      <c r="A15" s="305" t="s">
        <v>4806</v>
      </c>
      <c r="B15" s="306">
        <v>0.15</v>
      </c>
      <c r="C15" s="306">
        <v>0.26640000000000003</v>
      </c>
      <c r="D15" s="303"/>
      <c r="E15"/>
      <c r="F15" s="471"/>
      <c r="G15" s="309"/>
      <c r="H15" s="472"/>
      <c r="I15" s="472"/>
      <c r="J15" s="472"/>
      <c r="K15" s="472"/>
      <c r="M15" s="310"/>
      <c r="N15" s="310"/>
      <c r="O15" s="310"/>
      <c r="P15" s="310"/>
    </row>
    <row r="16" spans="1:16" ht="15" customHeight="1">
      <c r="A16" s="305" t="s">
        <v>4807</v>
      </c>
      <c r="B16" s="306">
        <v>0.2</v>
      </c>
      <c r="C16" s="306">
        <v>0.26640000000000003</v>
      </c>
      <c r="D16" s="303"/>
      <c r="E16"/>
      <c r="F16" s="471"/>
      <c r="G16" s="309"/>
      <c r="H16" s="472"/>
      <c r="I16" s="472"/>
      <c r="J16" s="472"/>
      <c r="K16" s="472"/>
      <c r="M16" s="310"/>
      <c r="N16" s="310"/>
      <c r="O16" s="310"/>
      <c r="P16" s="310"/>
    </row>
    <row r="17" spans="1:17" ht="15" customHeight="1">
      <c r="A17" s="305" t="s">
        <v>4808</v>
      </c>
      <c r="B17" s="306">
        <v>0.125</v>
      </c>
      <c r="C17" s="306">
        <v>0.14499999999999999</v>
      </c>
      <c r="D17" s="303"/>
      <c r="E17"/>
      <c r="F17"/>
      <c r="G17" s="471"/>
      <c r="H17" s="309"/>
      <c r="I17" s="472"/>
      <c r="J17" s="472"/>
      <c r="K17" s="472"/>
      <c r="L17" s="472"/>
      <c r="N17" s="310"/>
      <c r="O17" s="310"/>
      <c r="P17" s="310"/>
      <c r="Q17" s="310"/>
    </row>
    <row r="18" spans="1:17" ht="15" customHeight="1">
      <c r="A18" s="305" t="s">
        <v>4809</v>
      </c>
      <c r="B18" s="306">
        <v>0.16259999999999999</v>
      </c>
      <c r="C18" s="306">
        <v>0.16259999999999999</v>
      </c>
      <c r="D18" s="303"/>
      <c r="E18"/>
      <c r="F18" s="471"/>
      <c r="G18" s="309"/>
      <c r="H18" s="472"/>
      <c r="I18" s="472"/>
      <c r="J18" s="473"/>
      <c r="K18" s="473"/>
      <c r="M18" s="310"/>
      <c r="N18" s="310"/>
      <c r="O18" s="310"/>
      <c r="P18" s="310"/>
    </row>
    <row r="19" spans="1:17" ht="15" customHeight="1">
      <c r="A19" s="305" t="s">
        <v>4810</v>
      </c>
      <c r="B19" s="306">
        <v>0.22</v>
      </c>
      <c r="C19" s="306">
        <v>0.26640000000000003</v>
      </c>
      <c r="D19" s="303"/>
      <c r="E19"/>
      <c r="F19" s="471"/>
      <c r="G19" s="309"/>
      <c r="H19" s="472"/>
      <c r="I19" s="472"/>
      <c r="J19" s="472"/>
      <c r="K19" s="472"/>
      <c r="M19" s="310"/>
      <c r="N19" s="310"/>
      <c r="O19" s="310"/>
      <c r="P19" s="310"/>
    </row>
    <row r="20" spans="1:17" ht="15" customHeight="1">
      <c r="A20" s="305" t="s">
        <v>4811</v>
      </c>
      <c r="B20" s="306">
        <v>0.26</v>
      </c>
      <c r="C20" s="306">
        <v>0.26640000000000003</v>
      </c>
      <c r="D20" s="303"/>
      <c r="E20"/>
      <c r="F20" s="471"/>
      <c r="G20" s="309"/>
      <c r="H20" s="472"/>
      <c r="I20" s="472"/>
      <c r="J20" s="472"/>
      <c r="K20" s="472"/>
      <c r="M20" s="310"/>
      <c r="N20" s="310"/>
      <c r="O20" s="310"/>
      <c r="P20" s="310"/>
    </row>
    <row r="21" spans="1:17" ht="15" customHeight="1">
      <c r="A21" s="305" t="s">
        <v>4812</v>
      </c>
      <c r="B21" s="306">
        <v>7.9000000000000001E-2</v>
      </c>
      <c r="C21" s="306">
        <v>0.1741</v>
      </c>
      <c r="D21" s="303"/>
      <c r="E21"/>
      <c r="F21" s="471"/>
      <c r="G21" s="309"/>
      <c r="H21" s="472"/>
      <c r="I21" s="472"/>
      <c r="J21" s="473"/>
      <c r="K21" s="473"/>
      <c r="M21" s="310"/>
      <c r="N21" s="310"/>
      <c r="O21" s="310"/>
      <c r="P21" s="310"/>
    </row>
    <row r="23" spans="1:17" ht="15" customHeight="1">
      <c r="A23" s="667" t="s">
        <v>4813</v>
      </c>
      <c r="B23" s="304" t="s">
        <v>4804</v>
      </c>
      <c r="C23" s="304" t="s">
        <v>4805</v>
      </c>
      <c r="D23" s="27"/>
    </row>
    <row r="24" spans="1:17" ht="15" customHeight="1">
      <c r="A24" s="305" t="s">
        <v>4806</v>
      </c>
      <c r="B24" s="306">
        <v>0.105</v>
      </c>
      <c r="C24" s="306">
        <v>0.1077</v>
      </c>
      <c r="D24" s="303"/>
    </row>
    <row r="25" spans="1:17" ht="15" customHeight="1">
      <c r="A25" s="305" t="s">
        <v>4807</v>
      </c>
      <c r="B25" s="306">
        <v>0.105</v>
      </c>
      <c r="C25" s="306">
        <v>0.1077</v>
      </c>
      <c r="D25" s="303"/>
    </row>
    <row r="26" spans="1:17" ht="15" customHeight="1">
      <c r="A26" s="305" t="s">
        <v>4810</v>
      </c>
      <c r="B26" s="306">
        <v>0.105</v>
      </c>
      <c r="C26" s="306">
        <v>0.1077</v>
      </c>
      <c r="D26" s="303"/>
    </row>
    <row r="27" spans="1:17" ht="15" customHeight="1">
      <c r="A27" s="305" t="s">
        <v>4811</v>
      </c>
      <c r="B27" s="306">
        <v>0.105</v>
      </c>
      <c r="C27" s="306">
        <v>0.1077</v>
      </c>
      <c r="D27" s="303"/>
      <c r="I27" s="311"/>
    </row>
    <row r="29" spans="1:17" ht="15" customHeight="1">
      <c r="A29" s="843" t="s">
        <v>4548</v>
      </c>
      <c r="B29" s="844"/>
      <c r="C29" s="845"/>
      <c r="D29" s="27"/>
      <c r="E29" s="839"/>
      <c r="F29" s="840"/>
      <c r="G29" s="840"/>
      <c r="H29" s="841"/>
      <c r="I29" s="841"/>
      <c r="J29" s="841"/>
      <c r="K29" s="841"/>
      <c r="M29" s="838"/>
      <c r="N29" s="838"/>
      <c r="O29" s="838"/>
      <c r="P29" s="838"/>
    </row>
    <row r="30" spans="1:17" ht="15" customHeight="1">
      <c r="A30" s="667" t="s">
        <v>4803</v>
      </c>
      <c r="B30" s="304" t="s">
        <v>4804</v>
      </c>
      <c r="C30" s="304" t="s">
        <v>4805</v>
      </c>
      <c r="D30" s="27"/>
      <c r="E30" s="839"/>
      <c r="F30" s="840"/>
      <c r="G30" s="840"/>
      <c r="H30" s="474"/>
      <c r="I30" s="474"/>
      <c r="J30" s="474"/>
      <c r="K30" s="474"/>
      <c r="M30" s="308"/>
      <c r="N30" s="308"/>
      <c r="O30" s="308"/>
      <c r="P30" s="308"/>
    </row>
    <row r="31" spans="1:17" ht="15" customHeight="1">
      <c r="A31" s="305" t="s">
        <v>4806</v>
      </c>
      <c r="B31" s="306">
        <v>0.15</v>
      </c>
      <c r="C31" s="306">
        <v>0.26700000000000002</v>
      </c>
      <c r="D31" s="303"/>
      <c r="E31"/>
      <c r="F31" s="324"/>
      <c r="G31" s="325"/>
      <c r="H31" s="475"/>
      <c r="I31" s="475"/>
      <c r="J31" s="475"/>
      <c r="K31" s="475"/>
      <c r="M31" s="310"/>
      <c r="N31" s="310"/>
      <c r="O31" s="310"/>
      <c r="P31" s="310"/>
    </row>
    <row r="32" spans="1:17" ht="15" customHeight="1">
      <c r="A32" s="305" t="s">
        <v>4807</v>
      </c>
      <c r="B32" s="306">
        <v>0.2</v>
      </c>
      <c r="C32" s="306">
        <v>0.26700000000000002</v>
      </c>
      <c r="D32" s="303"/>
      <c r="E32"/>
      <c r="F32" s="324"/>
      <c r="G32" s="325"/>
      <c r="H32" s="475"/>
      <c r="I32" s="475"/>
      <c r="J32" s="475"/>
      <c r="K32" s="475"/>
      <c r="M32" s="310"/>
      <c r="N32" s="310"/>
      <c r="O32" s="310"/>
      <c r="P32" s="310"/>
    </row>
    <row r="33" spans="1:16" ht="15" customHeight="1">
      <c r="A33" s="305" t="s">
        <v>4808</v>
      </c>
      <c r="B33" s="306">
        <v>0.125</v>
      </c>
      <c r="C33" s="306">
        <v>0.14499999999999999</v>
      </c>
      <c r="D33" s="303"/>
      <c r="E33"/>
      <c r="F33" s="324"/>
      <c r="G33" s="325"/>
      <c r="H33" s="475"/>
      <c r="I33" s="475"/>
      <c r="J33" s="326"/>
      <c r="K33" s="326"/>
      <c r="M33" s="310"/>
      <c r="N33" s="310"/>
      <c r="O33" s="310"/>
      <c r="P33" s="310"/>
    </row>
    <row r="34" spans="1:16" ht="15" customHeight="1">
      <c r="A34" s="305" t="s">
        <v>4814</v>
      </c>
      <c r="B34" s="306">
        <v>0.1648</v>
      </c>
      <c r="C34" s="306">
        <v>0.1648</v>
      </c>
      <c r="D34" s="303"/>
      <c r="E34"/>
      <c r="F34" s="324"/>
      <c r="G34" s="325"/>
      <c r="H34" s="475"/>
      <c r="I34" s="475"/>
      <c r="J34" s="326"/>
      <c r="K34" s="326"/>
      <c r="M34" s="310"/>
      <c r="N34" s="310"/>
      <c r="O34" s="310"/>
      <c r="P34" s="310"/>
    </row>
    <row r="35" spans="1:16" ht="15" customHeight="1">
      <c r="A35" s="305" t="s">
        <v>4810</v>
      </c>
      <c r="B35" s="306">
        <v>0.22</v>
      </c>
      <c r="C35" s="306">
        <v>0.26700000000000002</v>
      </c>
      <c r="D35" s="303"/>
      <c r="E35"/>
      <c r="F35" s="324"/>
      <c r="G35" s="325"/>
      <c r="H35" s="475"/>
      <c r="I35" s="475"/>
      <c r="J35" s="475"/>
      <c r="K35" s="475"/>
      <c r="M35" s="310"/>
      <c r="N35" s="310"/>
      <c r="O35" s="310"/>
      <c r="P35" s="310"/>
    </row>
    <row r="36" spans="1:16" ht="15" customHeight="1">
      <c r="A36" s="305" t="s">
        <v>4811</v>
      </c>
      <c r="B36" s="306">
        <v>0.26</v>
      </c>
      <c r="C36" s="306">
        <v>0.26700000000000002</v>
      </c>
      <c r="D36" s="303"/>
      <c r="E36"/>
      <c r="F36" s="324"/>
      <c r="G36" s="325"/>
      <c r="H36" s="475"/>
      <c r="I36" s="475"/>
      <c r="J36" s="475"/>
      <c r="K36" s="475"/>
      <c r="M36" s="310"/>
      <c r="N36" s="310"/>
      <c r="O36" s="310"/>
      <c r="P36" s="310"/>
    </row>
    <row r="37" spans="1:16" ht="15" customHeight="1">
      <c r="A37" s="305" t="s">
        <v>4812</v>
      </c>
      <c r="B37" s="306">
        <v>6.9000000000000006E-2</v>
      </c>
      <c r="C37" s="306">
        <v>0.14000000000000001</v>
      </c>
      <c r="D37" s="303"/>
      <c r="E37"/>
      <c r="F37" s="324"/>
      <c r="G37" s="325"/>
      <c r="H37" s="475"/>
      <c r="I37" s="475"/>
      <c r="J37" s="326"/>
      <c r="K37" s="326"/>
      <c r="M37" s="310"/>
      <c r="N37" s="310"/>
      <c r="O37" s="310"/>
      <c r="P37" s="310"/>
    </row>
    <row r="38" spans="1:16" ht="15" customHeight="1">
      <c r="E38"/>
      <c r="F38" s="324"/>
      <c r="G38" s="325"/>
      <c r="H38" s="326"/>
      <c r="I38" s="326"/>
      <c r="J38" s="326"/>
      <c r="K38" s="326"/>
    </row>
    <row r="39" spans="1:16" ht="15" customHeight="1">
      <c r="A39" s="667" t="s">
        <v>4813</v>
      </c>
      <c r="B39" s="304" t="s">
        <v>4804</v>
      </c>
      <c r="C39" s="304" t="s">
        <v>4805</v>
      </c>
      <c r="D39" s="27"/>
    </row>
    <row r="40" spans="1:16" ht="15" customHeight="1">
      <c r="A40" s="305" t="s">
        <v>4806</v>
      </c>
      <c r="B40" s="306">
        <v>0.105</v>
      </c>
      <c r="C40" s="306">
        <v>0.1075</v>
      </c>
      <c r="D40" s="303"/>
      <c r="E40" s="303"/>
    </row>
    <row r="41" spans="1:16" ht="15" customHeight="1">
      <c r="A41" s="305" t="s">
        <v>4807</v>
      </c>
      <c r="B41" s="306">
        <v>0.105</v>
      </c>
      <c r="C41" s="306">
        <v>0.1075</v>
      </c>
      <c r="D41" s="303"/>
      <c r="E41" s="303"/>
    </row>
    <row r="42" spans="1:16" ht="15" customHeight="1">
      <c r="A42" s="305" t="s">
        <v>4810</v>
      </c>
      <c r="B42" s="306">
        <v>0.105</v>
      </c>
      <c r="C42" s="306">
        <v>0.1075</v>
      </c>
      <c r="D42" s="303"/>
      <c r="E42" s="303"/>
    </row>
    <row r="43" spans="1:16" ht="15" customHeight="1">
      <c r="A43" s="305" t="s">
        <v>4811</v>
      </c>
      <c r="B43" s="306">
        <v>0.105</v>
      </c>
      <c r="C43" s="306">
        <v>0.1075</v>
      </c>
      <c r="D43" s="303"/>
    </row>
  </sheetData>
  <mergeCells count="16">
    <mergeCell ref="A7:E7"/>
    <mergeCell ref="A11:E11"/>
    <mergeCell ref="A9:E10"/>
    <mergeCell ref="A13:C13"/>
    <mergeCell ref="A29:C29"/>
    <mergeCell ref="M13:N13"/>
    <mergeCell ref="O13:P13"/>
    <mergeCell ref="E29:E30"/>
    <mergeCell ref="F29:F30"/>
    <mergeCell ref="G29:G30"/>
    <mergeCell ref="H29:I29"/>
    <mergeCell ref="J29:K29"/>
    <mergeCell ref="M29:N29"/>
    <mergeCell ref="O29:P29"/>
    <mergeCell ref="H13:I13"/>
    <mergeCell ref="J13:K13"/>
  </mergeCells>
  <printOptions horizontalCentered="1"/>
  <pageMargins left="0.59055118110236227" right="0.39370078740157483" top="1.8897637795275593" bottom="0.78740157480314965" header="0" footer="0.78740157480314965"/>
  <pageSetup scale="64"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63C3F-423D-45F9-B22F-FCB680BB6CF7}">
  <sheetPr codeName="Hoja11">
    <pageSetUpPr fitToPage="1"/>
  </sheetPr>
  <dimension ref="A2:Q53"/>
  <sheetViews>
    <sheetView showGridLines="0" zoomScaleNormal="100" zoomScalePageLayoutView="150" workbookViewId="0">
      <selection activeCell="H14" sqref="H14:H15"/>
    </sheetView>
  </sheetViews>
  <sheetFormatPr baseColWidth="10" defaultColWidth="10.88671875" defaultRowHeight="15" customHeight="1"/>
  <cols>
    <col min="1" max="1" width="60.33203125" style="2" customWidth="1"/>
    <col min="2" max="3" width="12.33203125" style="2" customWidth="1"/>
    <col min="4" max="5" width="17.44140625" style="2" customWidth="1"/>
    <col min="6" max="6" width="11.6640625" style="176" bestFit="1" customWidth="1"/>
    <col min="7" max="7" width="27.44140625" style="176" customWidth="1"/>
    <col min="8" max="8" width="10.88671875" style="176"/>
    <col min="9" max="9" width="19.6640625" style="176" customWidth="1"/>
    <col min="10" max="10" width="10.88671875" style="176"/>
    <col min="11" max="11" width="18.5546875" style="176" customWidth="1"/>
    <col min="12" max="16384" width="10.88671875" style="2"/>
  </cols>
  <sheetData>
    <row r="2" spans="1:17" ht="15" customHeight="1">
      <c r="E2" s="288"/>
    </row>
    <row r="6" spans="1:17" ht="15" customHeight="1" thickBot="1"/>
    <row r="7" spans="1:17" s="11" customFormat="1" ht="15" customHeight="1" thickBot="1">
      <c r="A7" s="785" t="s">
        <v>4523</v>
      </c>
      <c r="B7" s="786"/>
      <c r="C7" s="786"/>
      <c r="D7" s="786"/>
      <c r="E7" s="787"/>
      <c r="F7" s="233"/>
      <c r="G7" s="233"/>
      <c r="H7" s="233"/>
      <c r="I7" s="233"/>
      <c r="J7" s="233"/>
      <c r="K7" s="233"/>
    </row>
    <row r="9" spans="1:17" s="47" customFormat="1" ht="15" customHeight="1">
      <c r="A9" s="833" t="s">
        <v>4815</v>
      </c>
      <c r="B9" s="833"/>
      <c r="C9" s="833"/>
      <c r="D9" s="833"/>
      <c r="E9" s="833"/>
      <c r="F9" s="240"/>
      <c r="G9" s="240"/>
      <c r="H9" s="240"/>
      <c r="I9" s="240"/>
      <c r="J9" s="240"/>
      <c r="K9" s="240"/>
    </row>
    <row r="10" spans="1:17" s="47" customFormat="1" ht="8.25" customHeight="1">
      <c r="A10" s="833"/>
      <c r="B10" s="833"/>
      <c r="C10" s="833"/>
      <c r="D10" s="833"/>
      <c r="E10" s="833"/>
      <c r="F10" s="240"/>
      <c r="G10" s="240"/>
      <c r="H10" s="240"/>
      <c r="I10" s="240"/>
      <c r="J10" s="240"/>
      <c r="K10" s="240"/>
    </row>
    <row r="11" spans="1:17" s="34" customFormat="1" ht="50.25" customHeight="1">
      <c r="A11" s="842" t="s">
        <v>4816</v>
      </c>
      <c r="B11" s="842"/>
      <c r="C11" s="842"/>
      <c r="D11" s="842"/>
      <c r="E11" s="842"/>
      <c r="F11" s="287"/>
      <c r="G11" s="287"/>
      <c r="H11" s="241"/>
      <c r="I11" s="241"/>
      <c r="J11" s="241"/>
      <c r="K11" s="311"/>
    </row>
    <row r="12" spans="1:17" ht="7.5" customHeight="1"/>
    <row r="13" spans="1:17" ht="15" customHeight="1">
      <c r="A13" s="843" t="s">
        <v>4540</v>
      </c>
      <c r="B13" s="844"/>
      <c r="C13" s="845"/>
      <c r="D13" s="27"/>
      <c r="E13" s="307"/>
      <c r="F13" s="307"/>
      <c r="G13" s="307"/>
      <c r="H13" s="308"/>
      <c r="I13" s="308"/>
      <c r="J13" s="308"/>
      <c r="K13" s="308"/>
      <c r="M13" s="838"/>
      <c r="N13" s="838"/>
      <c r="O13" s="838"/>
      <c r="P13" s="838"/>
    </row>
    <row r="14" spans="1:17" ht="15" customHeight="1">
      <c r="A14" s="667" t="s">
        <v>4803</v>
      </c>
      <c r="B14" s="304" t="s">
        <v>4804</v>
      </c>
      <c r="C14" s="304" t="s">
        <v>4805</v>
      </c>
      <c r="E14" s="307"/>
      <c r="F14" s="839"/>
      <c r="G14" s="839"/>
      <c r="H14" s="839"/>
      <c r="I14" s="838"/>
      <c r="J14" s="838"/>
      <c r="K14" s="838"/>
      <c r="L14" s="838"/>
      <c r="M14" s="308"/>
      <c r="N14" s="838"/>
      <c r="O14" s="838"/>
      <c r="P14" s="838"/>
      <c r="Q14" s="838"/>
    </row>
    <row r="15" spans="1:17" ht="15" customHeight="1">
      <c r="A15" s="305" t="s">
        <v>4817</v>
      </c>
      <c r="B15" s="306">
        <v>5.0000000000000001E-4</v>
      </c>
      <c r="C15" s="306">
        <v>2.5000000000000001E-3</v>
      </c>
      <c r="D15" s="303"/>
      <c r="E15" s="309"/>
      <c r="F15" s="839"/>
      <c r="G15" s="839"/>
      <c r="H15" s="839"/>
      <c r="I15" s="308"/>
      <c r="J15" s="308"/>
      <c r="K15" s="308"/>
      <c r="L15" s="308"/>
      <c r="N15" s="308"/>
      <c r="O15" s="308"/>
      <c r="P15" s="308"/>
      <c r="Q15" s="308"/>
    </row>
    <row r="16" spans="1:17" ht="15" customHeight="1">
      <c r="A16" s="305" t="s">
        <v>4818</v>
      </c>
      <c r="B16" s="306">
        <v>0.02</v>
      </c>
      <c r="C16" s="306">
        <v>0.06</v>
      </c>
      <c r="D16" s="303"/>
      <c r="E16"/>
      <c r="F16"/>
      <c r="G16" s="471"/>
      <c r="H16" s="309"/>
      <c r="I16" s="472"/>
      <c r="J16" s="472"/>
      <c r="K16" s="472"/>
      <c r="L16" s="472"/>
      <c r="N16" s="310"/>
      <c r="O16" s="310"/>
      <c r="P16" s="310"/>
      <c r="Q16" s="310"/>
    </row>
    <row r="17" spans="1:17" ht="15" customHeight="1">
      <c r="A17" s="305" t="s">
        <v>4819</v>
      </c>
      <c r="B17" s="306">
        <v>0.05</v>
      </c>
      <c r="C17" s="306">
        <v>0.06</v>
      </c>
      <c r="D17" s="303"/>
      <c r="E17"/>
      <c r="F17"/>
      <c r="G17" s="471"/>
      <c r="H17" s="309"/>
      <c r="I17" s="472"/>
      <c r="J17" s="472"/>
      <c r="K17" s="472"/>
      <c r="L17" s="472"/>
      <c r="N17" s="310"/>
      <c r="O17" s="310"/>
      <c r="P17" s="310"/>
      <c r="Q17" s="310"/>
    </row>
    <row r="18" spans="1:17" ht="15" customHeight="1">
      <c r="A18" s="305" t="s">
        <v>4820</v>
      </c>
      <c r="B18" s="306">
        <v>9.0000000000000011E-3</v>
      </c>
      <c r="C18" s="306">
        <v>4.2999999999999997E-2</v>
      </c>
      <c r="D18" s="303"/>
      <c r="E18"/>
      <c r="F18"/>
      <c r="G18" s="471"/>
      <c r="H18" s="309"/>
      <c r="I18" s="472"/>
      <c r="J18" s="472"/>
      <c r="K18" s="472"/>
      <c r="L18" s="472"/>
      <c r="N18" s="310"/>
      <c r="O18" s="310"/>
      <c r="P18" s="310"/>
      <c r="Q18" s="310"/>
    </row>
    <row r="19" spans="1:17" ht="15" customHeight="1">
      <c r="A19" s="305" t="s">
        <v>4821</v>
      </c>
      <c r="B19" s="306">
        <v>5.1999999999999998E-2</v>
      </c>
      <c r="C19" s="306">
        <v>7.2999999999999995E-2</v>
      </c>
      <c r="D19" s="303"/>
      <c r="E19"/>
      <c r="F19"/>
      <c r="G19" s="471"/>
      <c r="H19" s="309"/>
      <c r="I19" s="472"/>
      <c r="J19" s="472"/>
      <c r="K19" s="472"/>
      <c r="L19" s="472"/>
      <c r="N19" s="310"/>
      <c r="O19" s="310"/>
      <c r="P19" s="310"/>
      <c r="Q19" s="310"/>
    </row>
    <row r="20" spans="1:17" ht="15" customHeight="1">
      <c r="A20" s="305" t="s">
        <v>4822</v>
      </c>
      <c r="B20" s="306">
        <v>7.4999999999999997E-2</v>
      </c>
      <c r="C20" s="306">
        <v>0.09</v>
      </c>
      <c r="D20" s="303"/>
      <c r="E20"/>
      <c r="F20"/>
      <c r="G20" s="471"/>
      <c r="H20" s="309"/>
      <c r="I20" s="472"/>
      <c r="J20" s="472"/>
      <c r="K20" s="472"/>
      <c r="L20" s="472"/>
      <c r="N20" s="310"/>
      <c r="O20" s="310"/>
      <c r="P20" s="310"/>
      <c r="Q20" s="310"/>
    </row>
    <row r="21" spans="1:17" ht="15" customHeight="1">
      <c r="A21" s="305" t="s">
        <v>4823</v>
      </c>
      <c r="B21" s="306">
        <v>5.2999999999999999E-2</v>
      </c>
      <c r="C21" s="306">
        <v>8.4500000000000006E-2</v>
      </c>
      <c r="D21" s="303"/>
      <c r="E21"/>
      <c r="F21"/>
      <c r="G21" s="471"/>
      <c r="H21" s="309"/>
      <c r="I21" s="472"/>
      <c r="J21" s="472"/>
      <c r="K21" s="472"/>
      <c r="L21" s="472"/>
      <c r="N21" s="310"/>
      <c r="O21" s="310"/>
      <c r="P21" s="310"/>
      <c r="Q21" s="310"/>
    </row>
    <row r="22" spans="1:17" ht="15" customHeight="1">
      <c r="A22" s="305" t="s">
        <v>4824</v>
      </c>
      <c r="B22" s="306">
        <v>9.5000000000000001E-2</v>
      </c>
      <c r="C22" s="306">
        <v>0.115</v>
      </c>
      <c r="D22" s="303"/>
      <c r="E22"/>
      <c r="F22"/>
      <c r="G22" s="839"/>
      <c r="H22" s="309"/>
      <c r="I22" s="472"/>
      <c r="J22" s="472"/>
      <c r="K22" s="472"/>
      <c r="L22" s="472"/>
      <c r="N22" s="310"/>
      <c r="O22" s="310"/>
      <c r="P22" s="310"/>
      <c r="Q22" s="310"/>
    </row>
    <row r="23" spans="1:17" ht="15" customHeight="1">
      <c r="E23"/>
      <c r="F23"/>
      <c r="G23" s="839"/>
      <c r="H23" s="309"/>
      <c r="I23" s="472"/>
      <c r="J23" s="472"/>
      <c r="K23" s="472"/>
      <c r="L23" s="472"/>
      <c r="N23" s="310"/>
      <c r="O23" s="310"/>
      <c r="P23" s="310"/>
      <c r="Q23" s="310"/>
    </row>
    <row r="24" spans="1:17" ht="15" customHeight="1">
      <c r="A24" s="667" t="s">
        <v>4813</v>
      </c>
      <c r="B24" s="304" t="s">
        <v>4804</v>
      </c>
      <c r="C24" s="304" t="s">
        <v>4805</v>
      </c>
      <c r="D24" s="27"/>
      <c r="N24" s="310"/>
      <c r="O24" s="310"/>
    </row>
    <row r="25" spans="1:17" ht="15" customHeight="1">
      <c r="A25" s="305" t="s">
        <v>4817</v>
      </c>
      <c r="B25" s="306">
        <v>5.0000000000000001E-4</v>
      </c>
      <c r="C25" s="306">
        <v>1E-3</v>
      </c>
      <c r="D25" s="303"/>
    </row>
    <row r="26" spans="1:17" ht="15" customHeight="1">
      <c r="A26" s="305" t="s">
        <v>4818</v>
      </c>
      <c r="B26" s="306">
        <v>0.01</v>
      </c>
      <c r="C26" s="306">
        <v>0.03</v>
      </c>
      <c r="D26" s="303"/>
    </row>
    <row r="27" spans="1:17" ht="15" customHeight="1">
      <c r="A27" s="305" t="s">
        <v>4819</v>
      </c>
      <c r="B27" s="306">
        <v>0.02</v>
      </c>
      <c r="C27" s="306">
        <v>0.03</v>
      </c>
      <c r="D27" s="303"/>
    </row>
    <row r="28" spans="1:17" ht="15" customHeight="1">
      <c r="A28" s="305" t="s">
        <v>4820</v>
      </c>
      <c r="B28" s="306">
        <v>7.4999999999999997E-3</v>
      </c>
      <c r="C28" s="306">
        <v>1.4999999999999999E-2</v>
      </c>
      <c r="D28" s="303"/>
    </row>
    <row r="29" spans="1:17" ht="15" customHeight="1">
      <c r="A29" s="305" t="s">
        <v>4821</v>
      </c>
      <c r="B29" s="306">
        <v>3.0499999999999999E-2</v>
      </c>
      <c r="C29" s="306">
        <v>4.7E-2</v>
      </c>
      <c r="D29" s="303"/>
    </row>
    <row r="30" spans="1:17" ht="15" customHeight="1">
      <c r="A30" s="305" t="s">
        <v>4822</v>
      </c>
      <c r="B30" s="306">
        <v>5.2999999999999999E-2</v>
      </c>
      <c r="C30" s="306">
        <v>7.0000000000000007E-2</v>
      </c>
      <c r="D30" s="303"/>
    </row>
    <row r="31" spans="1:17" ht="15" customHeight="1">
      <c r="A31" s="305" t="s">
        <v>4823</v>
      </c>
      <c r="B31" s="306">
        <v>3.0499999999999999E-2</v>
      </c>
      <c r="C31" s="306">
        <v>4.7E-2</v>
      </c>
      <c r="D31" s="303"/>
    </row>
    <row r="32" spans="1:17" ht="15" customHeight="1">
      <c r="A32" s="305" t="s">
        <v>4824</v>
      </c>
      <c r="B32" s="306">
        <v>5.2999999999999999E-2</v>
      </c>
      <c r="C32" s="306">
        <v>7.0000000000000007E-2</v>
      </c>
      <c r="D32" s="303"/>
      <c r="E32" s="303"/>
    </row>
    <row r="33" spans="1:17" ht="15" customHeight="1">
      <c r="K33" s="311"/>
    </row>
    <row r="34" spans="1:17" ht="15" customHeight="1">
      <c r="A34" s="843" t="s">
        <v>4548</v>
      </c>
      <c r="B34" s="844"/>
      <c r="C34" s="845"/>
      <c r="D34" s="27"/>
      <c r="E34" s="27"/>
    </row>
    <row r="35" spans="1:17" ht="15" customHeight="1">
      <c r="A35" s="667" t="s">
        <v>4803</v>
      </c>
      <c r="B35" s="304" t="s">
        <v>4804</v>
      </c>
      <c r="C35" s="304" t="s">
        <v>4805</v>
      </c>
      <c r="D35" s="27"/>
      <c r="E35" s="27"/>
      <c r="F35" s="839"/>
      <c r="G35" s="840"/>
      <c r="H35" s="840"/>
      <c r="I35" s="841"/>
      <c r="J35" s="841"/>
      <c r="K35" s="841"/>
      <c r="L35" s="841"/>
      <c r="N35" s="838"/>
      <c r="O35" s="838"/>
      <c r="P35" s="838"/>
      <c r="Q35" s="838"/>
    </row>
    <row r="36" spans="1:17" ht="15" customHeight="1">
      <c r="A36" s="668" t="s">
        <v>4817</v>
      </c>
      <c r="B36" s="306">
        <v>5.0000000000000001E-4</v>
      </c>
      <c r="C36" s="306">
        <v>2.5000000000000001E-3</v>
      </c>
      <c r="D36" s="303"/>
      <c r="E36" s="303"/>
      <c r="F36" s="839"/>
      <c r="G36" s="840"/>
      <c r="H36" s="840"/>
      <c r="I36" s="474"/>
      <c r="J36" s="474"/>
      <c r="K36" s="474"/>
      <c r="L36" s="474"/>
      <c r="N36" s="308"/>
      <c r="O36" s="308"/>
      <c r="P36" s="308"/>
      <c r="Q36" s="308"/>
    </row>
    <row r="37" spans="1:17" ht="15" customHeight="1">
      <c r="A37" s="668" t="s">
        <v>4818</v>
      </c>
      <c r="B37" s="306">
        <v>0.02</v>
      </c>
      <c r="C37" s="306">
        <v>0.06</v>
      </c>
      <c r="D37" s="303"/>
      <c r="E37" s="303"/>
      <c r="F37"/>
      <c r="G37" s="324"/>
      <c r="H37" s="325"/>
      <c r="I37" s="475"/>
      <c r="J37" s="475"/>
      <c r="K37" s="475"/>
      <c r="L37" s="475"/>
      <c r="N37" s="310"/>
      <c r="O37" s="310"/>
      <c r="P37" s="310"/>
      <c r="Q37" s="310"/>
    </row>
    <row r="38" spans="1:17" ht="15" customHeight="1">
      <c r="A38" s="668" t="s">
        <v>4819</v>
      </c>
      <c r="B38" s="306">
        <v>0.05</v>
      </c>
      <c r="C38" s="306">
        <v>0.06</v>
      </c>
      <c r="D38" s="303"/>
      <c r="E38" s="303"/>
      <c r="F38"/>
      <c r="G38" s="324"/>
      <c r="H38" s="325"/>
      <c r="I38" s="475"/>
      <c r="J38" s="475"/>
      <c r="K38" s="475"/>
      <c r="L38" s="475"/>
      <c r="N38" s="310"/>
      <c r="O38" s="310"/>
      <c r="P38" s="310"/>
      <c r="Q38" s="310"/>
    </row>
    <row r="39" spans="1:17" ht="15" customHeight="1">
      <c r="A39" s="668" t="s">
        <v>4820</v>
      </c>
      <c r="B39" s="306">
        <v>0.01</v>
      </c>
      <c r="C39" s="306">
        <v>4.7E-2</v>
      </c>
      <c r="D39" s="303"/>
      <c r="E39" s="303"/>
      <c r="F39"/>
      <c r="G39" s="324"/>
      <c r="H39" s="325"/>
      <c r="I39" s="475"/>
      <c r="J39" s="475"/>
      <c r="K39" s="475"/>
      <c r="L39" s="475"/>
      <c r="N39" s="310"/>
      <c r="O39" s="310"/>
      <c r="P39" s="310"/>
      <c r="Q39" s="310"/>
    </row>
    <row r="40" spans="1:17" ht="15" customHeight="1">
      <c r="A40" s="668" t="s">
        <v>4821</v>
      </c>
      <c r="B40" s="306">
        <v>6.5500000000000003E-2</v>
      </c>
      <c r="C40" s="306">
        <v>8.5000000000000006E-2</v>
      </c>
      <c r="D40" s="303"/>
      <c r="E40" s="303"/>
      <c r="F40"/>
      <c r="G40" s="324"/>
      <c r="H40" s="325"/>
      <c r="I40" s="475"/>
      <c r="J40" s="475"/>
      <c r="K40" s="475"/>
      <c r="L40" s="475"/>
      <c r="N40" s="310"/>
      <c r="O40" s="310"/>
      <c r="P40" s="310"/>
      <c r="Q40" s="310"/>
    </row>
    <row r="41" spans="1:17" ht="15" customHeight="1">
      <c r="A41" s="668" t="s">
        <v>4822</v>
      </c>
      <c r="B41" s="306">
        <v>9.35E-2</v>
      </c>
      <c r="C41" s="306">
        <v>0.11650000000000001</v>
      </c>
      <c r="D41" s="303"/>
      <c r="E41" s="303"/>
      <c r="F41"/>
      <c r="G41" s="324"/>
      <c r="H41" s="325"/>
      <c r="I41" s="475"/>
      <c r="J41" s="475"/>
      <c r="K41" s="475"/>
      <c r="L41" s="475"/>
      <c r="N41" s="310"/>
      <c r="O41" s="310"/>
      <c r="P41" s="310"/>
      <c r="Q41" s="310"/>
    </row>
    <row r="42" spans="1:17" ht="15" customHeight="1">
      <c r="A42" s="668" t="s">
        <v>4823</v>
      </c>
      <c r="B42" s="306">
        <v>5.2999999999999999E-2</v>
      </c>
      <c r="C42" s="306">
        <v>7.6999999999999999E-2</v>
      </c>
      <c r="D42" s="303"/>
      <c r="E42" s="303"/>
      <c r="F42"/>
      <c r="G42" s="324"/>
      <c r="H42" s="325"/>
      <c r="I42" s="475"/>
      <c r="J42" s="475"/>
      <c r="K42" s="475"/>
      <c r="L42" s="475"/>
      <c r="N42" s="310"/>
      <c r="O42" s="310"/>
      <c r="P42" s="310"/>
      <c r="Q42" s="310"/>
    </row>
    <row r="43" spans="1:17" ht="15" customHeight="1">
      <c r="A43" s="668" t="s">
        <v>4824</v>
      </c>
      <c r="B43" s="306">
        <v>9.5000000000000001E-2</v>
      </c>
      <c r="C43" s="306">
        <v>0.112</v>
      </c>
      <c r="D43" s="303"/>
      <c r="E43" s="303"/>
      <c r="F43"/>
      <c r="G43" s="840"/>
      <c r="H43" s="325"/>
      <c r="I43" s="475"/>
      <c r="J43" s="475"/>
      <c r="K43" s="475"/>
      <c r="L43" s="475"/>
      <c r="N43" s="310"/>
      <c r="O43" s="310"/>
      <c r="P43" s="310"/>
      <c r="Q43" s="310"/>
    </row>
    <row r="44" spans="1:17" ht="15" customHeight="1">
      <c r="F44"/>
      <c r="G44" s="840"/>
      <c r="H44" s="325"/>
      <c r="I44" s="475"/>
      <c r="J44" s="475"/>
      <c r="K44" s="475"/>
      <c r="L44" s="475"/>
      <c r="N44" s="310"/>
      <c r="O44" s="310"/>
      <c r="P44" s="310"/>
      <c r="Q44" s="310"/>
    </row>
    <row r="45" spans="1:17" ht="15" customHeight="1">
      <c r="A45" s="667" t="s">
        <v>4813</v>
      </c>
      <c r="B45" s="304" t="s">
        <v>4804</v>
      </c>
      <c r="C45" s="304" t="s">
        <v>4805</v>
      </c>
      <c r="D45" s="27"/>
      <c r="E45" s="27"/>
    </row>
    <row r="46" spans="1:17" ht="15" customHeight="1">
      <c r="A46" s="305" t="s">
        <v>4817</v>
      </c>
      <c r="B46" s="306">
        <v>5.0000000000000001E-4</v>
      </c>
      <c r="C46" s="306">
        <v>1E-3</v>
      </c>
      <c r="D46" s="303"/>
      <c r="E46" s="303"/>
    </row>
    <row r="47" spans="1:17" ht="15" customHeight="1">
      <c r="A47" s="305" t="s">
        <v>4818</v>
      </c>
      <c r="B47" s="306">
        <v>0.01</v>
      </c>
      <c r="C47" s="306">
        <v>0.03</v>
      </c>
      <c r="D47" s="303"/>
      <c r="E47" s="303"/>
    </row>
    <row r="48" spans="1:17" ht="15" customHeight="1">
      <c r="A48" s="305" t="s">
        <v>4819</v>
      </c>
      <c r="B48" s="306">
        <v>0.02</v>
      </c>
      <c r="C48" s="306">
        <v>0.03</v>
      </c>
      <c r="D48" s="303"/>
      <c r="E48" s="303"/>
    </row>
    <row r="49" spans="1:5" ht="15" customHeight="1">
      <c r="A49" s="305" t="s">
        <v>4820</v>
      </c>
      <c r="B49" s="306">
        <v>1.4E-2</v>
      </c>
      <c r="C49" s="306">
        <v>2.3E-2</v>
      </c>
      <c r="D49" s="303"/>
      <c r="E49" s="303"/>
    </row>
    <row r="50" spans="1:5" ht="15" customHeight="1">
      <c r="A50" s="305" t="s">
        <v>4821</v>
      </c>
      <c r="B50" s="306">
        <v>3.5000000000000003E-2</v>
      </c>
      <c r="C50" s="306">
        <v>4.7E-2</v>
      </c>
      <c r="D50" s="303"/>
      <c r="E50" s="303"/>
    </row>
    <row r="51" spans="1:5" ht="15" customHeight="1">
      <c r="A51" s="305" t="s">
        <v>4822</v>
      </c>
      <c r="B51" s="306">
        <v>4.4499999999999998E-2</v>
      </c>
      <c r="C51" s="306">
        <v>7.1999999999999995E-2</v>
      </c>
      <c r="D51" s="303"/>
      <c r="E51" s="303"/>
    </row>
    <row r="52" spans="1:5" ht="15" customHeight="1">
      <c r="A52" s="305" t="s">
        <v>4823</v>
      </c>
      <c r="B52" s="306">
        <v>1.7000000000000001E-2</v>
      </c>
      <c r="C52" s="306">
        <v>4.5499999999999999E-2</v>
      </c>
      <c r="D52" s="303"/>
      <c r="E52" s="303"/>
    </row>
    <row r="53" spans="1:5" ht="15" customHeight="1">
      <c r="A53" s="305" t="s">
        <v>4824</v>
      </c>
      <c r="B53" s="306">
        <v>4.7500000000000001E-2</v>
      </c>
      <c r="C53" s="306">
        <v>7.0000000000000007E-2</v>
      </c>
      <c r="D53" s="303"/>
      <c r="E53" s="303"/>
    </row>
  </sheetData>
  <mergeCells count="23">
    <mergeCell ref="A7:E7"/>
    <mergeCell ref="A9:E10"/>
    <mergeCell ref="A11:E11"/>
    <mergeCell ref="A13:C13"/>
    <mergeCell ref="A34:C34"/>
    <mergeCell ref="M13:N13"/>
    <mergeCell ref="N35:O35"/>
    <mergeCell ref="O13:P13"/>
    <mergeCell ref="F14:F15"/>
    <mergeCell ref="G14:G15"/>
    <mergeCell ref="H14:H15"/>
    <mergeCell ref="I14:J14"/>
    <mergeCell ref="K14:L14"/>
    <mergeCell ref="N14:O14"/>
    <mergeCell ref="P14:Q14"/>
    <mergeCell ref="P35:Q35"/>
    <mergeCell ref="G43:G44"/>
    <mergeCell ref="K35:L35"/>
    <mergeCell ref="I35:J35"/>
    <mergeCell ref="G22:G23"/>
    <mergeCell ref="F35:F36"/>
    <mergeCell ref="G35:G36"/>
    <mergeCell ref="H35:H36"/>
  </mergeCells>
  <printOptions horizontalCentered="1"/>
  <pageMargins left="0.59055118110236227" right="0.39370078740157483" top="1.8897637795275593" bottom="0.78740157480314965" header="0" footer="0.78740157480314965"/>
  <pageSetup scale="81"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pageSetUpPr fitToPage="1"/>
  </sheetPr>
  <dimension ref="A2:F147"/>
  <sheetViews>
    <sheetView showGridLines="0" topLeftCell="A88" zoomScaleNormal="100" zoomScaleSheetLayoutView="100" zoomScalePageLayoutView="150" workbookViewId="0">
      <selection activeCell="G9" sqref="G9"/>
    </sheetView>
  </sheetViews>
  <sheetFormatPr baseColWidth="10" defaultColWidth="10.88671875" defaultRowHeight="15" customHeight="1" outlineLevelRow="1"/>
  <cols>
    <col min="1" max="1" width="40" style="2" customWidth="1"/>
    <col min="2" max="2" width="16.44140625" style="2" bestFit="1" customWidth="1"/>
    <col min="3" max="3" width="19.6640625" style="2" customWidth="1"/>
    <col min="4" max="4" width="29.6640625" style="2" customWidth="1"/>
    <col min="5" max="5" width="18.44140625" style="2" customWidth="1"/>
    <col min="6" max="6" width="22.109375" style="2" customWidth="1"/>
    <col min="7" max="16384" width="10.88671875" style="2"/>
  </cols>
  <sheetData>
    <row r="2" spans="1:6" ht="15" customHeight="1">
      <c r="E2" s="288"/>
    </row>
    <row r="3" spans="1:6" ht="15" customHeight="1">
      <c r="E3" s="288"/>
    </row>
    <row r="4" spans="1:6" ht="15" customHeight="1">
      <c r="E4" s="288"/>
    </row>
    <row r="5" spans="1:6" ht="15" customHeight="1">
      <c r="E5" s="314"/>
    </row>
    <row r="6" spans="1:6" ht="15" customHeight="1" thickBot="1"/>
    <row r="7" spans="1:6" s="11" customFormat="1" ht="15" customHeight="1" thickBot="1">
      <c r="A7" s="785" t="s">
        <v>4523</v>
      </c>
      <c r="B7" s="786"/>
      <c r="C7" s="786"/>
      <c r="D7" s="786"/>
      <c r="E7" s="787"/>
    </row>
    <row r="8" spans="1:6" ht="8.25" customHeight="1"/>
    <row r="9" spans="1:6" ht="15" customHeight="1">
      <c r="A9" s="58" t="s">
        <v>4825</v>
      </c>
      <c r="B9" s="56"/>
      <c r="C9" s="56"/>
      <c r="D9" s="56"/>
      <c r="E9" s="56"/>
    </row>
    <row r="10" spans="1:6" s="37" customFormat="1" ht="6" customHeight="1">
      <c r="A10" s="63"/>
      <c r="B10" s="64"/>
      <c r="C10" s="64"/>
      <c r="D10" s="64"/>
      <c r="E10" s="64"/>
    </row>
    <row r="11" spans="1:6" s="37" customFormat="1" ht="15" customHeight="1">
      <c r="A11" s="795" t="s">
        <v>4826</v>
      </c>
      <c r="B11" s="854" t="s">
        <v>4827</v>
      </c>
      <c r="C11" s="855"/>
      <c r="D11" s="855"/>
      <c r="E11" s="856"/>
    </row>
    <row r="12" spans="1:6" s="37" customFormat="1" ht="15" customHeight="1">
      <c r="A12" s="795"/>
      <c r="B12" s="669" t="s">
        <v>4828</v>
      </c>
      <c r="C12" s="660" t="s">
        <v>4829</v>
      </c>
      <c r="D12" s="669" t="s">
        <v>4830</v>
      </c>
      <c r="E12" s="660" t="s">
        <v>4829</v>
      </c>
    </row>
    <row r="13" spans="1:6" s="37" customFormat="1" ht="15" customHeight="1">
      <c r="A13" s="670" t="s">
        <v>4831</v>
      </c>
      <c r="B13" s="671">
        <v>400589732.64999998</v>
      </c>
      <c r="C13" s="672">
        <v>0.28196641671006389</v>
      </c>
      <c r="D13" s="671">
        <v>5419574.4749999996</v>
      </c>
      <c r="E13" s="672">
        <v>0.24101699223301268</v>
      </c>
      <c r="F13" s="39"/>
    </row>
    <row r="14" spans="1:6" s="37" customFormat="1" ht="15" customHeight="1">
      <c r="A14" s="670" t="s">
        <v>4832</v>
      </c>
      <c r="B14" s="671">
        <v>306631274.15100002</v>
      </c>
      <c r="C14" s="672">
        <v>0.21583109744637316</v>
      </c>
      <c r="D14" s="671">
        <v>3606379.7820000001</v>
      </c>
      <c r="E14" s="672">
        <v>0.16038137531223576</v>
      </c>
      <c r="F14" s="39"/>
    </row>
    <row r="15" spans="1:6" s="37" customFormat="1" ht="15" customHeight="1">
      <c r="A15" s="673" t="s">
        <v>4833</v>
      </c>
      <c r="B15" s="671">
        <v>73071396.601999998</v>
      </c>
      <c r="C15" s="672">
        <v>5.1433369815964698E-2</v>
      </c>
      <c r="D15" s="671">
        <v>2098942.375</v>
      </c>
      <c r="E15" s="672">
        <v>9.3343265311049389E-2</v>
      </c>
      <c r="F15" s="39"/>
    </row>
    <row r="16" spans="1:6" s="37" customFormat="1" ht="15" customHeight="1">
      <c r="A16" s="670" t="s">
        <v>4834</v>
      </c>
      <c r="B16" s="671">
        <v>640407754.16900003</v>
      </c>
      <c r="C16" s="672">
        <v>0.45076911602759828</v>
      </c>
      <c r="D16" s="671">
        <v>11361378.816</v>
      </c>
      <c r="E16" s="672">
        <v>0.5052583671437022</v>
      </c>
      <c r="F16" s="39"/>
    </row>
    <row r="17" spans="1:6" s="37" customFormat="1" ht="15" customHeight="1">
      <c r="A17" s="674" t="s">
        <v>4835</v>
      </c>
      <c r="B17" s="675">
        <f>+SUM(B13:B16)</f>
        <v>1420700157.572</v>
      </c>
      <c r="C17" s="676">
        <f>+SUM(C13:C16)</f>
        <v>1</v>
      </c>
      <c r="D17" s="677">
        <f>+SUM(D13:D16)</f>
        <v>22486275.447999999</v>
      </c>
      <c r="E17" s="676">
        <f>+SUM(E13:E16)</f>
        <v>1</v>
      </c>
      <c r="F17" s="39"/>
    </row>
    <row r="18" spans="1:6" s="37" customFormat="1" ht="15" customHeight="1">
      <c r="A18" s="644"/>
      <c r="B18" s="644"/>
      <c r="C18" s="644"/>
      <c r="D18" s="644"/>
      <c r="E18" s="644"/>
    </row>
    <row r="19" spans="1:6" s="37" customFormat="1" ht="15" customHeight="1">
      <c r="A19" s="795" t="s">
        <v>4826</v>
      </c>
      <c r="B19" s="854" t="s">
        <v>4836</v>
      </c>
      <c r="C19" s="855"/>
      <c r="D19" s="855"/>
      <c r="E19" s="856"/>
    </row>
    <row r="20" spans="1:6" s="37" customFormat="1" ht="15" customHeight="1">
      <c r="A20" s="795"/>
      <c r="B20" s="669" t="s">
        <v>4828</v>
      </c>
      <c r="C20" s="660" t="s">
        <v>4829</v>
      </c>
      <c r="D20" s="669" t="s">
        <v>4830</v>
      </c>
      <c r="E20" s="660" t="s">
        <v>4829</v>
      </c>
    </row>
    <row r="21" spans="1:6" s="238" customFormat="1" ht="15" customHeight="1">
      <c r="A21" s="678" t="s">
        <v>4831</v>
      </c>
      <c r="B21" s="679">
        <v>281714288</v>
      </c>
      <c r="C21" s="680">
        <f>+B21/$B$25</f>
        <v>0.31329878366098191</v>
      </c>
      <c r="D21" s="679">
        <v>7394846.0240000002</v>
      </c>
      <c r="E21" s="680">
        <f>+D21/$D$25</f>
        <v>0.32469296300594785</v>
      </c>
    </row>
    <row r="22" spans="1:6" s="238" customFormat="1" ht="15" customHeight="1">
      <c r="A22" s="678" t="s">
        <v>4832</v>
      </c>
      <c r="B22" s="679">
        <v>327915269</v>
      </c>
      <c r="C22" s="680">
        <f>+B22/$B$25</f>
        <v>0.36467960376068564</v>
      </c>
      <c r="D22" s="679">
        <v>6452929.9950000001</v>
      </c>
      <c r="E22" s="680">
        <f>+D22/$D$25</f>
        <v>0.28333530588013039</v>
      </c>
    </row>
    <row r="23" spans="1:6" s="238" customFormat="1" ht="15" customHeight="1">
      <c r="A23" s="681" t="s">
        <v>4833</v>
      </c>
      <c r="B23" s="679">
        <v>80888138</v>
      </c>
      <c r="C23" s="680">
        <f>+B23/$B$25</f>
        <v>8.9956939805629063E-2</v>
      </c>
      <c r="D23" s="679">
        <v>4508073.0159999998</v>
      </c>
      <c r="E23" s="680">
        <f>+D23/$D$25</f>
        <v>0.19794050887085782</v>
      </c>
    </row>
    <row r="24" spans="1:6" s="238" customFormat="1" ht="15" customHeight="1">
      <c r="A24" s="678" t="s">
        <v>4834</v>
      </c>
      <c r="B24" s="679">
        <v>208669607</v>
      </c>
      <c r="C24" s="680">
        <f>+B24/$B$25</f>
        <v>0.23206467277270337</v>
      </c>
      <c r="D24" s="679">
        <v>4419039.4489999898</v>
      </c>
      <c r="E24" s="680">
        <f>+D24/$D$25</f>
        <v>0.19403122224306341</v>
      </c>
    </row>
    <row r="25" spans="1:6" s="238" customFormat="1" ht="15" customHeight="1">
      <c r="A25" s="682" t="s">
        <v>4835</v>
      </c>
      <c r="B25" s="683">
        <f>SUM(B21:B24)</f>
        <v>899187302</v>
      </c>
      <c r="C25" s="684">
        <f>+SUM(C21:C24)</f>
        <v>1</v>
      </c>
      <c r="D25" s="685">
        <v>22774888.484000001</v>
      </c>
      <c r="E25" s="684">
        <f>+SUM(E21:E24)</f>
        <v>0.99999999999999956</v>
      </c>
    </row>
    <row r="26" spans="1:6" s="37" customFormat="1" ht="15" customHeight="1">
      <c r="A26" s="850" t="s">
        <v>4837</v>
      </c>
      <c r="B26" s="850"/>
      <c r="C26" s="850"/>
      <c r="D26" s="850"/>
      <c r="E26" s="850"/>
    </row>
    <row r="27" spans="1:6" s="37" customFormat="1" ht="15" customHeight="1">
      <c r="A27" s="851" t="s">
        <v>4838</v>
      </c>
      <c r="B27" s="851"/>
      <c r="C27" s="851"/>
      <c r="D27" s="851"/>
      <c r="E27" s="851"/>
    </row>
    <row r="28" spans="1:6" s="37" customFormat="1" ht="4.5" customHeight="1">
      <c r="A28" s="36"/>
      <c r="B28" s="39"/>
      <c r="C28" s="65"/>
      <c r="E28" s="39"/>
    </row>
    <row r="29" spans="1:6" ht="15" customHeight="1">
      <c r="A29" s="795" t="s">
        <v>4826</v>
      </c>
      <c r="B29" s="847" t="s">
        <v>4839</v>
      </c>
      <c r="C29" s="848"/>
      <c r="D29" s="848"/>
      <c r="E29" s="849"/>
    </row>
    <row r="30" spans="1:6" ht="15" customHeight="1">
      <c r="A30" s="795"/>
      <c r="B30" s="362" t="s">
        <v>4840</v>
      </c>
      <c r="C30" s="362" t="s">
        <v>4829</v>
      </c>
      <c r="D30" s="660" t="s">
        <v>4841</v>
      </c>
      <c r="E30" s="660" t="s">
        <v>4829</v>
      </c>
      <c r="F30" s="37"/>
    </row>
    <row r="31" spans="1:6" ht="15" customHeight="1">
      <c r="A31" s="348" t="s">
        <v>4842</v>
      </c>
      <c r="B31" s="686">
        <v>399616907.42900002</v>
      </c>
      <c r="C31" s="672">
        <v>0.55870079000893846</v>
      </c>
      <c r="D31" s="663">
        <v>448650969.73400003</v>
      </c>
      <c r="E31" s="687">
        <v>0.27592180924890503</v>
      </c>
      <c r="F31" s="39"/>
    </row>
    <row r="32" spans="1:6" ht="15" customHeight="1">
      <c r="A32" s="348" t="s">
        <v>4843</v>
      </c>
      <c r="B32" s="686">
        <v>89923384.849999994</v>
      </c>
      <c r="C32" s="672">
        <v>0.12572107241208005</v>
      </c>
      <c r="D32" s="663">
        <v>378030180.52600002</v>
      </c>
      <c r="E32" s="687">
        <v>0.23248979362123387</v>
      </c>
      <c r="F32" s="39"/>
    </row>
    <row r="33" spans="1:6" ht="15" customHeight="1">
      <c r="A33" s="688" t="s">
        <v>4844</v>
      </c>
      <c r="B33" s="663">
        <v>46143159.453000002</v>
      </c>
      <c r="C33" s="672">
        <v>6.4512334590047071E-2</v>
      </c>
      <c r="D33" s="663">
        <v>186942641.10100001</v>
      </c>
      <c r="E33" s="687">
        <v>0.11497033381860011</v>
      </c>
      <c r="F33" s="39"/>
    </row>
    <row r="34" spans="1:6" ht="15" customHeight="1">
      <c r="A34" s="348" t="s">
        <v>4845</v>
      </c>
      <c r="B34" s="686">
        <v>179577587.04800001</v>
      </c>
      <c r="C34" s="672">
        <v>0.25106580298893433</v>
      </c>
      <c r="D34" s="663">
        <v>612383848.10500002</v>
      </c>
      <c r="E34" s="687">
        <v>0.37661806331126096</v>
      </c>
      <c r="F34" s="39"/>
    </row>
    <row r="35" spans="1:6" ht="15" customHeight="1">
      <c r="A35" s="550" t="s">
        <v>4744</v>
      </c>
      <c r="B35" s="666">
        <f>+SUM(B31:B34)</f>
        <v>715261038.78000009</v>
      </c>
      <c r="C35" s="689">
        <v>1</v>
      </c>
      <c r="D35" s="690">
        <f>+SUM(D31:D34)</f>
        <v>1626007639.4660001</v>
      </c>
      <c r="E35" s="689">
        <v>1</v>
      </c>
      <c r="F35" s="39"/>
    </row>
    <row r="36" spans="1:6" ht="15" customHeight="1">
      <c r="A36" s="644"/>
      <c r="B36" s="644"/>
      <c r="C36" s="644"/>
      <c r="D36" s="644"/>
      <c r="E36" s="644"/>
    </row>
    <row r="37" spans="1:6" ht="15" customHeight="1">
      <c r="A37" s="795" t="s">
        <v>4826</v>
      </c>
      <c r="B37" s="847" t="s">
        <v>4846</v>
      </c>
      <c r="C37" s="848"/>
      <c r="D37" s="848"/>
      <c r="E37" s="849"/>
    </row>
    <row r="38" spans="1:6" ht="15" customHeight="1">
      <c r="A38" s="795"/>
      <c r="B38" s="362" t="s">
        <v>4840</v>
      </c>
      <c r="C38" s="362" t="s">
        <v>4829</v>
      </c>
      <c r="D38" s="660" t="s">
        <v>4841</v>
      </c>
      <c r="E38" s="660" t="s">
        <v>4829</v>
      </c>
    </row>
    <row r="39" spans="1:6" s="176" customFormat="1" ht="15" customHeight="1">
      <c r="A39" s="691" t="s">
        <v>4842</v>
      </c>
      <c r="B39" s="692">
        <v>30546417.133999996</v>
      </c>
      <c r="C39" s="680">
        <f>+B39/$B$43</f>
        <v>0.21283832546501086</v>
      </c>
      <c r="D39" s="693">
        <v>280465491.26099998</v>
      </c>
      <c r="E39" s="680">
        <f>+D39/$D$43</f>
        <v>0.26099441016014707</v>
      </c>
      <c r="F39" s="238"/>
    </row>
    <row r="40" spans="1:6" s="176" customFormat="1" ht="15" customHeight="1">
      <c r="A40" s="691" t="s">
        <v>4843</v>
      </c>
      <c r="B40" s="692">
        <v>38389791.287</v>
      </c>
      <c r="C40" s="680">
        <f>+B40/$B$43</f>
        <v>0.26748861762192505</v>
      </c>
      <c r="D40" s="693">
        <v>254908457.61899999</v>
      </c>
      <c r="E40" s="680">
        <f>+D40/$D$43</f>
        <v>0.23721165210728729</v>
      </c>
      <c r="F40" s="238"/>
    </row>
    <row r="41" spans="1:6" s="176" customFormat="1" ht="15" customHeight="1">
      <c r="A41" s="694" t="s">
        <v>4844</v>
      </c>
      <c r="B41" s="693">
        <v>22178103.447000001</v>
      </c>
      <c r="C41" s="680">
        <f>+B41/$B$43</f>
        <v>0.15453041117530056</v>
      </c>
      <c r="D41" s="693">
        <v>154650145.796</v>
      </c>
      <c r="E41" s="680">
        <f>+D41/$D$43</f>
        <v>0.14391368935170101</v>
      </c>
    </row>
    <row r="42" spans="1:6" s="176" customFormat="1" ht="15" customHeight="1">
      <c r="A42" s="691" t="s">
        <v>4845</v>
      </c>
      <c r="B42" s="692">
        <v>52405033.471999198</v>
      </c>
      <c r="C42" s="680">
        <f>+B42/$B$43</f>
        <v>0.36514264573776495</v>
      </c>
      <c r="D42" s="693">
        <v>384579346.40500098</v>
      </c>
      <c r="E42" s="680">
        <f>+D42/$D$43</f>
        <v>0.35788024838086541</v>
      </c>
    </row>
    <row r="43" spans="1:6" s="176" customFormat="1" ht="15" customHeight="1">
      <c r="A43" s="695" t="s">
        <v>4744</v>
      </c>
      <c r="B43" s="696">
        <v>143519345.33999899</v>
      </c>
      <c r="C43" s="684">
        <f>+SUM(C39:C42)</f>
        <v>1.0000000000000013</v>
      </c>
      <c r="D43" s="697">
        <v>1074603441.0810001</v>
      </c>
      <c r="E43" s="684">
        <f>+SUM(E39:E42)</f>
        <v>1.0000000000000009</v>
      </c>
    </row>
    <row r="44" spans="1:6" s="37" customFormat="1" ht="6" customHeight="1">
      <c r="A44" s="63"/>
      <c r="B44" s="64"/>
      <c r="C44" s="64"/>
      <c r="D44" s="64"/>
      <c r="E44" s="64"/>
    </row>
    <row r="45" spans="1:6" ht="15" customHeight="1">
      <c r="A45" s="45" t="s">
        <v>4847</v>
      </c>
      <c r="B45" s="12"/>
      <c r="C45" s="12"/>
      <c r="D45" s="12"/>
    </row>
    <row r="46" spans="1:6" ht="13.8">
      <c r="A46" s="857" t="s">
        <v>4848</v>
      </c>
      <c r="B46" s="857"/>
      <c r="C46" s="857"/>
      <c r="D46" s="857"/>
    </row>
    <row r="47" spans="1:6" ht="15" customHeight="1">
      <c r="A47" s="852" t="s">
        <v>4849</v>
      </c>
      <c r="B47" s="852"/>
      <c r="C47" s="852"/>
      <c r="D47" s="40"/>
    </row>
    <row r="48" spans="1:6" ht="3" customHeight="1">
      <c r="A48" s="8"/>
    </row>
    <row r="49" spans="1:6" ht="39.6">
      <c r="A49" s="660" t="s">
        <v>4850</v>
      </c>
      <c r="B49" s="362" t="s">
        <v>4714</v>
      </c>
      <c r="C49" s="362" t="s">
        <v>32</v>
      </c>
      <c r="D49" s="362" t="s">
        <v>4851</v>
      </c>
      <c r="E49" s="119"/>
      <c r="F49" s="476"/>
    </row>
    <row r="50" spans="1:6" ht="15" customHeight="1">
      <c r="A50" s="688" t="s">
        <v>4852</v>
      </c>
      <c r="B50" s="698">
        <v>49440856.374575697</v>
      </c>
      <c r="C50" s="621">
        <v>0</v>
      </c>
      <c r="D50" s="699">
        <f>+B50+C50</f>
        <v>49440856.374575697</v>
      </c>
      <c r="E50" s="162"/>
      <c r="F50" s="477"/>
    </row>
    <row r="51" spans="1:6" ht="15" customHeight="1">
      <c r="A51" s="688" t="s">
        <v>4853</v>
      </c>
      <c r="B51" s="698">
        <f>2975262845/1000</f>
        <v>2975262.8450000002</v>
      </c>
      <c r="C51" s="631">
        <v>0</v>
      </c>
      <c r="D51" s="699">
        <f>+B51+C51</f>
        <v>2975262.8450000002</v>
      </c>
      <c r="E51" s="122"/>
      <c r="F51" s="121"/>
    </row>
    <row r="52" spans="1:6" ht="15" customHeight="1" outlineLevel="1">
      <c r="A52" s="688" t="s">
        <v>4705</v>
      </c>
      <c r="B52" s="700">
        <v>0</v>
      </c>
      <c r="C52" s="631">
        <v>0</v>
      </c>
      <c r="D52" s="699">
        <f>+B52+C52</f>
        <v>0</v>
      </c>
      <c r="E52" s="44"/>
    </row>
    <row r="53" spans="1:6" ht="15" customHeight="1">
      <c r="A53" s="701" t="s">
        <v>158</v>
      </c>
      <c r="B53" s="702">
        <f>+SUM(B50:B52)</f>
        <v>52416119.219575696</v>
      </c>
      <c r="C53" s="621">
        <v>0</v>
      </c>
      <c r="D53" s="702">
        <f>+SUM(D50:D52)</f>
        <v>52416119.219575696</v>
      </c>
      <c r="E53" s="44"/>
      <c r="F53" s="180"/>
    </row>
    <row r="54" spans="1:6" ht="15" customHeight="1">
      <c r="A54" s="703"/>
      <c r="B54" s="704"/>
      <c r="C54" s="705"/>
      <c r="D54" s="704"/>
      <c r="E54" s="44"/>
    </row>
    <row r="55" spans="1:6" ht="39.6">
      <c r="A55" s="660" t="s">
        <v>4854</v>
      </c>
      <c r="B55" s="362" t="s">
        <v>4714</v>
      </c>
      <c r="C55" s="362" t="s">
        <v>32</v>
      </c>
      <c r="D55" s="362" t="s">
        <v>4851</v>
      </c>
      <c r="E55" s="44"/>
    </row>
    <row r="56" spans="1:6" ht="15" customHeight="1">
      <c r="A56" s="688" t="s">
        <v>4852</v>
      </c>
      <c r="B56" s="698">
        <v>47110453.579000004</v>
      </c>
      <c r="C56" s="700">
        <v>0</v>
      </c>
      <c r="D56" s="699">
        <v>47110453.579000004</v>
      </c>
      <c r="E56" s="44"/>
    </row>
    <row r="57" spans="1:6" ht="15" customHeight="1">
      <c r="A57" s="688" t="s">
        <v>4853</v>
      </c>
      <c r="B57" s="698">
        <v>1162720.3810000001</v>
      </c>
      <c r="C57" s="700">
        <v>0</v>
      </c>
      <c r="D57" s="699">
        <v>1162720.3810000001</v>
      </c>
      <c r="E57" s="44"/>
    </row>
    <row r="58" spans="1:6" ht="15" customHeight="1">
      <c r="A58" s="688" t="s">
        <v>4705</v>
      </c>
      <c r="B58" s="700">
        <v>0</v>
      </c>
      <c r="C58" s="700">
        <v>0</v>
      </c>
      <c r="D58" s="700">
        <v>0</v>
      </c>
      <c r="E58" s="44"/>
    </row>
    <row r="59" spans="1:6" ht="15" customHeight="1">
      <c r="A59" s="701" t="s">
        <v>158</v>
      </c>
      <c r="B59" s="702">
        <v>48273173.960000001</v>
      </c>
      <c r="C59" s="700">
        <v>0</v>
      </c>
      <c r="D59" s="699">
        <v>48273173.960000001</v>
      </c>
      <c r="E59" s="44"/>
    </row>
    <row r="60" spans="1:6" ht="15" customHeight="1">
      <c r="A60" s="157" t="s">
        <v>4855</v>
      </c>
      <c r="B60" s="103"/>
      <c r="C60" s="99"/>
      <c r="D60" s="44"/>
      <c r="E60" s="44"/>
    </row>
    <row r="61" spans="1:6" ht="5.25" customHeight="1">
      <c r="A61" s="8"/>
      <c r="E61" s="44"/>
    </row>
    <row r="62" spans="1:6" ht="15" customHeight="1">
      <c r="A62" s="59" t="s">
        <v>4856</v>
      </c>
      <c r="D62" s="78"/>
      <c r="E62" s="44"/>
    </row>
    <row r="63" spans="1:6" ht="10.5" customHeight="1">
      <c r="A63" s="59"/>
      <c r="D63" s="189" t="s">
        <v>4857</v>
      </c>
      <c r="E63" s="123"/>
    </row>
    <row r="64" spans="1:6" s="176" customFormat="1" ht="26.4">
      <c r="A64" s="853" t="s">
        <v>4690</v>
      </c>
      <c r="B64" s="853"/>
      <c r="C64" s="706" t="s">
        <v>4858</v>
      </c>
      <c r="D64" s="706" t="s">
        <v>4859</v>
      </c>
      <c r="E64" s="274"/>
      <c r="F64" s="478"/>
    </row>
    <row r="65" spans="1:6" s="44" customFormat="1" ht="18.75" customHeight="1">
      <c r="A65" s="815" t="s">
        <v>4860</v>
      </c>
      <c r="B65" s="816"/>
      <c r="C65" s="707">
        <v>66485488</v>
      </c>
      <c r="D65" s="708">
        <v>22259936.595386598</v>
      </c>
      <c r="E65" s="108"/>
      <c r="F65" s="180"/>
    </row>
    <row r="66" spans="1:6" s="37" customFormat="1" ht="6" customHeight="1">
      <c r="A66" s="63"/>
      <c r="B66" s="64"/>
      <c r="C66" s="64"/>
      <c r="D66" s="64"/>
      <c r="E66" s="64"/>
    </row>
    <row r="67" spans="1:6" ht="18.75" customHeight="1">
      <c r="A67" s="175" t="s">
        <v>4861</v>
      </c>
      <c r="B67" s="171"/>
      <c r="C67" s="172"/>
      <c r="D67" s="173"/>
      <c r="E67" s="108"/>
    </row>
    <row r="68" spans="1:6" s="37" customFormat="1" ht="6" customHeight="1">
      <c r="A68" s="63"/>
      <c r="B68" s="64"/>
      <c r="C68" s="64"/>
      <c r="D68" s="64"/>
      <c r="E68" s="64"/>
    </row>
    <row r="69" spans="1:6" ht="29.25" customHeight="1">
      <c r="A69" s="669" t="s">
        <v>4690</v>
      </c>
      <c r="B69" s="709" t="s">
        <v>4862</v>
      </c>
      <c r="C69" s="710" t="s">
        <v>4859</v>
      </c>
      <c r="F69" s="479"/>
    </row>
    <row r="70" spans="1:6" ht="18.75" customHeight="1">
      <c r="A70" s="541" t="s">
        <v>4863</v>
      </c>
      <c r="B70" s="588">
        <v>321914766880</v>
      </c>
      <c r="C70" s="588">
        <v>221665349654</v>
      </c>
      <c r="D70" s="199"/>
      <c r="F70" s="163"/>
    </row>
    <row r="71" spans="1:6" ht="18.75" customHeight="1">
      <c r="A71" s="541" t="s">
        <v>4864</v>
      </c>
      <c r="B71" s="588">
        <v>102539141564</v>
      </c>
      <c r="C71" s="588">
        <v>14523819245</v>
      </c>
      <c r="D71" s="199"/>
      <c r="F71" s="163"/>
    </row>
    <row r="72" spans="1:6" ht="18.75" customHeight="1">
      <c r="A72" s="541" t="s">
        <v>4865</v>
      </c>
      <c r="B72" s="588">
        <v>29229647108</v>
      </c>
      <c r="C72" s="588">
        <v>1755288855</v>
      </c>
      <c r="D72" s="199"/>
      <c r="F72" s="163"/>
    </row>
    <row r="73" spans="1:6" ht="18.75" customHeight="1">
      <c r="A73" s="541" t="s">
        <v>4866</v>
      </c>
      <c r="B73" s="588">
        <v>22540100164</v>
      </c>
      <c r="C73" s="588">
        <v>21638994882</v>
      </c>
      <c r="D73" s="199"/>
      <c r="F73" s="163"/>
    </row>
    <row r="74" spans="1:6" ht="18.75" customHeight="1">
      <c r="A74" s="541" t="s">
        <v>1490</v>
      </c>
      <c r="B74" s="588">
        <v>7066349012</v>
      </c>
      <c r="C74" s="588">
        <v>13277456125</v>
      </c>
      <c r="D74" s="199"/>
      <c r="F74" s="163"/>
    </row>
    <row r="75" spans="1:6" ht="18.75" customHeight="1">
      <c r="A75" s="541" t="s">
        <v>4867</v>
      </c>
      <c r="B75" s="588">
        <v>5031652576</v>
      </c>
      <c r="C75" s="588">
        <v>6866767297</v>
      </c>
      <c r="D75" s="199"/>
      <c r="F75" s="163"/>
    </row>
    <row r="76" spans="1:6" ht="18.75" customHeight="1">
      <c r="A76" s="541" t="s">
        <v>4868</v>
      </c>
      <c r="B76" s="711">
        <v>3369519192</v>
      </c>
      <c r="C76" s="588">
        <v>9276917365</v>
      </c>
      <c r="D76" s="199"/>
      <c r="F76" s="163"/>
    </row>
    <row r="77" spans="1:6" ht="18.75" customHeight="1">
      <c r="A77" s="673" t="s">
        <v>4869</v>
      </c>
      <c r="B77" s="588">
        <v>1499319573</v>
      </c>
      <c r="C77" s="588">
        <v>1336867248</v>
      </c>
      <c r="D77" s="199"/>
      <c r="F77" s="163"/>
    </row>
    <row r="78" spans="1:6" ht="18.75" customHeight="1">
      <c r="A78" s="541" t="s">
        <v>4870</v>
      </c>
      <c r="B78" s="588">
        <v>1233157382</v>
      </c>
      <c r="C78" s="588">
        <v>2086423655</v>
      </c>
      <c r="D78" s="199"/>
      <c r="F78" s="163"/>
    </row>
    <row r="79" spans="1:6" ht="18.75" customHeight="1" thickBot="1">
      <c r="A79" s="312" t="s">
        <v>4871</v>
      </c>
      <c r="B79" s="347">
        <v>-78129158</v>
      </c>
      <c r="C79" s="347">
        <v>-282288046</v>
      </c>
      <c r="D79" s="199"/>
      <c r="F79" s="163"/>
    </row>
    <row r="80" spans="1:6" ht="18.75" customHeight="1" thickBot="1">
      <c r="A80" s="313" t="s">
        <v>4739</v>
      </c>
      <c r="B80" s="345">
        <f>+SUM(B70:B79)</f>
        <v>494345524293</v>
      </c>
      <c r="C80" s="346">
        <f>+SUM(C70:C79)</f>
        <v>292145596280</v>
      </c>
      <c r="D80" s="199"/>
      <c r="F80" s="163"/>
    </row>
    <row r="81" spans="1:6" ht="18.75" customHeight="1">
      <c r="A81" s="8"/>
      <c r="B81" s="180"/>
      <c r="C81" s="180"/>
      <c r="F81" s="163"/>
    </row>
    <row r="82" spans="1:6" s="37" customFormat="1" ht="6" customHeight="1">
      <c r="A82" s="63"/>
      <c r="B82" s="64"/>
      <c r="C82" s="64"/>
      <c r="D82" s="64"/>
      <c r="E82" s="64"/>
      <c r="F82" s="163"/>
    </row>
    <row r="83" spans="1:6" ht="18.75" customHeight="1">
      <c r="A83" s="129" t="s">
        <v>4872</v>
      </c>
      <c r="B83" s="480"/>
      <c r="D83" s="173"/>
      <c r="F83" s="163"/>
    </row>
    <row r="84" spans="1:6" s="37" customFormat="1" ht="6" customHeight="1">
      <c r="A84" s="36"/>
      <c r="E84" s="64"/>
      <c r="F84" s="163"/>
    </row>
    <row r="85" spans="1:6" ht="15" customHeight="1">
      <c r="A85" s="846" t="s">
        <v>4873</v>
      </c>
      <c r="B85" s="846"/>
      <c r="C85" s="846"/>
      <c r="D85" s="846"/>
      <c r="F85" s="163"/>
    </row>
    <row r="86" spans="1:6" ht="22.5" customHeight="1">
      <c r="A86" s="846"/>
      <c r="B86" s="846"/>
      <c r="C86" s="846"/>
      <c r="D86" s="846"/>
      <c r="F86" s="163"/>
    </row>
    <row r="87" spans="1:6" ht="15" customHeight="1">
      <c r="A87" s="846"/>
      <c r="B87" s="846"/>
      <c r="C87" s="846"/>
      <c r="D87" s="846"/>
      <c r="F87" s="163"/>
    </row>
    <row r="88" spans="1:6" ht="15" customHeight="1">
      <c r="A88" s="846"/>
      <c r="B88" s="846"/>
      <c r="C88" s="846"/>
      <c r="D88" s="846"/>
      <c r="F88" s="163"/>
    </row>
    <row r="89" spans="1:6" ht="15" customHeight="1">
      <c r="A89" s="846"/>
      <c r="B89" s="846"/>
      <c r="C89" s="846"/>
      <c r="D89" s="846"/>
      <c r="F89" s="163"/>
    </row>
    <row r="90" spans="1:6" ht="15" customHeight="1">
      <c r="F90" s="163"/>
    </row>
    <row r="91" spans="1:6" ht="15" customHeight="1">
      <c r="F91" s="163"/>
    </row>
    <row r="92" spans="1:6" ht="15" customHeight="1">
      <c r="F92" s="163"/>
    </row>
    <row r="93" spans="1:6" ht="15" customHeight="1">
      <c r="F93" s="163"/>
    </row>
    <row r="94" spans="1:6" ht="15" customHeight="1">
      <c r="F94" s="163"/>
    </row>
    <row r="95" spans="1:6" ht="15" customHeight="1">
      <c r="F95" s="163"/>
    </row>
    <row r="96" spans="1:6" ht="15" customHeight="1">
      <c r="F96" s="163"/>
    </row>
    <row r="97" spans="5:6" ht="15" customHeight="1">
      <c r="F97" s="163"/>
    </row>
    <row r="98" spans="5:6" ht="15" customHeight="1">
      <c r="F98" s="163"/>
    </row>
    <row r="99" spans="5:6" ht="15" customHeight="1">
      <c r="F99" s="163"/>
    </row>
    <row r="100" spans="5:6" ht="15" customHeight="1">
      <c r="F100" s="163"/>
    </row>
    <row r="101" spans="5:6" ht="15" customHeight="1">
      <c r="F101" s="163"/>
    </row>
    <row r="102" spans="5:6" ht="15" customHeight="1">
      <c r="F102" s="163"/>
    </row>
    <row r="103" spans="5:6" ht="15" customHeight="1">
      <c r="F103" s="163"/>
    </row>
    <row r="104" spans="5:6" ht="15" customHeight="1">
      <c r="F104" s="163"/>
    </row>
    <row r="105" spans="5:6" ht="15" customHeight="1">
      <c r="F105" s="163"/>
    </row>
    <row r="106" spans="5:6" ht="15" customHeight="1">
      <c r="F106" s="163"/>
    </row>
    <row r="107" spans="5:6" ht="15" customHeight="1">
      <c r="F107" s="163"/>
    </row>
    <row r="108" spans="5:6" ht="15" customHeight="1">
      <c r="F108" s="163"/>
    </row>
    <row r="109" spans="5:6" ht="15" customHeight="1">
      <c r="F109" s="163"/>
    </row>
    <row r="110" spans="5:6" ht="15" customHeight="1">
      <c r="F110" s="163"/>
    </row>
    <row r="111" spans="5:6" ht="15" customHeight="1">
      <c r="E111" s="120"/>
      <c r="F111" s="163"/>
    </row>
    <row r="112" spans="5:6" ht="15" customHeight="1">
      <c r="E112" s="120"/>
      <c r="F112" s="163"/>
    </row>
    <row r="113" spans="5:6" ht="15" customHeight="1">
      <c r="E113" s="120"/>
      <c r="F113" s="163"/>
    </row>
    <row r="114" spans="5:6" ht="15" customHeight="1">
      <c r="E114" s="120"/>
    </row>
    <row r="115" spans="5:6" ht="15" customHeight="1">
      <c r="E115" s="120"/>
    </row>
    <row r="116" spans="5:6" ht="15" customHeight="1">
      <c r="E116" s="120"/>
    </row>
    <row r="117" spans="5:6" ht="15" customHeight="1">
      <c r="E117" s="120"/>
    </row>
    <row r="118" spans="5:6" ht="15" customHeight="1">
      <c r="E118" s="120"/>
    </row>
    <row r="119" spans="5:6" ht="15" customHeight="1">
      <c r="E119" s="120"/>
    </row>
    <row r="120" spans="5:6" ht="15" customHeight="1">
      <c r="E120" s="120"/>
    </row>
    <row r="121" spans="5:6" ht="15" customHeight="1">
      <c r="E121" s="120"/>
    </row>
    <row r="122" spans="5:6" ht="15" customHeight="1">
      <c r="E122" s="120"/>
    </row>
    <row r="123" spans="5:6" ht="15" customHeight="1">
      <c r="E123" s="120"/>
    </row>
    <row r="124" spans="5:6" ht="15" customHeight="1">
      <c r="E124" s="120"/>
    </row>
    <row r="125" spans="5:6" ht="15" customHeight="1">
      <c r="E125" s="120"/>
    </row>
    <row r="126" spans="5:6" ht="15" customHeight="1">
      <c r="E126" s="120"/>
    </row>
    <row r="127" spans="5:6" ht="15" customHeight="1">
      <c r="E127" s="120"/>
    </row>
    <row r="128" spans="5:6" ht="15" customHeight="1">
      <c r="E128" s="120"/>
    </row>
    <row r="129" spans="5:5" ht="15" customHeight="1">
      <c r="E129" s="120"/>
    </row>
    <row r="130" spans="5:5" ht="15" customHeight="1">
      <c r="E130" s="120"/>
    </row>
    <row r="131" spans="5:5" ht="15" customHeight="1">
      <c r="E131" s="120"/>
    </row>
    <row r="132" spans="5:5" ht="15" customHeight="1">
      <c r="E132" s="120"/>
    </row>
    <row r="133" spans="5:5" ht="15" customHeight="1">
      <c r="E133" s="120"/>
    </row>
    <row r="134" spans="5:5" ht="15" customHeight="1">
      <c r="E134" s="120"/>
    </row>
    <row r="135" spans="5:5" ht="15" customHeight="1">
      <c r="E135" s="120"/>
    </row>
    <row r="136" spans="5:5" ht="15" customHeight="1">
      <c r="E136" s="120"/>
    </row>
    <row r="137" spans="5:5" ht="15" customHeight="1">
      <c r="E137" s="120"/>
    </row>
    <row r="138" spans="5:5" ht="15" customHeight="1">
      <c r="E138" s="120"/>
    </row>
    <row r="139" spans="5:5" ht="15" customHeight="1">
      <c r="E139" s="120"/>
    </row>
    <row r="140" spans="5:5" ht="15" customHeight="1">
      <c r="E140" s="120"/>
    </row>
    <row r="141" spans="5:5" ht="15" customHeight="1">
      <c r="E141" s="120"/>
    </row>
    <row r="142" spans="5:5" ht="15" customHeight="1">
      <c r="E142" s="120"/>
    </row>
    <row r="143" spans="5:5" ht="15" customHeight="1">
      <c r="E143" s="120"/>
    </row>
    <row r="144" spans="5:5" ht="15" customHeight="1">
      <c r="E144" s="120"/>
    </row>
    <row r="145" spans="5:5" ht="15" customHeight="1">
      <c r="E145" s="120"/>
    </row>
    <row r="146" spans="5:5" ht="15" customHeight="1">
      <c r="E146" s="120"/>
    </row>
    <row r="147" spans="5:5" ht="15" customHeight="1">
      <c r="E147" s="120"/>
    </row>
  </sheetData>
  <mergeCells count="16">
    <mergeCell ref="A85:D89"/>
    <mergeCell ref="A7:E7"/>
    <mergeCell ref="A29:A30"/>
    <mergeCell ref="B29:E29"/>
    <mergeCell ref="A26:E26"/>
    <mergeCell ref="A27:E27"/>
    <mergeCell ref="A47:C47"/>
    <mergeCell ref="A64:B64"/>
    <mergeCell ref="A65:B65"/>
    <mergeCell ref="A37:A38"/>
    <mergeCell ref="B37:E37"/>
    <mergeCell ref="A19:A20"/>
    <mergeCell ref="B19:E19"/>
    <mergeCell ref="A11:A12"/>
    <mergeCell ref="B11:E11"/>
    <mergeCell ref="A46:D46"/>
  </mergeCells>
  <printOptions horizontalCentered="1" gridLinesSet="0"/>
  <pageMargins left="0.59055118110236227" right="0.39370078740157483" top="1.8897637795275593" bottom="0.78740157480314965" header="0" footer="0.78740157480314965"/>
  <pageSetup scale="48"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pageSetUpPr fitToPage="1"/>
  </sheetPr>
  <dimension ref="A1:F79"/>
  <sheetViews>
    <sheetView showGridLines="0" zoomScaleNormal="100" zoomScalePageLayoutView="150" workbookViewId="0">
      <selection activeCell="I13" sqref="I13"/>
    </sheetView>
  </sheetViews>
  <sheetFormatPr baseColWidth="10" defaultColWidth="10.88671875" defaultRowHeight="15" customHeight="1" outlineLevelRow="1"/>
  <cols>
    <col min="1" max="1" width="48" style="2" customWidth="1"/>
    <col min="2" max="2" width="16.88671875" style="2" bestFit="1" customWidth="1"/>
    <col min="3" max="3" width="19.5546875" style="2" customWidth="1"/>
    <col min="4" max="4" width="14.44140625" style="2" bestFit="1" customWidth="1"/>
    <col min="5" max="5" width="16.88671875" style="2" bestFit="1" customWidth="1"/>
    <col min="6" max="6" width="23.5546875" style="2" customWidth="1"/>
    <col min="7" max="16384" width="10.88671875" style="2"/>
  </cols>
  <sheetData>
    <row r="1" spans="1:6" ht="15" customHeight="1">
      <c r="D1" s="288"/>
    </row>
    <row r="2" spans="1:6" ht="15" customHeight="1">
      <c r="D2" s="288"/>
    </row>
    <row r="3" spans="1:6" ht="15" customHeight="1">
      <c r="D3" s="288"/>
    </row>
    <row r="4" spans="1:6" ht="15" customHeight="1">
      <c r="D4" s="288"/>
    </row>
    <row r="6" spans="1:6" ht="15" customHeight="1" thickBot="1">
      <c r="E6" s="55"/>
    </row>
    <row r="7" spans="1:6" s="11" customFormat="1" ht="15" customHeight="1" thickBot="1">
      <c r="A7" s="785" t="s">
        <v>4523</v>
      </c>
      <c r="B7" s="786"/>
      <c r="C7" s="786"/>
      <c r="D7" s="786"/>
      <c r="E7" s="787"/>
      <c r="F7" s="79"/>
    </row>
    <row r="8" spans="1:6" ht="7.5" customHeight="1">
      <c r="A8" s="129"/>
      <c r="C8" s="10"/>
      <c r="D8" s="10"/>
      <c r="F8" s="163"/>
    </row>
    <row r="9" spans="1:6" ht="15" customHeight="1">
      <c r="A9" s="53" t="s">
        <v>4874</v>
      </c>
      <c r="B9" s="2" t="s">
        <v>8</v>
      </c>
    </row>
    <row r="10" spans="1:6" ht="7.5" customHeight="1">
      <c r="A10" s="129"/>
      <c r="C10" s="10"/>
      <c r="D10" s="10"/>
      <c r="F10" s="163"/>
    </row>
    <row r="11" spans="1:6" ht="15" customHeight="1">
      <c r="A11" s="129" t="s">
        <v>4875</v>
      </c>
      <c r="B11" s="12"/>
      <c r="C11" s="1"/>
      <c r="D11" s="1"/>
      <c r="E11" s="1"/>
    </row>
    <row r="12" spans="1:6" ht="10.5" customHeight="1">
      <c r="A12" s="91" t="s">
        <v>8</v>
      </c>
      <c r="B12" s="91"/>
      <c r="C12" s="91"/>
      <c r="D12" s="91"/>
      <c r="E12" s="92"/>
    </row>
    <row r="13" spans="1:6" ht="12.75" customHeight="1">
      <c r="A13" s="831" t="s">
        <v>4876</v>
      </c>
      <c r="B13" s="858" t="s">
        <v>4877</v>
      </c>
      <c r="C13" s="275" t="s">
        <v>4878</v>
      </c>
      <c r="D13" s="276"/>
      <c r="E13" s="860" t="s">
        <v>4879</v>
      </c>
    </row>
    <row r="14" spans="1:6" ht="12.75" customHeight="1">
      <c r="A14" s="832"/>
      <c r="B14" s="859"/>
      <c r="C14" s="275" t="s">
        <v>4880</v>
      </c>
      <c r="D14" s="195" t="s">
        <v>4881</v>
      </c>
      <c r="E14" s="861"/>
      <c r="F14" s="130"/>
    </row>
    <row r="15" spans="1:6" ht="15" customHeight="1">
      <c r="A15" s="305" t="s">
        <v>4882</v>
      </c>
      <c r="B15" s="355">
        <v>100674000000</v>
      </c>
      <c r="C15" s="712">
        <v>55642000000</v>
      </c>
      <c r="D15" s="713">
        <v>0</v>
      </c>
      <c r="E15" s="355">
        <f t="shared" ref="E15:E21" si="0">+B15+C15+D15</f>
        <v>156316000000</v>
      </c>
      <c r="F15" s="4"/>
    </row>
    <row r="16" spans="1:6" ht="15" customHeight="1">
      <c r="A16" s="305" t="s">
        <v>102</v>
      </c>
      <c r="B16" s="355">
        <v>59642000000</v>
      </c>
      <c r="C16" s="713">
        <v>35000000000</v>
      </c>
      <c r="D16" s="714">
        <v>-55642000000</v>
      </c>
      <c r="E16" s="355">
        <f t="shared" si="0"/>
        <v>39000000000</v>
      </c>
      <c r="F16" s="4"/>
    </row>
    <row r="17" spans="1:6" ht="15" customHeight="1">
      <c r="A17" s="193" t="s">
        <v>105</v>
      </c>
      <c r="B17" s="715">
        <v>1953371</v>
      </c>
      <c r="C17" s="712">
        <v>0</v>
      </c>
      <c r="D17" s="712">
        <v>0</v>
      </c>
      <c r="E17" s="355">
        <f t="shared" si="0"/>
        <v>1953371</v>
      </c>
      <c r="F17" s="4"/>
    </row>
    <row r="18" spans="1:6" ht="14.25" customHeight="1">
      <c r="A18" s="305" t="s">
        <v>4883</v>
      </c>
      <c r="B18" s="355">
        <v>8687383410</v>
      </c>
      <c r="C18" s="712">
        <v>0</v>
      </c>
      <c r="D18" s="713">
        <v>0</v>
      </c>
      <c r="E18" s="355">
        <f t="shared" si="0"/>
        <v>8687383410</v>
      </c>
    </row>
    <row r="19" spans="1:6" ht="15" customHeight="1">
      <c r="A19" s="305" t="s">
        <v>4884</v>
      </c>
      <c r="B19" s="355">
        <v>34789086717</v>
      </c>
      <c r="C19" s="356">
        <v>14629687409</v>
      </c>
      <c r="D19" s="356">
        <v>0</v>
      </c>
      <c r="E19" s="355">
        <f t="shared" si="0"/>
        <v>49418774126</v>
      </c>
    </row>
    <row r="20" spans="1:6" ht="15" customHeight="1">
      <c r="A20" s="305" t="s">
        <v>4885</v>
      </c>
      <c r="B20" s="355">
        <v>0</v>
      </c>
      <c r="C20" s="714">
        <f>+D21</f>
        <v>-14629687409</v>
      </c>
      <c r="D20" s="356">
        <f>+C19</f>
        <v>14629687409</v>
      </c>
      <c r="E20" s="355">
        <f t="shared" si="0"/>
        <v>0</v>
      </c>
    </row>
    <row r="21" spans="1:6" ht="15" customHeight="1">
      <c r="A21" s="305" t="s">
        <v>4886</v>
      </c>
      <c r="B21" s="355">
        <v>14629687409</v>
      </c>
      <c r="C21" s="356">
        <v>31361300723</v>
      </c>
      <c r="D21" s="714">
        <v>-14629687409</v>
      </c>
      <c r="E21" s="355">
        <f t="shared" si="0"/>
        <v>31361300723</v>
      </c>
      <c r="F21" s="44"/>
    </row>
    <row r="22" spans="1:6" ht="13.2">
      <c r="A22" s="596" t="s">
        <v>4887</v>
      </c>
      <c r="B22" s="716">
        <f>SUM(B15:B21)</f>
        <v>218424110907</v>
      </c>
      <c r="C22" s="717">
        <f>SUM(C15:C21)</f>
        <v>122003300723</v>
      </c>
      <c r="D22" s="718">
        <f>SUM(D15:D21)</f>
        <v>-55642000000</v>
      </c>
      <c r="E22" s="716">
        <f>SUM(E15:E21)</f>
        <v>284785411630</v>
      </c>
      <c r="F22" s="163"/>
    </row>
    <row r="23" spans="1:6" ht="13.2">
      <c r="A23" s="12"/>
      <c r="B23" s="61"/>
      <c r="C23" s="61"/>
      <c r="D23" s="61"/>
      <c r="E23" s="61"/>
      <c r="F23" s="163"/>
    </row>
    <row r="24" spans="1:6" ht="15" customHeight="1">
      <c r="A24" s="862" t="s">
        <v>4888</v>
      </c>
      <c r="B24" s="862"/>
      <c r="C24" s="862"/>
      <c r="D24" s="862"/>
      <c r="E24" s="41" t="s">
        <v>8</v>
      </c>
    </row>
    <row r="25" spans="1:6" ht="7.5" customHeight="1">
      <c r="A25" s="129"/>
      <c r="C25" s="10"/>
      <c r="D25" s="10" t="s">
        <v>8</v>
      </c>
      <c r="F25" s="163"/>
    </row>
    <row r="26" spans="1:6" ht="15" customHeight="1">
      <c r="A26" s="45" t="s">
        <v>4889</v>
      </c>
      <c r="B26" s="1"/>
      <c r="C26" s="1"/>
    </row>
    <row r="27" spans="1:6" ht="7.5" customHeight="1">
      <c r="A27" s="129"/>
      <c r="C27" s="10"/>
      <c r="D27" s="10"/>
      <c r="F27" s="163"/>
    </row>
    <row r="28" spans="1:6" ht="15" customHeight="1">
      <c r="A28" s="719" t="s">
        <v>4890</v>
      </c>
      <c r="B28" s="584" t="s">
        <v>4879</v>
      </c>
      <c r="C28" s="584" t="s">
        <v>4877</v>
      </c>
      <c r="D28" s="27"/>
      <c r="E28" s="44"/>
      <c r="F28" s="78"/>
    </row>
    <row r="29" spans="1:6" ht="15" customHeight="1" outlineLevel="1">
      <c r="A29" s="720" t="s">
        <v>4891</v>
      </c>
      <c r="B29" s="355">
        <v>0</v>
      </c>
      <c r="C29" s="355">
        <v>0</v>
      </c>
      <c r="D29" s="16"/>
      <c r="E29" s="479"/>
      <c r="F29" s="479"/>
    </row>
    <row r="30" spans="1:6" ht="15" customHeight="1">
      <c r="A30" s="721" t="s">
        <v>4892</v>
      </c>
      <c r="B30" s="355">
        <v>194063174182</v>
      </c>
      <c r="C30" s="355">
        <v>10742814236</v>
      </c>
      <c r="D30" s="121"/>
      <c r="E30" s="481"/>
      <c r="F30" s="481"/>
    </row>
    <row r="31" spans="1:6" ht="15" customHeight="1">
      <c r="A31" s="538" t="s">
        <v>158</v>
      </c>
      <c r="B31" s="716">
        <f>SUM(B29:B30)</f>
        <v>194063174182</v>
      </c>
      <c r="C31" s="716">
        <f>SUM(C29:C30)</f>
        <v>10742814236</v>
      </c>
      <c r="D31" s="61"/>
      <c r="E31" s="44"/>
    </row>
    <row r="32" spans="1:6" ht="7.5" customHeight="1">
      <c r="A32" s="129"/>
      <c r="C32" s="10"/>
      <c r="D32" s="10"/>
      <c r="F32" s="163"/>
    </row>
    <row r="33" spans="1:6" ht="15" customHeight="1">
      <c r="A33" s="45" t="s">
        <v>4893</v>
      </c>
      <c r="B33" s="121"/>
      <c r="C33" s="121"/>
      <c r="D33" s="126"/>
      <c r="E33" s="32"/>
    </row>
    <row r="34" spans="1:6" ht="15" customHeight="1">
      <c r="A34" s="722" t="s">
        <v>4690</v>
      </c>
      <c r="B34" s="722" t="s">
        <v>4879</v>
      </c>
      <c r="C34" s="722" t="s">
        <v>4877</v>
      </c>
      <c r="E34"/>
      <c r="F34"/>
    </row>
    <row r="35" spans="1:6" ht="15" customHeight="1">
      <c r="A35" s="723" t="s">
        <v>4657</v>
      </c>
      <c r="B35" s="724">
        <v>1204563210557</v>
      </c>
      <c r="C35" s="725">
        <v>943451234224</v>
      </c>
      <c r="D35" s="265"/>
      <c r="E35"/>
      <c r="F35"/>
    </row>
    <row r="36" spans="1:6" ht="15" customHeight="1">
      <c r="A36" s="305" t="s">
        <v>4894</v>
      </c>
      <c r="B36" s="724">
        <v>77782148214</v>
      </c>
      <c r="C36" s="725">
        <v>52108718986</v>
      </c>
      <c r="D36" s="265"/>
      <c r="E36"/>
      <c r="F36"/>
    </row>
    <row r="37" spans="1:6" ht="15" customHeight="1">
      <c r="A37" s="723" t="s">
        <v>4895</v>
      </c>
      <c r="B37" s="726">
        <v>27751571276</v>
      </c>
      <c r="C37" s="725">
        <v>7244587827</v>
      </c>
      <c r="E37"/>
      <c r="F37"/>
    </row>
    <row r="38" spans="1:6" ht="15" customHeight="1">
      <c r="A38" s="305" t="s">
        <v>4896</v>
      </c>
      <c r="B38" s="724">
        <v>467092097085</v>
      </c>
      <c r="C38" s="725">
        <v>288578250096</v>
      </c>
      <c r="E38"/>
      <c r="F38"/>
    </row>
    <row r="39" spans="1:6" ht="15" customHeight="1">
      <c r="A39" s="538" t="s">
        <v>158</v>
      </c>
      <c r="B39" s="716">
        <f>SUM(B35:B38)</f>
        <v>1777189027132</v>
      </c>
      <c r="C39" s="727">
        <v>1291382791133</v>
      </c>
      <c r="E39"/>
      <c r="F39"/>
    </row>
    <row r="40" spans="1:6" ht="15" customHeight="1">
      <c r="B40" s="174"/>
      <c r="C40" s="174"/>
      <c r="D40" s="127"/>
      <c r="E40" s="315"/>
      <c r="F40" s="298"/>
    </row>
    <row r="41" spans="1:6" ht="15" customHeight="1">
      <c r="A41" s="359" t="s">
        <v>4897</v>
      </c>
      <c r="B41" s="47"/>
      <c r="C41" s="10"/>
      <c r="D41" s="10"/>
    </row>
    <row r="42" spans="1:6" ht="6" customHeight="1">
      <c r="A42" s="28"/>
      <c r="B42" s="114"/>
      <c r="C42" s="114"/>
      <c r="D42" s="114"/>
      <c r="E42" s="44"/>
      <c r="F42" s="44"/>
    </row>
    <row r="43" spans="1:6" s="176" customFormat="1" ht="27.75" customHeight="1">
      <c r="A43" s="772" t="s">
        <v>4898</v>
      </c>
      <c r="B43" s="772"/>
      <c r="C43" s="772"/>
      <c r="D43" s="772"/>
      <c r="E43" s="772"/>
      <c r="F43" s="360"/>
    </row>
    <row r="44" spans="1:6" ht="6" customHeight="1">
      <c r="A44" s="10"/>
      <c r="B44" s="10"/>
      <c r="C44" s="10"/>
    </row>
    <row r="45" spans="1:6" ht="41.25" customHeight="1">
      <c r="A45" s="362" t="s">
        <v>4899</v>
      </c>
      <c r="B45" s="728" t="s">
        <v>4900</v>
      </c>
    </row>
    <row r="46" spans="1:6" ht="15" customHeight="1">
      <c r="A46" s="681" t="s">
        <v>4901</v>
      </c>
      <c r="B46" s="725">
        <v>66245287967.827499</v>
      </c>
    </row>
    <row r="47" spans="1:6" ht="15" customHeight="1">
      <c r="A47" s="681" t="s">
        <v>4902</v>
      </c>
      <c r="B47" s="725">
        <v>142707519649</v>
      </c>
    </row>
    <row r="48" spans="1:6" ht="15" customHeight="1">
      <c r="A48" s="729" t="s">
        <v>4903</v>
      </c>
      <c r="B48" s="725">
        <v>75730182000</v>
      </c>
    </row>
    <row r="49" spans="1:6" ht="15" customHeight="1">
      <c r="A49" s="729" t="s">
        <v>4904</v>
      </c>
      <c r="B49" s="725">
        <v>992783700</v>
      </c>
      <c r="E49" s="254"/>
      <c r="F49" s="254"/>
    </row>
    <row r="50" spans="1:6" ht="15" customHeight="1">
      <c r="A50" s="584" t="s">
        <v>4905</v>
      </c>
      <c r="B50" s="730">
        <f>SUM(B46:B49)</f>
        <v>285675773316.82751</v>
      </c>
    </row>
    <row r="51" spans="1:6" ht="15" customHeight="1">
      <c r="A51" s="174"/>
      <c r="B51" s="174"/>
      <c r="C51" s="127"/>
      <c r="D51" s="315"/>
      <c r="E51" s="298"/>
      <c r="F51" s="316"/>
    </row>
    <row r="52" spans="1:6" ht="15" customHeight="1">
      <c r="A52" s="129" t="s">
        <v>4906</v>
      </c>
      <c r="C52" s="10"/>
      <c r="D52" s="10"/>
      <c r="F52" s="163"/>
    </row>
    <row r="53" spans="1:6" ht="24.75" customHeight="1">
      <c r="A53" s="129" t="s">
        <v>4907</v>
      </c>
      <c r="C53" s="10"/>
      <c r="D53" s="174"/>
      <c r="F53" s="163"/>
    </row>
    <row r="54" spans="1:6" ht="7.5" customHeight="1">
      <c r="A54" s="129"/>
      <c r="C54" s="10"/>
      <c r="D54" s="10"/>
      <c r="F54" s="163"/>
    </row>
    <row r="55" spans="1:6" ht="27.75" customHeight="1">
      <c r="A55" s="760" t="s">
        <v>4908</v>
      </c>
      <c r="B55" s="760"/>
      <c r="C55" s="760"/>
      <c r="D55" s="760"/>
      <c r="E55" s="760"/>
      <c r="F55" s="163"/>
    </row>
    <row r="56" spans="1:6" ht="15" customHeight="1">
      <c r="A56" s="129"/>
      <c r="C56" s="10"/>
      <c r="D56" s="10"/>
      <c r="F56" s="163"/>
    </row>
    <row r="57" spans="1:6" ht="15" customHeight="1">
      <c r="A57" s="760" t="s">
        <v>4909</v>
      </c>
      <c r="B57" s="760"/>
      <c r="C57" s="760"/>
      <c r="D57" s="760"/>
      <c r="E57" s="760"/>
      <c r="F57" s="163"/>
    </row>
    <row r="58" spans="1:6" ht="15" customHeight="1">
      <c r="A58" s="8" t="s">
        <v>4910</v>
      </c>
      <c r="D58" s="10"/>
      <c r="F58" s="163"/>
    </row>
    <row r="59" spans="1:6" ht="15" customHeight="1">
      <c r="A59" s="8" t="s">
        <v>4911</v>
      </c>
      <c r="F59" s="163"/>
    </row>
    <row r="60" spans="1:6" ht="15" customHeight="1">
      <c r="A60" s="8" t="s">
        <v>4912</v>
      </c>
      <c r="F60" s="163"/>
    </row>
    <row r="61" spans="1:6" ht="15" customHeight="1">
      <c r="A61" s="8" t="s">
        <v>4913</v>
      </c>
      <c r="F61" s="163"/>
    </row>
    <row r="62" spans="1:6" ht="15" customHeight="1">
      <c r="A62" s="129"/>
      <c r="C62" s="10"/>
      <c r="F62" s="163"/>
    </row>
    <row r="63" spans="1:6" ht="30" customHeight="1">
      <c r="A63" s="760" t="s">
        <v>4914</v>
      </c>
      <c r="B63" s="760"/>
      <c r="C63" s="760"/>
      <c r="D63" s="760"/>
      <c r="E63" s="760"/>
      <c r="F63" s="163"/>
    </row>
    <row r="64" spans="1:6" ht="15" customHeight="1">
      <c r="F64" s="163"/>
    </row>
    <row r="65" spans="6:6" ht="15" customHeight="1">
      <c r="F65" s="163"/>
    </row>
    <row r="66" spans="6:6" ht="15" customHeight="1">
      <c r="F66" s="163"/>
    </row>
    <row r="67" spans="6:6" ht="15" customHeight="1">
      <c r="F67" s="163"/>
    </row>
    <row r="68" spans="6:6" ht="15" customHeight="1">
      <c r="F68" s="163"/>
    </row>
    <row r="69" spans="6:6" ht="15" customHeight="1">
      <c r="F69" s="163"/>
    </row>
    <row r="70" spans="6:6" ht="15" customHeight="1">
      <c r="F70" s="163"/>
    </row>
    <row r="71" spans="6:6" ht="15" customHeight="1">
      <c r="F71" s="163"/>
    </row>
    <row r="72" spans="6:6" ht="15" customHeight="1">
      <c r="F72" s="163"/>
    </row>
    <row r="73" spans="6:6" ht="15" customHeight="1">
      <c r="F73" s="163"/>
    </row>
    <row r="74" spans="6:6" ht="15" customHeight="1">
      <c r="F74" s="163"/>
    </row>
    <row r="75" spans="6:6" ht="15" customHeight="1">
      <c r="F75" s="163"/>
    </row>
    <row r="76" spans="6:6" ht="15" customHeight="1">
      <c r="F76" s="163"/>
    </row>
    <row r="77" spans="6:6" ht="15" customHeight="1">
      <c r="F77" s="163"/>
    </row>
    <row r="78" spans="6:6" ht="15" customHeight="1">
      <c r="F78" s="163"/>
    </row>
    <row r="79" spans="6:6" ht="15" customHeight="1">
      <c r="F79" s="163"/>
    </row>
  </sheetData>
  <mergeCells count="9">
    <mergeCell ref="A63:E63"/>
    <mergeCell ref="A57:E57"/>
    <mergeCell ref="A7:E7"/>
    <mergeCell ref="A13:A14"/>
    <mergeCell ref="B13:B14"/>
    <mergeCell ref="E13:E14"/>
    <mergeCell ref="A24:D24"/>
    <mergeCell ref="A55:E55"/>
    <mergeCell ref="A43:E43"/>
  </mergeCells>
  <printOptions horizontalCentered="1" gridLinesSet="0"/>
  <pageMargins left="0.59055118110236227" right="0.39370078740157483" top="1.8897637795275593" bottom="0.78740157480314965" header="0" footer="0.78740157480314965"/>
  <pageSetup scale="72" orientation="portrait"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pageSetUpPr fitToPage="1"/>
  </sheetPr>
  <dimension ref="A1:F39"/>
  <sheetViews>
    <sheetView showGridLines="0" zoomScaleNormal="100" zoomScalePageLayoutView="150" workbookViewId="0">
      <selection activeCell="I7" sqref="I7"/>
    </sheetView>
  </sheetViews>
  <sheetFormatPr baseColWidth="10" defaultColWidth="10.88671875" defaultRowHeight="15" customHeight="1"/>
  <cols>
    <col min="1" max="1" width="34.44140625" style="2" customWidth="1"/>
    <col min="2" max="3" width="17.5546875" style="2" bestFit="1" customWidth="1"/>
    <col min="4" max="4" width="34.6640625" style="2" customWidth="1"/>
    <col min="5" max="5" width="17.44140625" style="176" customWidth="1"/>
    <col min="6" max="6" width="20.33203125" style="176" bestFit="1" customWidth="1"/>
    <col min="7" max="16384" width="10.88671875" style="2"/>
  </cols>
  <sheetData>
    <row r="1" spans="1:6" ht="15" customHeight="1">
      <c r="E1" s="288"/>
    </row>
    <row r="2" spans="1:6" ht="15" customHeight="1">
      <c r="E2" s="288"/>
    </row>
    <row r="3" spans="1:6" ht="15" customHeight="1">
      <c r="E3" s="288"/>
    </row>
    <row r="6" spans="1:6" ht="15" customHeight="1" thickBot="1">
      <c r="D6" s="55"/>
    </row>
    <row r="7" spans="1:6" s="11" customFormat="1" ht="15" customHeight="1" thickBot="1">
      <c r="A7" s="785" t="s">
        <v>4523</v>
      </c>
      <c r="B7" s="786"/>
      <c r="C7" s="786"/>
      <c r="D7" s="787"/>
      <c r="E7" s="176"/>
      <c r="F7" s="233"/>
    </row>
    <row r="8" spans="1:6" ht="15" customHeight="1">
      <c r="A8" s="28"/>
      <c r="B8" s="10"/>
      <c r="C8" s="10"/>
      <c r="D8" s="10"/>
    </row>
    <row r="9" spans="1:6" s="42" customFormat="1" ht="15" customHeight="1">
      <c r="A9" s="129" t="s">
        <v>4915</v>
      </c>
      <c r="B9" s="80"/>
      <c r="C9" s="80"/>
      <c r="D9" s="80"/>
      <c r="E9" s="236"/>
      <c r="F9" s="236"/>
    </row>
    <row r="10" spans="1:6" s="42" customFormat="1" ht="25.5" customHeight="1">
      <c r="A10" s="865" t="s">
        <v>4916</v>
      </c>
      <c r="B10" s="865"/>
      <c r="C10" s="865"/>
      <c r="D10" s="865"/>
      <c r="E10" s="236"/>
      <c r="F10" s="236"/>
    </row>
    <row r="11" spans="1:6" s="42" customFormat="1" ht="15" customHeight="1" thickBot="1">
      <c r="A11" s="12"/>
      <c r="B11" s="190"/>
      <c r="C11" s="190"/>
      <c r="D11" s="191"/>
      <c r="E11" s="236"/>
      <c r="F11" s="236"/>
    </row>
    <row r="12" spans="1:6" s="42" customFormat="1" ht="15" customHeight="1">
      <c r="A12" s="866" t="s">
        <v>4690</v>
      </c>
      <c r="B12" s="863" t="s">
        <v>4917</v>
      </c>
      <c r="C12" s="864"/>
      <c r="D12" s="78"/>
    </row>
    <row r="13" spans="1:6" s="42" customFormat="1" ht="15" customHeight="1">
      <c r="A13" s="867"/>
      <c r="B13" s="501" t="s">
        <v>4627</v>
      </c>
      <c r="C13" s="502" t="s">
        <v>4628</v>
      </c>
      <c r="F13" s="341"/>
    </row>
    <row r="14" spans="1:6" s="42" customFormat="1" ht="26.4">
      <c r="A14" s="503" t="s">
        <v>3457</v>
      </c>
      <c r="B14" s="504">
        <v>296062172978</v>
      </c>
      <c r="C14" s="505">
        <v>354083962328</v>
      </c>
      <c r="F14" s="342"/>
    </row>
    <row r="15" spans="1:6" s="42" customFormat="1" ht="26.4">
      <c r="A15" s="506" t="s">
        <v>4333</v>
      </c>
      <c r="B15" s="504">
        <v>-297110242123</v>
      </c>
      <c r="C15" s="505">
        <v>-312413409746</v>
      </c>
      <c r="F15" s="342"/>
    </row>
    <row r="16" spans="1:6" s="42" customFormat="1" ht="39.6">
      <c r="A16" s="507" t="s">
        <v>4918</v>
      </c>
      <c r="B16" s="508">
        <f>+SUM(B14:B15)</f>
        <v>-1048069145</v>
      </c>
      <c r="C16" s="509">
        <f>+SUM(C14:C15)</f>
        <v>41670552582</v>
      </c>
      <c r="F16" s="2"/>
    </row>
    <row r="17" spans="1:6" s="42" customFormat="1" ht="26.4">
      <c r="A17" s="506" t="s">
        <v>3166</v>
      </c>
      <c r="B17" s="504">
        <v>215634413713</v>
      </c>
      <c r="C17" s="505">
        <v>483339082546</v>
      </c>
      <c r="F17" s="342"/>
    </row>
    <row r="18" spans="1:6" s="42" customFormat="1" ht="26.4">
      <c r="A18" s="506" t="s">
        <v>3184</v>
      </c>
      <c r="B18" s="504">
        <v>-215491352161</v>
      </c>
      <c r="C18" s="505">
        <v>-525616139372</v>
      </c>
      <c r="F18" s="342"/>
    </row>
    <row r="19" spans="1:6" s="42" customFormat="1" ht="39.6">
      <c r="A19" s="507" t="s">
        <v>4919</v>
      </c>
      <c r="B19" s="508">
        <f>+SUM(B17:B18)</f>
        <v>143061552</v>
      </c>
      <c r="C19" s="509">
        <f>+SUM(C17:C18)</f>
        <v>-42277056826</v>
      </c>
      <c r="D19" s="107"/>
      <c r="E19" s="236"/>
      <c r="F19" s="317"/>
    </row>
    <row r="20" spans="1:6" s="42" customFormat="1" ht="40.200000000000003" thickBot="1">
      <c r="A20" s="510" t="s">
        <v>4920</v>
      </c>
      <c r="B20" s="511">
        <f>+B16+B19</f>
        <v>-905007593</v>
      </c>
      <c r="C20" s="512">
        <f>+C16+C19</f>
        <v>-606504244</v>
      </c>
      <c r="D20" s="107"/>
      <c r="E20" s="236"/>
      <c r="F20" s="236"/>
    </row>
    <row r="21" spans="1:6" s="42" customFormat="1" ht="16.8">
      <c r="A21" s="185"/>
      <c r="B21" s="186"/>
      <c r="C21" s="186"/>
      <c r="D21" s="2"/>
      <c r="E21" s="236"/>
      <c r="F21" s="236"/>
    </row>
    <row r="22" spans="1:6" s="42" customFormat="1" ht="16.8">
      <c r="A22" s="129" t="s">
        <v>4921</v>
      </c>
      <c r="B22" s="186"/>
      <c r="C22" s="186"/>
      <c r="D22" s="141"/>
      <c r="E22" s="236"/>
      <c r="F22" s="236"/>
    </row>
    <row r="23" spans="1:6" s="42" customFormat="1" ht="16.8">
      <c r="A23" s="185"/>
      <c r="B23" s="186"/>
      <c r="C23" s="186"/>
      <c r="D23" s="141"/>
      <c r="E23" s="236"/>
      <c r="F23" s="317"/>
    </row>
    <row r="24" spans="1:6" s="42" customFormat="1" ht="46.5" customHeight="1">
      <c r="A24" s="865" t="s">
        <v>4922</v>
      </c>
      <c r="B24" s="865"/>
      <c r="C24" s="865"/>
      <c r="D24" s="865"/>
      <c r="E24" s="278"/>
      <c r="F24" s="318"/>
    </row>
    <row r="25" spans="1:6" s="42" customFormat="1" ht="16.8">
      <c r="A25" s="185"/>
      <c r="B25" s="186"/>
      <c r="C25" s="186"/>
      <c r="D25" s="141"/>
      <c r="E25" s="236"/>
      <c r="F25" s="236"/>
    </row>
    <row r="26" spans="1:6" s="42" customFormat="1" ht="48.75" customHeight="1">
      <c r="A26" s="865" t="s">
        <v>4923</v>
      </c>
      <c r="B26" s="865"/>
      <c r="C26" s="865"/>
      <c r="D26" s="865"/>
      <c r="E26" s="236"/>
      <c r="F26" s="236"/>
    </row>
    <row r="27" spans="1:6" s="42" customFormat="1" ht="15" customHeight="1">
      <c r="A27" s="187"/>
      <c r="B27" s="171"/>
      <c r="C27" s="171"/>
      <c r="D27" s="171"/>
      <c r="E27" s="236"/>
      <c r="F27" s="236"/>
    </row>
    <row r="28" spans="1:6" s="42" customFormat="1" ht="15" customHeight="1">
      <c r="A28" s="129" t="s">
        <v>4924</v>
      </c>
      <c r="B28" s="187"/>
      <c r="C28" s="187"/>
      <c r="D28" s="187"/>
      <c r="E28" s="236"/>
      <c r="F28" s="236"/>
    </row>
    <row r="29" spans="1:6" s="42" customFormat="1" ht="15" customHeight="1">
      <c r="A29" s="129"/>
      <c r="B29" s="187"/>
      <c r="C29" s="187"/>
      <c r="D29" s="187"/>
      <c r="E29" s="236"/>
      <c r="F29" s="236"/>
    </row>
    <row r="30" spans="1:6" s="42" customFormat="1" ht="46.5" customHeight="1">
      <c r="A30" s="865" t="s">
        <v>4925</v>
      </c>
      <c r="B30" s="865"/>
      <c r="C30" s="865"/>
      <c r="D30" s="865"/>
      <c r="E30" s="278"/>
      <c r="F30" s="236"/>
    </row>
    <row r="31" spans="1:6" s="42" customFormat="1" ht="15" customHeight="1">
      <c r="A31" s="187"/>
      <c r="B31" s="171"/>
      <c r="C31" s="171"/>
      <c r="D31" s="171"/>
      <c r="E31" s="236"/>
      <c r="F31" s="236"/>
    </row>
    <row r="32" spans="1:6" s="42" customFormat="1" ht="40.5" customHeight="1">
      <c r="A32" s="865" t="s">
        <v>4926</v>
      </c>
      <c r="B32" s="865"/>
      <c r="C32" s="865"/>
      <c r="D32" s="865"/>
      <c r="E32" s="278"/>
      <c r="F32" s="236"/>
    </row>
    <row r="35" spans="1:6" ht="15" customHeight="1">
      <c r="A35" s="60"/>
      <c r="B35" s="60"/>
      <c r="C35" s="61"/>
      <c r="D35" s="61"/>
    </row>
    <row r="36" spans="1:6" s="12" customFormat="1" ht="13.2">
      <c r="A36" s="9"/>
      <c r="B36" s="66"/>
      <c r="C36" s="24"/>
      <c r="D36" s="24"/>
      <c r="E36" s="72"/>
      <c r="F36" s="72"/>
    </row>
    <row r="37" spans="1:6" ht="15" customHeight="1">
      <c r="A37" s="31"/>
      <c r="B37" s="43"/>
    </row>
    <row r="38" spans="1:6" ht="15" customHeight="1">
      <c r="A38" s="31"/>
      <c r="B38" s="43"/>
    </row>
    <row r="39" spans="1:6" ht="15" customHeight="1">
      <c r="A39" s="31"/>
      <c r="B39" s="43"/>
    </row>
  </sheetData>
  <mergeCells count="8">
    <mergeCell ref="A7:D7"/>
    <mergeCell ref="B12:C12"/>
    <mergeCell ref="A30:D30"/>
    <mergeCell ref="A32:D32"/>
    <mergeCell ref="A24:D24"/>
    <mergeCell ref="A26:D26"/>
    <mergeCell ref="A10:D10"/>
    <mergeCell ref="A12:A13"/>
  </mergeCells>
  <printOptions horizontalCentered="1"/>
  <pageMargins left="0.59055118110236227" right="0.39370078740157483" top="1.8897637795275593" bottom="0.78740157480314965" header="0" footer="0.78740157480314965"/>
  <pageSetup scale="93"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06979-4DB1-4620-A4C6-737DADB016F3}">
  <sheetPr codeName="Hoja12">
    <pageSetUpPr fitToPage="1"/>
  </sheetPr>
  <dimension ref="A2:J40"/>
  <sheetViews>
    <sheetView showGridLines="0" zoomScaleNormal="100" zoomScaleSheetLayoutView="100" zoomScalePageLayoutView="150" workbookViewId="0">
      <selection activeCell="J10" sqref="J10"/>
    </sheetView>
  </sheetViews>
  <sheetFormatPr baseColWidth="10" defaultColWidth="10.88671875" defaultRowHeight="15" customHeight="1"/>
  <cols>
    <col min="1" max="1" width="1.44140625" style="2" customWidth="1"/>
    <col min="2" max="2" width="11.44140625" style="2" customWidth="1"/>
    <col min="3" max="3" width="36.6640625" style="2" customWidth="1"/>
    <col min="4" max="4" width="21.5546875" style="2" customWidth="1"/>
    <col min="5" max="5" width="15.44140625" style="2" bestFit="1" customWidth="1"/>
    <col min="6" max="6" width="15.109375" style="2" customWidth="1"/>
    <col min="7" max="7" width="14.44140625" style="2" bestFit="1" customWidth="1"/>
    <col min="8" max="8" width="22.33203125" style="176" customWidth="1"/>
    <col min="9" max="9" width="13.44140625" style="176" bestFit="1" customWidth="1"/>
    <col min="10" max="10" width="16" style="176" customWidth="1"/>
    <col min="11" max="11" width="15.44140625" style="2" customWidth="1"/>
    <col min="12" max="12" width="19.5546875" style="2" bestFit="1" customWidth="1"/>
    <col min="13" max="13" width="14.6640625" style="2" bestFit="1" customWidth="1"/>
    <col min="14" max="16384" width="10.88671875" style="2"/>
  </cols>
  <sheetData>
    <row r="2" spans="1:10" ht="15" customHeight="1">
      <c r="H2" s="288"/>
    </row>
    <row r="3" spans="1:10" ht="15" customHeight="1">
      <c r="H3" s="288"/>
    </row>
    <row r="6" spans="1:10" ht="15" customHeight="1" thickBot="1"/>
    <row r="7" spans="1:10" s="11" customFormat="1" ht="15" customHeight="1" thickBot="1">
      <c r="A7" s="785" t="s">
        <v>4523</v>
      </c>
      <c r="B7" s="786"/>
      <c r="C7" s="786"/>
      <c r="D7" s="786"/>
      <c r="E7" s="786"/>
      <c r="F7" s="786"/>
      <c r="G7" s="787"/>
      <c r="H7" s="233"/>
      <c r="I7" s="233"/>
      <c r="J7" s="233"/>
    </row>
    <row r="8" spans="1:10" ht="15" customHeight="1">
      <c r="A8" s="28"/>
      <c r="B8" s="10"/>
      <c r="C8" s="10"/>
      <c r="D8" s="10"/>
    </row>
    <row r="9" spans="1:10" ht="15" customHeight="1">
      <c r="A9" s="359" t="s">
        <v>4927</v>
      </c>
      <c r="B9" s="240"/>
      <c r="C9" s="482"/>
      <c r="D9" s="10"/>
    </row>
    <row r="10" spans="1:10" ht="11.25" customHeight="1">
      <c r="A10" s="204"/>
      <c r="B10" s="868" t="s">
        <v>4928</v>
      </c>
      <c r="C10" s="868"/>
      <c r="D10" s="868"/>
      <c r="E10" s="868"/>
      <c r="F10" s="868"/>
      <c r="G10" s="868"/>
    </row>
    <row r="11" spans="1:10" ht="15" customHeight="1">
      <c r="A11" s="204"/>
      <c r="B11" s="868"/>
      <c r="C11" s="868"/>
      <c r="D11" s="868"/>
      <c r="E11" s="868"/>
      <c r="F11" s="868"/>
      <c r="G11" s="868"/>
    </row>
    <row r="12" spans="1:10" ht="15" customHeight="1">
      <c r="A12" s="204"/>
      <c r="B12" s="868"/>
      <c r="C12" s="868"/>
      <c r="D12" s="868"/>
      <c r="E12" s="868"/>
      <c r="F12" s="868"/>
      <c r="G12" s="868"/>
    </row>
    <row r="13" spans="1:10" ht="15" customHeight="1">
      <c r="A13" s="28"/>
      <c r="B13" s="868"/>
      <c r="C13" s="868"/>
      <c r="D13" s="868"/>
      <c r="E13" s="868"/>
      <c r="F13" s="868"/>
      <c r="G13" s="868"/>
    </row>
    <row r="14" spans="1:10" ht="8.25" customHeight="1">
      <c r="A14" s="28"/>
      <c r="B14" s="868"/>
      <c r="C14" s="868"/>
      <c r="D14" s="868"/>
      <c r="E14" s="868"/>
      <c r="F14" s="868"/>
      <c r="G14" s="868"/>
    </row>
    <row r="15" spans="1:10" ht="15" customHeight="1">
      <c r="A15" s="28"/>
      <c r="B15" s="205" t="s">
        <v>4690</v>
      </c>
      <c r="C15" s="206"/>
      <c r="D15" s="206"/>
      <c r="E15" s="206"/>
      <c r="F15" s="731">
        <v>45291</v>
      </c>
      <c r="G15" s="731">
        <v>44926</v>
      </c>
      <c r="J15" s="206"/>
    </row>
    <row r="16" spans="1:10" ht="15" customHeight="1">
      <c r="A16" s="28"/>
      <c r="B16" s="207" t="s">
        <v>4929</v>
      </c>
      <c r="C16" s="206"/>
      <c r="D16" s="206"/>
      <c r="E16" s="206"/>
      <c r="F16" s="216">
        <v>31361300723</v>
      </c>
      <c r="G16" s="216">
        <v>14629687411</v>
      </c>
      <c r="J16" s="206"/>
    </row>
    <row r="17" spans="1:10" ht="15" customHeight="1">
      <c r="A17" s="28"/>
      <c r="B17" s="208" t="s">
        <v>4930</v>
      </c>
      <c r="C17" s="206"/>
      <c r="D17" s="206"/>
      <c r="E17" s="206"/>
      <c r="F17" s="216"/>
      <c r="G17" s="216"/>
      <c r="J17" s="206"/>
    </row>
    <row r="18" spans="1:10" ht="15" customHeight="1">
      <c r="A18" s="28"/>
      <c r="B18" s="207" t="s">
        <v>4931</v>
      </c>
      <c r="C18" s="206"/>
      <c r="D18" s="206"/>
      <c r="E18" s="206"/>
      <c r="F18" s="217">
        <v>0</v>
      </c>
      <c r="G18" s="217">
        <v>0</v>
      </c>
      <c r="J18" s="206"/>
    </row>
    <row r="19" spans="1:10" ht="15" customHeight="1">
      <c r="A19" s="28"/>
      <c r="B19" s="209" t="s">
        <v>4932</v>
      </c>
      <c r="C19" s="206"/>
      <c r="D19" s="206"/>
      <c r="E19" s="206"/>
      <c r="F19" s="218">
        <v>31361300723</v>
      </c>
      <c r="G19" s="218">
        <v>14629687411</v>
      </c>
      <c r="J19" s="206"/>
    </row>
    <row r="20" spans="1:10" ht="15" customHeight="1">
      <c r="A20" s="28"/>
      <c r="B20" s="206" t="s">
        <v>4933</v>
      </c>
      <c r="C20" s="206"/>
      <c r="D20" s="206"/>
      <c r="E20" s="206"/>
      <c r="F20" s="211">
        <v>143789.81917808219</v>
      </c>
      <c r="G20" s="211">
        <v>99788.547945205501</v>
      </c>
      <c r="J20" s="206"/>
    </row>
    <row r="21" spans="1:10" ht="15" customHeight="1" thickBot="1">
      <c r="A21" s="28"/>
      <c r="B21" s="209" t="s">
        <v>4934</v>
      </c>
      <c r="C21" s="206"/>
      <c r="D21" s="206"/>
      <c r="E21" s="206"/>
      <c r="F21" s="219">
        <v>218105.15446965932</v>
      </c>
      <c r="G21" s="219">
        <v>146606.87736465799</v>
      </c>
      <c r="J21" s="206"/>
    </row>
    <row r="22" spans="1:10" ht="9.75" customHeight="1" thickTop="1">
      <c r="A22" s="28"/>
      <c r="B22" s="10"/>
      <c r="C22" s="10"/>
      <c r="D22" s="10"/>
    </row>
    <row r="23" spans="1:10" ht="15" customHeight="1">
      <c r="A23" s="28"/>
      <c r="B23" s="210" t="s">
        <v>4935</v>
      </c>
      <c r="C23" s="210"/>
      <c r="D23" s="210"/>
      <c r="E23" s="210"/>
      <c r="F23" s="210"/>
      <c r="G23" s="210"/>
      <c r="H23" s="210"/>
      <c r="I23" s="210"/>
      <c r="J23" s="210"/>
    </row>
    <row r="24" spans="1:10" ht="9.75" customHeight="1">
      <c r="A24" s="28"/>
      <c r="B24" s="10"/>
      <c r="C24" s="10"/>
      <c r="D24" s="10"/>
    </row>
    <row r="25" spans="1:10" s="236" customFormat="1" ht="15" customHeight="1">
      <c r="A25" s="283" t="s">
        <v>4936</v>
      </c>
      <c r="B25" s="284"/>
      <c r="C25" s="284"/>
      <c r="D25" s="284"/>
    </row>
    <row r="26" spans="1:10" ht="9.75" customHeight="1">
      <c r="A26" s="28"/>
      <c r="B26" s="10"/>
      <c r="C26" s="10"/>
      <c r="D26" s="10"/>
    </row>
    <row r="27" spans="1:10" s="236" customFormat="1" ht="350.25" customHeight="1">
      <c r="B27" s="869" t="s">
        <v>4937</v>
      </c>
      <c r="C27" s="869"/>
      <c r="D27" s="869"/>
      <c r="E27" s="869"/>
      <c r="F27" s="869"/>
      <c r="G27" s="869"/>
    </row>
    <row r="28" spans="1:10" ht="9.75" customHeight="1">
      <c r="A28" s="28"/>
      <c r="B28" s="10"/>
      <c r="C28" s="10"/>
      <c r="D28" s="10"/>
    </row>
    <row r="29" spans="1:10" s="176" customFormat="1" ht="15" customHeight="1">
      <c r="A29" s="71" t="s">
        <v>4938</v>
      </c>
      <c r="B29" s="277"/>
      <c r="C29" s="285"/>
      <c r="F29" s="69"/>
    </row>
    <row r="30" spans="1:10" ht="9.75" customHeight="1">
      <c r="A30" s="28"/>
      <c r="B30" s="10"/>
      <c r="C30" s="10"/>
      <c r="D30" s="10"/>
    </row>
    <row r="31" spans="1:10" s="176" customFormat="1" ht="15" customHeight="1">
      <c r="B31" s="286" t="s">
        <v>4939</v>
      </c>
      <c r="C31" s="285"/>
      <c r="F31" s="69"/>
      <c r="G31" s="236"/>
    </row>
    <row r="32" spans="1:10" ht="15" customHeight="1">
      <c r="A32" s="28"/>
      <c r="B32" s="10"/>
      <c r="C32" s="10"/>
      <c r="D32" s="10"/>
    </row>
    <row r="33" spans="1:10" ht="15" customHeight="1">
      <c r="A33" s="28"/>
      <c r="B33" s="10"/>
      <c r="C33" s="10"/>
      <c r="D33" s="10"/>
    </row>
    <row r="34" spans="1:10" ht="15" customHeight="1">
      <c r="A34" s="28"/>
      <c r="B34" s="10"/>
      <c r="C34" s="10"/>
      <c r="D34" s="10"/>
    </row>
    <row r="35" spans="1:10" ht="15" customHeight="1">
      <c r="A35" s="60"/>
      <c r="B35" s="60"/>
      <c r="C35" s="61"/>
      <c r="D35" s="61"/>
    </row>
    <row r="36" spans="1:10" ht="15" customHeight="1">
      <c r="A36" s="60"/>
      <c r="B36" s="60"/>
      <c r="C36" s="61"/>
      <c r="D36" s="61"/>
    </row>
    <row r="37" spans="1:10" s="12" customFormat="1" ht="13.2">
      <c r="A37" s="9"/>
      <c r="B37" s="66"/>
      <c r="C37" s="24"/>
      <c r="D37" s="24"/>
      <c r="H37" s="237"/>
      <c r="I37" s="72"/>
      <c r="J37" s="72"/>
    </row>
    <row r="38" spans="1:10" ht="15" customHeight="1">
      <c r="A38" s="31"/>
      <c r="B38" s="43"/>
      <c r="H38" s="237"/>
    </row>
    <row r="39" spans="1:10" ht="15" customHeight="1">
      <c r="A39" s="31"/>
      <c r="B39" s="43"/>
    </row>
    <row r="40" spans="1:10" ht="15" customHeight="1">
      <c r="A40" s="31"/>
      <c r="B40" s="43"/>
    </row>
  </sheetData>
  <mergeCells count="3">
    <mergeCell ref="A7:G7"/>
    <mergeCell ref="B10:G14"/>
    <mergeCell ref="B27:G27"/>
  </mergeCells>
  <printOptions horizontalCentered="1"/>
  <pageMargins left="0.59055118110236227" right="0.39370078740157483" top="1.8897637795275593" bottom="0.78740157480314965" header="0" footer="0.78740157480314965"/>
  <pageSetup scale="84" orientation="portrait" r:id="rId1"/>
  <headerFooter scaleWithDoc="0"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F8ED8-160E-4875-BF68-8D256B6EBEF1}">
  <sheetPr codeName="Hoja13">
    <pageSetUpPr fitToPage="1"/>
  </sheetPr>
  <dimension ref="A1:G52"/>
  <sheetViews>
    <sheetView showGridLines="0" topLeftCell="A27" zoomScaleNormal="100" workbookViewId="0">
      <selection activeCell="H7" sqref="H7"/>
    </sheetView>
  </sheetViews>
  <sheetFormatPr baseColWidth="10" defaultColWidth="10.88671875" defaultRowHeight="15" customHeight="1"/>
  <cols>
    <col min="1" max="1" width="5" style="16" customWidth="1"/>
    <col min="2" max="2" width="22.88671875" style="2" customWidth="1"/>
    <col min="3" max="3" width="20.109375" style="2" customWidth="1"/>
    <col min="4" max="4" width="36.5546875" style="2" customWidth="1"/>
    <col min="5" max="5" width="27.5546875" style="128" bestFit="1" customWidth="1"/>
    <col min="6" max="6" width="37.44140625" style="128" customWidth="1"/>
    <col min="7" max="7" width="11.44140625" style="2" hidden="1" customWidth="1"/>
    <col min="8" max="238" width="10.88671875" style="2"/>
    <col min="239" max="239" width="10.44140625" style="2" customWidth="1"/>
    <col min="240" max="240" width="48.6640625" style="2" customWidth="1"/>
    <col min="241" max="241" width="14.88671875" style="2" customWidth="1"/>
    <col min="242" max="242" width="15" style="2" customWidth="1"/>
    <col min="243" max="243" width="25.44140625" style="2" customWidth="1"/>
    <col min="244" max="16384" width="10.88671875" style="2"/>
  </cols>
  <sheetData>
    <row r="1" spans="1:5" ht="15" customHeight="1">
      <c r="E1" s="314"/>
    </row>
    <row r="6" spans="1:5" ht="15" customHeight="1" thickBot="1"/>
    <row r="7" spans="1:5" ht="15" customHeight="1" thickBot="1">
      <c r="A7" s="785" t="s">
        <v>4523</v>
      </c>
      <c r="B7" s="786"/>
      <c r="C7" s="786"/>
      <c r="D7" s="786"/>
      <c r="E7" s="787"/>
    </row>
    <row r="9" spans="1:5" ht="15" customHeight="1">
      <c r="A9" s="204" t="s">
        <v>4940</v>
      </c>
      <c r="B9" s="235" t="s">
        <v>4941</v>
      </c>
    </row>
    <row r="10" spans="1:5" ht="15" customHeight="1">
      <c r="A10" s="871" t="s">
        <v>4942</v>
      </c>
      <c r="B10" s="871"/>
      <c r="C10" s="871"/>
      <c r="D10" s="871"/>
      <c r="E10" s="871"/>
    </row>
    <row r="11" spans="1:5" ht="15" customHeight="1">
      <c r="B11" s="12" t="s">
        <v>4943</v>
      </c>
    </row>
    <row r="12" spans="1:5" ht="15" customHeight="1">
      <c r="B12" s="872" t="s">
        <v>4944</v>
      </c>
      <c r="C12" s="872"/>
      <c r="D12" s="872"/>
      <c r="E12" s="872"/>
    </row>
    <row r="13" spans="1:5" ht="15" customHeight="1">
      <c r="B13" s="872"/>
      <c r="C13" s="872"/>
      <c r="D13" s="872"/>
      <c r="E13" s="872"/>
    </row>
    <row r="14" spans="1:5" ht="15" customHeight="1">
      <c r="B14" s="872"/>
      <c r="C14" s="872"/>
      <c r="D14" s="872"/>
      <c r="E14" s="872"/>
    </row>
    <row r="15" spans="1:5" ht="15" customHeight="1">
      <c r="B15" s="872"/>
      <c r="C15" s="872"/>
      <c r="D15" s="872"/>
      <c r="E15" s="872"/>
    </row>
    <row r="16" spans="1:5" ht="15" customHeight="1">
      <c r="B16" s="872"/>
      <c r="C16" s="872"/>
      <c r="D16" s="872"/>
      <c r="E16" s="872"/>
    </row>
    <row r="17" spans="2:6" ht="27" customHeight="1">
      <c r="B17" s="872"/>
      <c r="C17" s="872"/>
      <c r="D17" s="872"/>
      <c r="E17" s="872"/>
    </row>
    <row r="18" spans="2:6" ht="11.25" customHeight="1">
      <c r="C18" s="4"/>
    </row>
    <row r="19" spans="2:6" ht="15" customHeight="1">
      <c r="B19" s="12" t="s">
        <v>4945</v>
      </c>
      <c r="C19" s="4"/>
      <c r="F19" s="225"/>
    </row>
    <row r="20" spans="2:6" ht="12" customHeight="1">
      <c r="B20" s="872" t="s">
        <v>4946</v>
      </c>
      <c r="C20" s="872"/>
      <c r="D20" s="872"/>
      <c r="E20" s="872"/>
    </row>
    <row r="21" spans="2:6" ht="12" customHeight="1">
      <c r="B21" s="872"/>
      <c r="C21" s="872"/>
      <c r="D21" s="872"/>
      <c r="E21" s="872"/>
    </row>
    <row r="22" spans="2:6" ht="12" customHeight="1">
      <c r="B22" s="872"/>
      <c r="C22" s="872"/>
      <c r="D22" s="872"/>
      <c r="E22" s="872"/>
    </row>
    <row r="23" spans="2:6" ht="12" customHeight="1">
      <c r="B23" s="872"/>
      <c r="C23" s="872"/>
      <c r="D23" s="872"/>
      <c r="E23" s="872"/>
    </row>
    <row r="24" spans="2:6" ht="32.25" customHeight="1">
      <c r="B24" s="872"/>
      <c r="C24" s="872"/>
      <c r="D24" s="872"/>
      <c r="E24" s="872"/>
    </row>
    <row r="25" spans="2:6" ht="11.25" customHeight="1">
      <c r="C25" s="4"/>
    </row>
    <row r="26" spans="2:6" ht="12" customHeight="1">
      <c r="B26" s="12" t="s">
        <v>4947</v>
      </c>
      <c r="D26" s="12"/>
      <c r="E26" s="2"/>
    </row>
    <row r="27" spans="2:6" ht="12" customHeight="1">
      <c r="B27" s="868" t="s">
        <v>4948</v>
      </c>
      <c r="C27" s="868"/>
      <c r="D27" s="868"/>
      <c r="E27" s="868"/>
    </row>
    <row r="28" spans="2:6" ht="12" customHeight="1">
      <c r="B28" s="868"/>
      <c r="C28" s="868"/>
      <c r="D28" s="868"/>
      <c r="E28" s="868"/>
    </row>
    <row r="29" spans="2:6" ht="17.25" customHeight="1">
      <c r="B29" s="868"/>
      <c r="C29" s="868"/>
      <c r="D29" s="868"/>
      <c r="E29" s="868"/>
      <c r="F29" s="78"/>
    </row>
    <row r="30" spans="2:6" ht="11.25" customHeight="1">
      <c r="C30" s="4"/>
    </row>
    <row r="31" spans="2:6" ht="12" customHeight="1">
      <c r="B31" s="12" t="s">
        <v>4949</v>
      </c>
      <c r="E31" s="2"/>
      <c r="F31" s="78"/>
    </row>
    <row r="32" spans="2:6" ht="12" customHeight="1">
      <c r="B32" s="870" t="s">
        <v>4950</v>
      </c>
      <c r="C32" s="870"/>
      <c r="D32" s="870"/>
      <c r="E32" s="870"/>
      <c r="F32" s="78"/>
    </row>
    <row r="33" spans="1:7" ht="12" customHeight="1">
      <c r="B33" s="870"/>
      <c r="C33" s="870"/>
      <c r="D33" s="870"/>
      <c r="E33" s="870"/>
      <c r="F33" s="78"/>
    </row>
    <row r="34" spans="1:7" ht="12" customHeight="1">
      <c r="B34" s="278"/>
      <c r="C34" s="278"/>
      <c r="D34" s="278"/>
      <c r="E34" s="278"/>
      <c r="F34" s="78"/>
    </row>
    <row r="35" spans="1:7" ht="12" customHeight="1">
      <c r="B35" s="12" t="s">
        <v>4951</v>
      </c>
      <c r="E35" s="2"/>
      <c r="F35" s="78"/>
    </row>
    <row r="36" spans="1:7" ht="12" customHeight="1">
      <c r="B36" s="868" t="s">
        <v>4952</v>
      </c>
      <c r="C36" s="868"/>
      <c r="D36" s="868"/>
      <c r="E36" s="868"/>
      <c r="F36" s="78"/>
    </row>
    <row r="37" spans="1:7" ht="12" customHeight="1">
      <c r="B37" s="868"/>
      <c r="C37" s="868"/>
      <c r="D37" s="868"/>
      <c r="E37" s="868"/>
      <c r="F37" s="78"/>
    </row>
    <row r="38" spans="1:7" ht="12" customHeight="1">
      <c r="B38" s="868"/>
      <c r="C38" s="868"/>
      <c r="D38" s="868"/>
      <c r="E38" s="868"/>
      <c r="F38" s="78"/>
    </row>
    <row r="39" spans="1:7" ht="12" customHeight="1">
      <c r="B39" s="868"/>
      <c r="C39" s="868"/>
      <c r="D39" s="868"/>
      <c r="E39" s="868"/>
      <c r="F39" s="78"/>
    </row>
    <row r="40" spans="1:7" ht="12" customHeight="1">
      <c r="B40" s="868"/>
      <c r="C40" s="868"/>
      <c r="D40" s="868"/>
      <c r="E40" s="868"/>
      <c r="F40" s="78"/>
    </row>
    <row r="41" spans="1:7" ht="12" customHeight="1">
      <c r="B41" s="868"/>
      <c r="C41" s="868"/>
      <c r="D41" s="868"/>
      <c r="E41" s="868"/>
      <c r="F41" s="78"/>
    </row>
    <row r="42" spans="1:7" ht="12" customHeight="1">
      <c r="B42" s="868"/>
      <c r="C42" s="868"/>
      <c r="D42" s="868"/>
      <c r="E42" s="868"/>
      <c r="F42" s="78"/>
    </row>
    <row r="43" spans="1:7" ht="20.25" customHeight="1">
      <c r="B43" s="868"/>
      <c r="C43" s="868"/>
      <c r="D43" s="868"/>
      <c r="E43" s="868"/>
      <c r="F43" s="78"/>
    </row>
    <row r="44" spans="1:7" ht="12" customHeight="1">
      <c r="B44" s="272"/>
      <c r="C44" s="272"/>
      <c r="D44" s="272"/>
      <c r="E44" s="272"/>
      <c r="F44" s="78"/>
    </row>
    <row r="45" spans="1:7" ht="15" customHeight="1">
      <c r="A45" s="2"/>
      <c r="B45" s="56" t="s">
        <v>4953</v>
      </c>
      <c r="G45" s="128"/>
    </row>
    <row r="46" spans="1:7" ht="15" customHeight="1">
      <c r="A46" s="2"/>
      <c r="B46" s="868" t="s">
        <v>4954</v>
      </c>
      <c r="C46" s="868"/>
      <c r="D46" s="868"/>
      <c r="E46" s="868"/>
      <c r="F46" s="868"/>
      <c r="G46" s="868"/>
    </row>
    <row r="47" spans="1:7" ht="15" customHeight="1">
      <c r="A47" s="2"/>
      <c r="B47" s="868"/>
      <c r="C47" s="868"/>
      <c r="D47" s="868"/>
      <c r="E47" s="868"/>
      <c r="F47" s="868"/>
      <c r="G47" s="868"/>
    </row>
    <row r="48" spans="1:7" ht="15" customHeight="1">
      <c r="A48" s="2"/>
      <c r="B48" s="868"/>
      <c r="C48" s="868"/>
      <c r="D48" s="868"/>
      <c r="E48" s="868"/>
      <c r="F48" s="868"/>
      <c r="G48" s="868"/>
    </row>
    <row r="49" spans="1:7" ht="15" customHeight="1">
      <c r="A49" s="2"/>
      <c r="B49" s="868"/>
      <c r="C49" s="868"/>
      <c r="D49" s="868"/>
      <c r="E49" s="868"/>
      <c r="F49" s="868"/>
      <c r="G49" s="868"/>
    </row>
    <row r="50" spans="1:7" ht="12" customHeight="1">
      <c r="A50" s="2"/>
      <c r="B50" s="868"/>
      <c r="C50" s="868"/>
      <c r="D50" s="868"/>
      <c r="E50" s="868"/>
      <c r="F50" s="868"/>
      <c r="G50" s="868"/>
    </row>
    <row r="51" spans="1:7" ht="15" customHeight="1">
      <c r="A51" s="2"/>
      <c r="B51" s="868"/>
      <c r="C51" s="868"/>
      <c r="D51" s="868"/>
      <c r="E51" s="868"/>
      <c r="F51" s="868"/>
      <c r="G51" s="868"/>
    </row>
    <row r="52" spans="1:7" ht="15" customHeight="1">
      <c r="A52" s="2"/>
      <c r="B52" s="868"/>
      <c r="C52" s="868"/>
      <c r="D52" s="868"/>
      <c r="E52" s="868"/>
      <c r="F52" s="868"/>
      <c r="G52" s="868"/>
    </row>
  </sheetData>
  <mergeCells count="9">
    <mergeCell ref="B46:E52"/>
    <mergeCell ref="F46:G52"/>
    <mergeCell ref="B32:E33"/>
    <mergeCell ref="B36:E43"/>
    <mergeCell ref="A7:E7"/>
    <mergeCell ref="A10:E10"/>
    <mergeCell ref="B20:E24"/>
    <mergeCell ref="B27:E29"/>
    <mergeCell ref="B12:E17"/>
  </mergeCells>
  <pageMargins left="0.70866141732283472" right="0.39370078740157483" top="1.8897637795275593" bottom="0" header="0.31496062992125984" footer="0.31496062992125984"/>
  <pageSetup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0DD4E-77CD-412F-9730-36E24D14FD13}">
  <sheetPr codeName="Hoja15">
    <pageSetUpPr fitToPage="1"/>
  </sheetPr>
  <dimension ref="B1:G40"/>
  <sheetViews>
    <sheetView showGridLines="0" topLeftCell="C1" zoomScaleNormal="100" workbookViewId="0">
      <selection activeCell="F33" sqref="F33"/>
    </sheetView>
  </sheetViews>
  <sheetFormatPr baseColWidth="10" defaultColWidth="10.88671875" defaultRowHeight="15" customHeight="1"/>
  <cols>
    <col min="1" max="1" width="2.44140625" style="2" customWidth="1"/>
    <col min="2" max="2" width="15.44140625" style="2" customWidth="1"/>
    <col min="3" max="3" width="25.5546875" style="2" customWidth="1"/>
    <col min="4" max="4" width="17.33203125" style="2" customWidth="1"/>
    <col min="5" max="5" width="28.5546875" style="128" customWidth="1"/>
    <col min="6" max="6" width="23.33203125" style="128" customWidth="1"/>
    <col min="7" max="7" width="21.44140625" style="128" customWidth="1"/>
    <col min="8" max="8" width="11.44140625" style="2" customWidth="1"/>
    <col min="9" max="239" width="10.88671875" style="2"/>
    <col min="240" max="240" width="10.44140625" style="2" customWidth="1"/>
    <col min="241" max="241" width="48.6640625" style="2" customWidth="1"/>
    <col min="242" max="242" width="14.88671875" style="2" customWidth="1"/>
    <col min="243" max="243" width="15" style="2" customWidth="1"/>
    <col min="244" max="244" width="25.44140625" style="2" customWidth="1"/>
    <col min="245" max="16384" width="10.88671875" style="2"/>
  </cols>
  <sheetData>
    <row r="1" spans="2:7" ht="15" customHeight="1">
      <c r="G1" s="314"/>
    </row>
    <row r="6" spans="2:7" ht="15" customHeight="1" thickBot="1"/>
    <row r="7" spans="2:7" ht="15" customHeight="1" thickBot="1">
      <c r="B7" s="785" t="s">
        <v>4523</v>
      </c>
      <c r="C7" s="786"/>
      <c r="D7" s="786"/>
      <c r="E7" s="786"/>
      <c r="F7" s="786"/>
      <c r="G7" s="787"/>
    </row>
    <row r="8" spans="2:7" ht="15" customHeight="1">
      <c r="B8" s="27"/>
    </row>
    <row r="9" spans="2:7" ht="15" customHeight="1">
      <c r="B9" s="56" t="s">
        <v>4955</v>
      </c>
      <c r="C9" s="161"/>
      <c r="D9" s="161"/>
    </row>
    <row r="10" spans="2:7" ht="15" customHeight="1">
      <c r="B10" s="873" t="s">
        <v>4956</v>
      </c>
      <c r="C10" s="873"/>
      <c r="D10" s="873"/>
      <c r="E10" s="873"/>
      <c r="F10" s="873"/>
      <c r="G10" s="873"/>
    </row>
    <row r="11" spans="2:7" ht="15" customHeight="1">
      <c r="B11" s="873"/>
      <c r="C11" s="873"/>
      <c r="D11" s="873"/>
      <c r="E11" s="873"/>
      <c r="F11" s="873"/>
      <c r="G11" s="873"/>
    </row>
    <row r="12" spans="2:7" ht="15" customHeight="1">
      <c r="B12" s="873"/>
      <c r="C12" s="873"/>
      <c r="D12" s="873"/>
      <c r="E12" s="873"/>
      <c r="F12" s="873"/>
      <c r="G12" s="873"/>
    </row>
    <row r="13" spans="2:7" ht="15" customHeight="1">
      <c r="B13" s="873"/>
      <c r="C13" s="873"/>
      <c r="D13" s="873"/>
      <c r="E13" s="873"/>
      <c r="F13" s="873"/>
      <c r="G13" s="873"/>
    </row>
    <row r="14" spans="2:7" ht="12" customHeight="1">
      <c r="B14" s="873"/>
      <c r="C14" s="873"/>
      <c r="D14" s="873"/>
      <c r="E14" s="873"/>
      <c r="F14" s="873"/>
      <c r="G14" s="873"/>
    </row>
    <row r="15" spans="2:7" ht="15" customHeight="1">
      <c r="B15" s="873"/>
      <c r="C15" s="873"/>
      <c r="D15" s="873"/>
      <c r="E15" s="873"/>
      <c r="F15" s="873"/>
      <c r="G15" s="873"/>
    </row>
    <row r="16" spans="2:7" ht="15" customHeight="1">
      <c r="B16" s="873"/>
      <c r="C16" s="873"/>
      <c r="D16" s="873"/>
      <c r="E16" s="873"/>
      <c r="F16" s="873"/>
      <c r="G16" s="873"/>
    </row>
    <row r="17" spans="2:7" ht="15" customHeight="1">
      <c r="B17" s="161"/>
      <c r="C17" s="161"/>
      <c r="D17" s="161"/>
    </row>
    <row r="18" spans="2:7" ht="15" customHeight="1">
      <c r="B18" s="876" t="s">
        <v>4957</v>
      </c>
      <c r="C18" s="876"/>
      <c r="D18" s="876"/>
      <c r="E18" s="876"/>
    </row>
    <row r="19" spans="2:7" ht="63.75" customHeight="1">
      <c r="B19" s="868" t="s">
        <v>4958</v>
      </c>
      <c r="C19" s="868"/>
      <c r="D19" s="868"/>
      <c r="E19" s="868"/>
      <c r="F19" s="868"/>
      <c r="G19" s="868"/>
    </row>
    <row r="20" spans="2:7" ht="63.75" customHeight="1">
      <c r="B20" s="868"/>
      <c r="C20" s="868"/>
      <c r="D20" s="868"/>
      <c r="E20" s="868"/>
      <c r="F20" s="868"/>
      <c r="G20" s="868"/>
    </row>
    <row r="21" spans="2:7" ht="63.75" customHeight="1">
      <c r="B21" s="868"/>
      <c r="C21" s="868"/>
      <c r="D21" s="868"/>
      <c r="E21" s="868"/>
      <c r="F21" s="868"/>
      <c r="G21" s="868"/>
    </row>
    <row r="22" spans="2:7" ht="63.75" customHeight="1">
      <c r="B22" s="868"/>
      <c r="C22" s="868"/>
      <c r="D22" s="868"/>
      <c r="E22" s="868"/>
      <c r="F22" s="868"/>
      <c r="G22" s="868"/>
    </row>
    <row r="23" spans="2:7" ht="63.75" customHeight="1">
      <c r="B23" s="868"/>
      <c r="C23" s="868"/>
      <c r="D23" s="868"/>
      <c r="E23" s="868"/>
      <c r="F23" s="868"/>
      <c r="G23" s="868"/>
    </row>
    <row r="24" spans="2:7" ht="56.25" customHeight="1">
      <c r="B24" s="868"/>
      <c r="C24" s="868"/>
      <c r="D24" s="868"/>
      <c r="E24" s="868"/>
      <c r="F24" s="868"/>
      <c r="G24" s="868"/>
    </row>
    <row r="25" spans="2:7" ht="5.25" customHeight="1">
      <c r="B25" s="868"/>
      <c r="C25" s="868"/>
      <c r="D25" s="868"/>
      <c r="E25" s="868"/>
      <c r="F25" s="868"/>
      <c r="G25" s="868"/>
    </row>
    <row r="26" spans="2:7" ht="39.75" customHeight="1">
      <c r="B26" s="357"/>
      <c r="C26" s="357"/>
      <c r="D26" s="357"/>
      <c r="E26" s="357"/>
      <c r="F26" s="357"/>
      <c r="G26" s="357"/>
    </row>
    <row r="27" spans="2:7" ht="15" customHeight="1">
      <c r="B27" s="161"/>
      <c r="C27" s="161"/>
      <c r="D27" s="161"/>
    </row>
    <row r="28" spans="2:7" ht="15" customHeight="1">
      <c r="B28" s="161"/>
      <c r="C28" s="161"/>
      <c r="D28" s="161"/>
    </row>
    <row r="29" spans="2:7" ht="15" customHeight="1">
      <c r="B29" s="161"/>
      <c r="C29" s="161"/>
      <c r="D29" s="161"/>
    </row>
    <row r="30" spans="2:7" ht="15" customHeight="1">
      <c r="C30" s="160" t="s">
        <v>139</v>
      </c>
      <c r="D30" s="160" t="s">
        <v>140</v>
      </c>
      <c r="E30" s="160" t="s">
        <v>141</v>
      </c>
      <c r="F30" s="160" t="s">
        <v>142</v>
      </c>
    </row>
    <row r="31" spans="2:7" ht="15" customHeight="1">
      <c r="C31" s="160" t="s">
        <v>143</v>
      </c>
      <c r="D31" s="160" t="s">
        <v>144</v>
      </c>
      <c r="E31" s="160" t="s">
        <v>4959</v>
      </c>
      <c r="F31" s="160" t="s">
        <v>4466</v>
      </c>
    </row>
    <row r="32" spans="2:7" ht="15" customHeight="1">
      <c r="B32" s="70"/>
      <c r="C32" s="32"/>
    </row>
    <row r="33" spans="2:6" ht="15" customHeight="1">
      <c r="B33" s="31"/>
      <c r="C33" s="31"/>
    </row>
    <row r="34" spans="2:6" ht="15" customHeight="1">
      <c r="B34" s="31"/>
      <c r="C34" s="31"/>
    </row>
    <row r="35" spans="2:6" ht="15" customHeight="1">
      <c r="B35" s="31"/>
      <c r="C35" s="31"/>
    </row>
    <row r="36" spans="2:6" ht="15" customHeight="1">
      <c r="B36" s="70"/>
      <c r="C36" s="50"/>
    </row>
    <row r="37" spans="2:6" ht="15" customHeight="1">
      <c r="B37" s="70"/>
      <c r="C37" s="50"/>
    </row>
    <row r="38" spans="2:6" ht="15" customHeight="1">
      <c r="C38" s="874" t="s">
        <v>4960</v>
      </c>
      <c r="D38" s="874"/>
      <c r="E38" s="874"/>
      <c r="F38" s="874"/>
    </row>
    <row r="39" spans="2:6" ht="15" customHeight="1">
      <c r="C39" s="874" t="s">
        <v>4961</v>
      </c>
      <c r="D39" s="874"/>
      <c r="E39" s="874"/>
      <c r="F39" s="874"/>
    </row>
    <row r="40" spans="2:6" ht="15" customHeight="1">
      <c r="C40" s="875" t="s">
        <v>4962</v>
      </c>
      <c r="D40" s="875"/>
      <c r="E40" s="875"/>
      <c r="F40" s="875"/>
    </row>
  </sheetData>
  <mergeCells count="7">
    <mergeCell ref="B7:G7"/>
    <mergeCell ref="B10:G16"/>
    <mergeCell ref="C38:F38"/>
    <mergeCell ref="C39:F39"/>
    <mergeCell ref="C40:F40"/>
    <mergeCell ref="B18:E18"/>
    <mergeCell ref="B19:G25"/>
  </mergeCells>
  <pageMargins left="0.70866141732283472" right="0.70866141732283472" top="1.8897637795275593" bottom="0.74803149606299213" header="0.31496062992125984" footer="0.31496062992125984"/>
  <pageSetup scale="7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6" Type="http://schemas.openxmlformats.org/package/2006/relationships/digital-signature/signature" Target="sig5.xml"/><Relationship Id="rId5" Type="http://schemas.openxmlformats.org/package/2006/relationships/digital-signature/signature" Target="sig4.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Hgm3gzQijaAwCmKb9Aitv2d/X14txZIVQwyFMPVjVl8=</DigestValue>
    </Reference>
    <Reference Type="http://www.w3.org/2000/09/xmldsig#Object" URI="#idOfficeObject">
      <DigestMethod Algorithm="http://www.w3.org/2001/04/xmlenc#sha256"/>
      <DigestValue>CdGEoO2Ve59qVMYfTzx0D/mIyo+/HW8ZaU4oNiPgc3A=</DigestValue>
    </Reference>
    <Reference Type="http://uri.etsi.org/01903#SignedProperties" URI="#idSignedProperties">
      <Transforms>
        <Transform Algorithm="http://www.w3.org/TR/2001/REC-xml-c14n-20010315"/>
      </Transforms>
      <DigestMethod Algorithm="http://www.w3.org/2001/04/xmlenc#sha256"/>
      <DigestValue>55Nvi1/1yxDGLPiTdGWeUv/xb8ZSNUAIg8LcNxSG81E=</DigestValue>
    </Reference>
  </SignedInfo>
  <SignatureValue>bNR9xeU1uDxJD11Cr8L6c5pQ1Cpokr+WnZCQvF64lJEraIujSh1EW/0lrsrxkU39xZ0GSVLT20n+
ySFLHVHf/0QuMaq7YsznIpk94CEHHWDqspN7UO7ZyAMLi3btwLbHBsBiYPpOKueyZqNpFmJmyBDL
hs7lWbepGgvffzK5QSAPYKrlRiKfcXVZKmPrZFT32hVprTKB2tK+u4kxXcWidQOfWEzNA9rwNfKE
jr664ZUTc9PqTwgvOkLdKDo8cKjwBq06/F4HS4U3UyPTNcgzF9lPZMcLRvqDXN0xo9SVNw3TP80f
sVvJIv2hnBqTXlwT0SVOGNlKVrkyblqQmw5EYg==</SignatureValue>
  <KeyInfo>
    <X509Data>
      <X509Certificate>MIIKIzCCCAugAwIBAgITXAAAzzTA02v0aFU35gAAAADPNDANBgkqhkiG9w0BAQsFADBXMRcwFQYDVQQFEw5SVUMgODAwODA2MTAtNzEVMBMGA1UEChMMQ09ERTEwMCBTLkEuMQswCQYDVQQGEwJQWTEYMBYGA1UEAxMPQ0EtQ09ERTEwMCBTLkEuMB4XDTIzMDEyNTE1MTYyM1oXDTI1MDEyNTE1MTYyM1owgb8xJjAkBgNVBAMTHVBBQkxPIEFOVE9OSU8gREVCVUNIWSBCT1NFTExJMTUwMwYDVQQKEyxDRVJUSUZJQ0FETyBDVUFMSUZJQ0FETyBERSBGSVJNQSBFTEVDVFJPTklDQTELMAkGA1UEBhMCUFkxFjAUBgNVBCoTDVBBQkxPIEFOVE9OSU8xGDAWBgNVBAQTD0RFQlVDSFkgQk9TRUxMSTESMBAGA1UEBRMJQ0kyMDM2MjUxMQswCQYDVQQLEwJGMjCCASIwDQYJKoZIhvcNAQEBBQADggEPADCCAQoCggEBAK+MFbpd1oOpUEAJqwoAybh0I53HtMqIXs7xXjXghJnVpfF4gyl4Qz4uu5ds1pBdkdHLX8G3cLTxwDWiO5z0i8NXljUlWa55mUL3z7CKQWsMi6KKW+LyuTpQkLAUmIN9kit+gECoNw/e+WkcFsB9C6ZwO24aZ+OqTbUMupCfjBVeUtTP3lo/nQwLDgnrTdJ2TIZgzUOStIFmDnYtzhWpJHPEvM9qx1wSpldL530kk7MirDq6yfHz9ASe1vi8kVMW1Ge10FiLFVgCdjbFu7jDiDkvkPBOFvEJocehV6UgrYcaCwjYb4OTQl+0n/lRYilulXQTBXceNJfVjCcjEHPnuiECAwEAAaOCBX0wggV5MA4GA1UdDwEB/wQEAwIF4DAMBgNVHRMBAf8EAjAAMCAGA1UdJQEB/wQWMBQGCCsGAQUFBwMCBggrBgEFBQcDBDAdBgNVHQ4EFgQUCAY8LmBJ/zHSx/jLWFj1SNfOxyY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RBgNVHREESjBIgRpQREVCVUNIWUBHUk9TU0JST1dOLkNPTS5QWaQqMCgxJjAkBgNVBA0THUZJUk1BIEVMRUNUUk9OSUNBIENVQUxJRklDQURBMA0GCSqGSIb3DQEBCwUAA4ICAQBeUj2pQ1Sp6TzZ6wB+7tiYjFNafr58zzif5FME1xmMfqRBwlLCln4UwQz3r2BFwHuyjzRiqZ6Ie6eEmR1oo5HrLJqNU5XbTipZC6xtU6l3grqalFXVbWTmrc0fvBmkwAocWWWsEOH99s4JOIvayydx6RVGZB/qSwNwUWOSfgxtXHihExRgBH0tkNa26Mnifeb8mXorTKaQU7POmNqBqguZ3HV4NcGDo2i/Hh6OXSEAzdnRgHOnK9tYZj0wLPxWJk+xjZgbho7Vkxl1Xoko5shkxMcWKeodRTNQ5HhA0Vaer05nfw2DujEx/CKFNib2Ekj4xQHh0wHlDbceEzffLt55IMgs+n2sh7atFjuMIlHf5KUYTLGdz+7t4D0W7fbZav4DepT2oHj4YXsgvIbSdup/YMOSzhPM0WL7aHWvxLM5HceR4ocIXOrljOuG+XheW430AbOy/lIAhzdo26ASkeCP8B+D7+3JiS0+0+HebGMxPhR1c2/j7ZZEEKf6iToBPwUAuny/5Ar5ZHASXFPG4uYz/JbsujFiETvfKmMkGM8nBUtlRHO2mqFkgKbZ2Y6DnjElRgjEtcClQc5NSWlejuO04fMRTX6WB9foaROkIyUXjOINSP/HQQAua9Wm2KBY9htNEMIatVnyPjUkOjWAFoFmJJ2C/DjtPLu7Pn+ZJhu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Transform>
          <Transform Algorithm="http://www.w3.org/TR/2001/REC-xml-c14n-20010315"/>
        </Transforms>
        <DigestMethod Algorithm="http://www.w3.org/2001/04/xmlenc#sha256"/>
        <DigestValue>EG9mgxXR65T8pFtnqq7Iitop+75mBSkqNXNpMKNCo4Q=</DigestValue>
      </Reference>
      <Reference URI="/xl/calcChain.xml?ContentType=application/vnd.openxmlformats-officedocument.spreadsheetml.calcChain+xml">
        <DigestMethod Algorithm="http://www.w3.org/2001/04/xmlenc#sha256"/>
        <DigestValue>9yYzdVPJiU9IL71KNWu0Wm08PaQ2E5PWNo28fCrydHo=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9mHS3vx3EjLYWiqXGXT/Y96dVDhxkVdEQH3oXNjNgzU=</DigestValue>
      </Reference>
      <Reference URI="/xl/drawings/drawing10.xml?ContentType=application/vnd.openxmlformats-officedocument.drawing+xml">
        <DigestMethod Algorithm="http://www.w3.org/2001/04/xmlenc#sha256"/>
        <DigestValue>Os0ncFuo/tbvqoyEwo8Tq8HrnLz7m4TIrgclCXs9MwA=</DigestValue>
      </Reference>
      <Reference URI="/xl/drawings/drawing11.xml?ContentType=application/vnd.openxmlformats-officedocument.drawing+xml">
        <DigestMethod Algorithm="http://www.w3.org/2001/04/xmlenc#sha256"/>
        <DigestValue>JhZDZS4bMRXhwPCRLRnbrwG4BmAzId6A4uxG162PiBI=</DigestValue>
      </Reference>
      <Reference URI="/xl/drawings/drawing12.xml?ContentType=application/vnd.openxmlformats-officedocument.drawing+xml">
        <DigestMethod Algorithm="http://www.w3.org/2001/04/xmlenc#sha256"/>
        <DigestValue>697GL9D909dzuVDsIjwvHU+rABtZCPNZoDkla4mBhCY=</DigestValue>
      </Reference>
      <Reference URI="/xl/drawings/drawing13.xml?ContentType=application/vnd.openxmlformats-officedocument.drawing+xml">
        <DigestMethod Algorithm="http://www.w3.org/2001/04/xmlenc#sha256"/>
        <DigestValue>FbAgPrUZxT7QimjJ4DbatFc4PelXMWaXrgrTYGCnsho=</DigestValue>
      </Reference>
      <Reference URI="/xl/drawings/drawing14.xml?ContentType=application/vnd.openxmlformats-officedocument.drawing+xml">
        <DigestMethod Algorithm="http://www.w3.org/2001/04/xmlenc#sha256"/>
        <DigestValue>vqBii3plz23kK8Z2bXpoqRZs8+QclSIGmoArlRPequ8=</DigestValue>
      </Reference>
      <Reference URI="/xl/drawings/drawing15.xml?ContentType=application/vnd.openxmlformats-officedocument.drawing+xml">
        <DigestMethod Algorithm="http://www.w3.org/2001/04/xmlenc#sha256"/>
        <DigestValue>iq+oH3REgSGJC/sEZlAVq5l1RkjnKIUqx2manGvcSo0=</DigestValue>
      </Reference>
      <Reference URI="/xl/drawings/drawing16.xml?ContentType=application/vnd.openxmlformats-officedocument.drawing+xml">
        <DigestMethod Algorithm="http://www.w3.org/2001/04/xmlenc#sha256"/>
        <DigestValue>CoPcahiMQR8B+pVhpq61SHD6gqWUaesy+HTn/QNIzFI=</DigestValue>
      </Reference>
      <Reference URI="/xl/drawings/drawing17.xml?ContentType=application/vnd.openxmlformats-officedocument.drawing+xml">
        <DigestMethod Algorithm="http://www.w3.org/2001/04/xmlenc#sha256"/>
        <DigestValue>IzUc+CZPAtlSpkWlUcoPPofTqInb8pAK45RXpqs7IfQ=</DigestValue>
      </Reference>
      <Reference URI="/xl/drawings/drawing18.xml?ContentType=application/vnd.openxmlformats-officedocument.drawing+xml">
        <DigestMethod Algorithm="http://www.w3.org/2001/04/xmlenc#sha256"/>
        <DigestValue>Z22ZVfuPBfxo4OxGur2Y5dt/utbRb5LnvomhTcqQ4SA=</DigestValue>
      </Reference>
      <Reference URI="/xl/drawings/drawing19.xml?ContentType=application/vnd.openxmlformats-officedocument.drawing+xml">
        <DigestMethod Algorithm="http://www.w3.org/2001/04/xmlenc#sha256"/>
        <DigestValue>hBhlHpSuquhjj/kGzblG8GhMsdoC5zsD5WsHnZWXw4g=</DigestValue>
      </Reference>
      <Reference URI="/xl/drawings/drawing2.xml?ContentType=application/vnd.openxmlformats-officedocument.drawing+xml">
        <DigestMethod Algorithm="http://www.w3.org/2001/04/xmlenc#sha256"/>
        <DigestValue>+cC79upWCBh4A75bu475vFfU589JR7RlC9aHvsu2WDk=</DigestValue>
      </Reference>
      <Reference URI="/xl/drawings/drawing20.xml?ContentType=application/vnd.openxmlformats-officedocument.drawing+xml">
        <DigestMethod Algorithm="http://www.w3.org/2001/04/xmlenc#sha256"/>
        <DigestValue>QL5TpGv1NAuLFXzfWSj+BtpOIoEN4IyQ5CW6hI7IMTw=</DigestValue>
      </Reference>
      <Reference URI="/xl/drawings/drawing21.xml?ContentType=application/vnd.openxmlformats-officedocument.drawing+xml">
        <DigestMethod Algorithm="http://www.w3.org/2001/04/xmlenc#sha256"/>
        <DigestValue>hygQq10v7bCFbS2Bo9QiMRBBD4YbibYEjEBtPQlf5vE=</DigestValue>
      </Reference>
      <Reference URI="/xl/drawings/drawing22.xml?ContentType=application/vnd.openxmlformats-officedocument.drawing+xml">
        <DigestMethod Algorithm="http://www.w3.org/2001/04/xmlenc#sha256"/>
        <DigestValue>DNngA3zpZMEBQeSP+nKsDJpgkGXk3tKZ7lWqCg0VuCg=</DigestValue>
      </Reference>
      <Reference URI="/xl/drawings/drawing23.xml?ContentType=application/vnd.openxmlformats-officedocument.drawing+xml">
        <DigestMethod Algorithm="http://www.w3.org/2001/04/xmlenc#sha256"/>
        <DigestValue>REvwRUctULguLtCoqUZe/b2RvU8d1+ZhvLqjW+Xj+DA=</DigestValue>
      </Reference>
      <Reference URI="/xl/drawings/drawing3.xml?ContentType=application/vnd.openxmlformats-officedocument.drawing+xml">
        <DigestMethod Algorithm="http://www.w3.org/2001/04/xmlenc#sha256"/>
        <DigestValue>qUX4RiN6LD9DuEPVD2gfinlZokgOOA2lz+UQW0OapyQ=</DigestValue>
      </Reference>
      <Reference URI="/xl/drawings/drawing4.xml?ContentType=application/vnd.openxmlformats-officedocument.drawing+xml">
        <DigestMethod Algorithm="http://www.w3.org/2001/04/xmlenc#sha256"/>
        <DigestValue>GDDoVpjjL3Aqnh03pksEZnR6fWUHoSJEG8/mdgFJOTs=</DigestValue>
      </Reference>
      <Reference URI="/xl/drawings/drawing5.xml?ContentType=application/vnd.openxmlformats-officedocument.drawing+xml">
        <DigestMethod Algorithm="http://www.w3.org/2001/04/xmlenc#sha256"/>
        <DigestValue>awRuSAJwko6Onjv0JSOkTKZzPTANuOL42r//DYOhf6w=</DigestValue>
      </Reference>
      <Reference URI="/xl/drawings/drawing6.xml?ContentType=application/vnd.openxmlformats-officedocument.drawing+xml">
        <DigestMethod Algorithm="http://www.w3.org/2001/04/xmlenc#sha256"/>
        <DigestValue>q2cKjFCWsVkSs5E35Av0qCZbUHd6WfN1TTKbckbbyLk=</DigestValue>
      </Reference>
      <Reference URI="/xl/drawings/drawing7.xml?ContentType=application/vnd.openxmlformats-officedocument.drawing+xml">
        <DigestMethod Algorithm="http://www.w3.org/2001/04/xmlenc#sha256"/>
        <DigestValue>ytaOFi48z1183eeWYnsr79ZsMdUb9BPUJMmykGu56Ek=</DigestValue>
      </Reference>
      <Reference URI="/xl/drawings/drawing8.xml?ContentType=application/vnd.openxmlformats-officedocument.drawing+xml">
        <DigestMethod Algorithm="http://www.w3.org/2001/04/xmlenc#sha256"/>
        <DigestValue>b0bl3K9vWtmsmEtSZe25P+gmgRLgEFJqsrKpWO6nmIY=</DigestValue>
      </Reference>
      <Reference URI="/xl/drawings/drawing9.xml?ContentType=application/vnd.openxmlformats-officedocument.drawing+xml">
        <DigestMethod Algorithm="http://www.w3.org/2001/04/xmlenc#sha256"/>
        <DigestValue>/319gmEsY30poSG66hnHHV3zLkKBrvYxeJcOf86hc8g=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7cLoIOgGFnMmb6rrGmcRYMEhKP1oe5tO03P1/Osomhw=</DigestValue>
      </Reference>
      <Reference URI="/xl/externalLinks/externalLink11.xml?ContentType=application/vnd.openxmlformats-officedocument.spreadsheetml.externalLink+xml">
        <DigestMethod Algorithm="http://www.w3.org/2001/04/xmlenc#sha256"/>
        <DigestValue>RL73SHGdjKOpuQPpUtz4QYqtkzwQVJHYlKk5siZ+R90=</DigestValue>
      </Reference>
      <Reference URI="/xl/externalLinks/externalLink12.xml?ContentType=application/vnd.openxmlformats-officedocument.spreadsheetml.externalLink+xml">
        <DigestMethod Algorithm="http://www.w3.org/2001/04/xmlenc#sha256"/>
        <DigestValue>RL73SHGdjKOpuQPpUtz4QYqtkzwQVJHYlKk5siZ+R90=</DigestValue>
      </Reference>
      <Reference URI="/xl/externalLinks/externalLink13.xml?ContentType=application/vnd.openxmlformats-officedocument.spreadsheetml.externalLink+xml">
        <DigestMethod Algorithm="http://www.w3.org/2001/04/xmlenc#sha256"/>
        <DigestValue>Xg2fG4fOygRAEYiKSnCcN++v4cXsHVVUlk6Tav9aJr0=</DigestValue>
      </Reference>
      <Reference URI="/xl/externalLinks/externalLink14.xml?ContentType=application/vnd.openxmlformats-officedocument.spreadsheetml.externalLink+xml">
        <DigestMethod Algorithm="http://www.w3.org/2001/04/xmlenc#sha256"/>
        <DigestValue>fKcBPdcjQOnY0T6loE1E9vIWVxn2hzHiZ4E4GOPzXpI=</DigestValue>
      </Reference>
      <Reference URI="/xl/externalLinks/externalLink15.xml?ContentType=application/vnd.openxmlformats-officedocument.spreadsheetml.externalLink+xml">
        <DigestMethod Algorithm="http://www.w3.org/2001/04/xmlenc#sha256"/>
        <DigestValue>fKcBPdcjQOnY0T6loE1E9vIWVxn2hzHiZ4E4GOPzXpI=</DigestValue>
      </Reference>
      <Reference URI="/xl/externalLinks/externalLink16.xml?ContentType=application/vnd.openxmlformats-officedocument.spreadsheetml.externalLink+xml">
        <DigestMethod Algorithm="http://www.w3.org/2001/04/xmlenc#sha256"/>
        <DigestValue>bV3B86Cc5c7WKEcITzyrTU/O8mfsp0KwMoK2W3UezVU=</DigestValue>
      </Reference>
      <Reference URI="/xl/externalLinks/externalLink17.xml?ContentType=application/vnd.openxmlformats-officedocument.spreadsheetml.externalLink+xml">
        <DigestMethod Algorithm="http://www.w3.org/2001/04/xmlenc#sha256"/>
        <DigestValue>XbZUuxDXEq3P6dmePN6wV+DngHUi36XMv0QLjPwvjZs=</DigestValue>
      </Reference>
      <Reference URI="/xl/externalLinks/externalLink18.xml?ContentType=application/vnd.openxmlformats-officedocument.spreadsheetml.externalLink+xml">
        <DigestMethod Algorithm="http://www.w3.org/2001/04/xmlenc#sha256"/>
        <DigestValue>7FMGDlk+AYHqWa0WrXw4pcqvFdZrOKrlWpdGPLai7NA=</DigestValue>
      </Reference>
      <Reference URI="/xl/externalLinks/externalLink19.xml?ContentType=application/vnd.openxmlformats-officedocument.spreadsheetml.externalLink+xml">
        <DigestMethod Algorithm="http://www.w3.org/2001/04/xmlenc#sha256"/>
        <DigestValue>sQf2dcVeThK4tAl7z/RnYyyv0AtrUJfTyV701w69aMQ=</DigestValue>
      </Reference>
      <Reference URI="/xl/externalLinks/externalLink2.xml?ContentType=application/vnd.openxmlformats-officedocument.spreadsheetml.externalLink+xml">
        <DigestMethod Algorithm="http://www.w3.org/2001/04/xmlenc#sha256"/>
        <DigestValue>S6jlWTjB458b6BTtx5Vr6qXQNgaXIn1yDoGbQjRibiY=</DigestValue>
      </Reference>
      <Reference URI="/xl/externalLinks/externalLink20.xml?ContentType=application/vnd.openxmlformats-officedocument.spreadsheetml.externalLink+xml">
        <DigestMethod Algorithm="http://www.w3.org/2001/04/xmlenc#sha256"/>
        <DigestValue>8e5FRIeUVXJ7ZkbyLI361xjxUsb7bTFgvUE4RV1rbkc=</DigestValue>
      </Reference>
      <Reference URI="/xl/externalLinks/externalLink21.xml?ContentType=application/vnd.openxmlformats-officedocument.spreadsheetml.externalLink+xml">
        <DigestMethod Algorithm="http://www.w3.org/2001/04/xmlenc#sha256"/>
        <DigestValue>8e5FRIeUVXJ7ZkbyLI361xjxUsb7bTFgvUE4RV1rbkc=</DigestValue>
      </Reference>
      <Reference URI="/xl/externalLinks/externalLink22.xml?ContentType=application/vnd.openxmlformats-officedocument.spreadsheetml.externalLink+xml">
        <DigestMethod Algorithm="http://www.w3.org/2001/04/xmlenc#sha256"/>
        <DigestValue>QZt4UWQh7EXq4I+o0ItrcFhikm2fOrcMYNtYSuhJQfQ=</DigestValue>
      </Reference>
      <Reference URI="/xl/externalLinks/externalLink23.xml?ContentType=application/vnd.openxmlformats-officedocument.spreadsheetml.externalLink+xml">
        <DigestMethod Algorithm="http://www.w3.org/2001/04/xmlenc#sha256"/>
        <DigestValue>ob0tt3OqnDZf6ibzBtZ2rWSocssPAQiBz1T9lKG/pKs=</DigestValue>
      </Reference>
      <Reference URI="/xl/externalLinks/externalLink24.xml?ContentType=application/vnd.openxmlformats-officedocument.spreadsheetml.externalLink+xml">
        <DigestMethod Algorithm="http://www.w3.org/2001/04/xmlenc#sha256"/>
        <DigestValue>ob0tt3OqnDZf6ibzBtZ2rWSocssPAQiBz1T9lKG/pKs=</DigestValue>
      </Reference>
      <Reference URI="/xl/externalLinks/externalLink25.xml?ContentType=application/vnd.openxmlformats-officedocument.spreadsheetml.externalLink+xml">
        <DigestMethod Algorithm="http://www.w3.org/2001/04/xmlenc#sha256"/>
        <DigestValue>UlQEnIGvJ4c0NlqcoigXTEWACsvDIhZE5xRxSxG43mM=</DigestValue>
      </Reference>
      <Reference URI="/xl/externalLinks/externalLink26.xml?ContentType=application/vnd.openxmlformats-officedocument.spreadsheetml.externalLink+xml">
        <DigestMethod Algorithm="http://www.w3.org/2001/04/xmlenc#sha256"/>
        <DigestValue>UlQEnIGvJ4c0NlqcoigXTEWACsvDIhZE5xRxSxG43mM=</DigestValue>
      </Reference>
      <Reference URI="/xl/externalLinks/externalLink27.xml?ContentType=application/vnd.openxmlformats-officedocument.spreadsheetml.externalLink+xml">
        <DigestMethod Algorithm="http://www.w3.org/2001/04/xmlenc#sha256"/>
        <DigestValue>TL04UhTkSA6XlQVa71Gx9gHh9PadGQaNEswNuCBHngM=</DigestValue>
      </Reference>
      <Reference URI="/xl/externalLinks/externalLink28.xml?ContentType=application/vnd.openxmlformats-officedocument.spreadsheetml.externalLink+xml">
        <DigestMethod Algorithm="http://www.w3.org/2001/04/xmlenc#sha256"/>
        <DigestValue>qz5n7SBaxvAWipJAJGP+ODXIIeKuANfKlUndwe26Xn8=</DigestValue>
      </Reference>
      <Reference URI="/xl/externalLinks/externalLink29.xml?ContentType=application/vnd.openxmlformats-officedocument.spreadsheetml.externalLink+xml">
        <DigestMethod Algorithm="http://www.w3.org/2001/04/xmlenc#sha256"/>
        <DigestValue>qz5n7SBaxvAWipJAJGP+ODXIIeKuANfKlUndwe26Xn8=</DigestValue>
      </Reference>
      <Reference URI="/xl/externalLinks/externalLink3.xml?ContentType=application/vnd.openxmlformats-officedocument.spreadsheetml.externalLink+xml">
        <DigestMethod Algorithm="http://www.w3.org/2001/04/xmlenc#sha256"/>
        <DigestValue>vZ9fJPQvacgGGp+4pzWg+aWEqOtnjlFZlvXnZ908ZnM=</DigestValue>
      </Reference>
      <Reference URI="/xl/externalLinks/externalLink30.xml?ContentType=application/vnd.openxmlformats-officedocument.spreadsheetml.externalLink+xml">
        <DigestMethod Algorithm="http://www.w3.org/2001/04/xmlenc#sha256"/>
        <DigestValue>vQwCVN1qrv8DJWUCI+JV9pIrKcc0gSOgENTUrTJCHqU=</DigestValue>
      </Reference>
      <Reference URI="/xl/externalLinks/externalLink31.xml?ContentType=application/vnd.openxmlformats-officedocument.spreadsheetml.externalLink+xml">
        <DigestMethod Algorithm="http://www.w3.org/2001/04/xmlenc#sha256"/>
        <DigestValue>vQwCVN1qrv8DJWUCI+JV9pIrKcc0gSOgENTUrTJCHqU=</DigestValue>
      </Reference>
      <Reference URI="/xl/externalLinks/externalLink32.xml?ContentType=application/vnd.openxmlformats-officedocument.spreadsheetml.externalLink+xml">
        <DigestMethod Algorithm="http://www.w3.org/2001/04/xmlenc#sha256"/>
        <DigestValue>w9dIqXm/6872t+N/VhBIzQ4CT+FHPbPFYaDIiqkOZ8c=</DigestValue>
      </Reference>
      <Reference URI="/xl/externalLinks/externalLink33.xml?ContentType=application/vnd.openxmlformats-officedocument.spreadsheetml.externalLink+xml">
        <DigestMethod Algorithm="http://www.w3.org/2001/04/xmlenc#sha256"/>
        <DigestValue>4NlhjLhXKEB0C6if0vPasGcsRvRSlmlYtezWovkJ6g4=</DigestValue>
      </Reference>
      <Reference URI="/xl/externalLinks/externalLink34.xml?ContentType=application/vnd.openxmlformats-officedocument.spreadsheetml.externalLink+xml">
        <DigestMethod Algorithm="http://www.w3.org/2001/04/xmlenc#sha256"/>
        <DigestValue>7uQ8QKavZf3VmPpvzLNtYHIMpQLtp5+my70Agmmo2Ic=</DigestValue>
      </Reference>
      <Reference URI="/xl/externalLinks/externalLink35.xml?ContentType=application/vnd.openxmlformats-officedocument.spreadsheetml.externalLink+xml">
        <DigestMethod Algorithm="http://www.w3.org/2001/04/xmlenc#sha256"/>
        <DigestValue>7uQ8QKavZf3VmPpvzLNtYHIMpQLtp5+my70Agmmo2Ic=</DigestValue>
      </Reference>
      <Reference URI="/xl/externalLinks/externalLink36.xml?ContentType=application/vnd.openxmlformats-officedocument.spreadsheetml.externalLink+xml">
        <DigestMethod Algorithm="http://www.w3.org/2001/04/xmlenc#sha256"/>
        <DigestValue>4MH19OQb3672MMI2SRF7rgJ3xpafLeD1tzQYI4c+sZM=</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5.xml?ContentType=application/vnd.openxmlformats-officedocument.spreadsheetml.externalLink+xml">
        <DigestMethod Algorithm="http://www.w3.org/2001/04/xmlenc#sha256"/>
        <DigestValue>Kp3CZ0uCPoLDIosWFzeMi1rE6wf031IvLAJ5EldAh20=</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MgWk/17IAI7RmD2/D6H/60sbhtSkukFpYdxYTIRgyS8=</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L2TU6SN+jKCDEULRk5ueMtytBXaIhG+UsguBPheLbg4=</DigestValue>
      </Reference>
      <Reference URI="/xl/media/image1.jpeg?ContentType=image/jpeg">
        <DigestMethod Algorithm="http://www.w3.org/2001/04/xmlenc#sha256"/>
        <DigestValue>osDmeWwLC1Ea34x4c2FI35diEfO7gUJ/jYKIsV6dN0c=</DigestValue>
      </Reference>
      <Reference URI="/xl/printerSettings/printerSettings1.bin?ContentType=application/vnd.openxmlformats-officedocument.spreadsheetml.printerSettings">
        <DigestMethod Algorithm="http://www.w3.org/2001/04/xmlenc#sha256"/>
        <DigestValue>IrS6JG1Sjw5JXaUO5bNzgaWyhy7+5ecTk/f/72s8fy0=</DigestValue>
      </Reference>
      <Reference URI="/xl/printerSettings/printerSettings10.bin?ContentType=application/vnd.openxmlformats-officedocument.spreadsheetml.printerSettings">
        <DigestMethod Algorithm="http://www.w3.org/2001/04/xmlenc#sha256"/>
        <DigestValue>fiodeSPEYBtlEiPIhbO52TRB2NJnlrE/q17d1eXDtP0=</DigestValue>
      </Reference>
      <Reference URI="/xl/printerSettings/printerSettings11.bin?ContentType=application/vnd.openxmlformats-officedocument.spreadsheetml.printerSettings">
        <DigestMethod Algorithm="http://www.w3.org/2001/04/xmlenc#sha256"/>
        <DigestValue>fiodeSPEYBtlEiPIhbO52TRB2NJnlrE/q17d1eXDtP0=</DigestValue>
      </Reference>
      <Reference URI="/xl/printerSettings/printerSettings12.bin?ContentType=application/vnd.openxmlformats-officedocument.spreadsheetml.printerSettings">
        <DigestMethod Algorithm="http://www.w3.org/2001/04/xmlenc#sha256"/>
        <DigestValue>fiodeSPEYBtlEiPIhbO52TRB2NJnlrE/q17d1eXDtP0=</DigestValue>
      </Reference>
      <Reference URI="/xl/printerSettings/printerSettings13.bin?ContentType=application/vnd.openxmlformats-officedocument.spreadsheetml.printerSettings">
        <DigestMethod Algorithm="http://www.w3.org/2001/04/xmlenc#sha256"/>
        <DigestValue>fiodeSPEYBtlEiPIhbO52TRB2NJnlrE/q17d1eXDtP0=</DigestValue>
      </Reference>
      <Reference URI="/xl/printerSettings/printerSettings14.bin?ContentType=application/vnd.openxmlformats-officedocument.spreadsheetml.printerSettings">
        <DigestMethod Algorithm="http://www.w3.org/2001/04/xmlenc#sha256"/>
        <DigestValue>fiodeSPEYBtlEiPIhbO52TRB2NJnlrE/q17d1eXDtP0=</DigestValue>
      </Reference>
      <Reference URI="/xl/printerSettings/printerSettings15.bin?ContentType=application/vnd.openxmlformats-officedocument.spreadsheetml.printerSettings">
        <DigestMethod Algorithm="http://www.w3.org/2001/04/xmlenc#sha256"/>
        <DigestValue>fiodeSPEYBtlEiPIhbO52TRB2NJnlrE/q17d1eXDtP0=</DigestValue>
      </Reference>
      <Reference URI="/xl/printerSettings/printerSettings16.bin?ContentType=application/vnd.openxmlformats-officedocument.spreadsheetml.printerSettings">
        <DigestMethod Algorithm="http://www.w3.org/2001/04/xmlenc#sha256"/>
        <DigestValue>fiodeSPEYBtlEiPIhbO52TRB2NJnlrE/q17d1eXDtP0=</DigestValue>
      </Reference>
      <Reference URI="/xl/printerSettings/printerSettings17.bin?ContentType=application/vnd.openxmlformats-officedocument.spreadsheetml.printerSettings">
        <DigestMethod Algorithm="http://www.w3.org/2001/04/xmlenc#sha256"/>
        <DigestValue>fiodeSPEYBtlEiPIhbO52TRB2NJnlrE/q17d1eXDtP0=</DigestValue>
      </Reference>
      <Reference URI="/xl/printerSettings/printerSettings18.bin?ContentType=application/vnd.openxmlformats-officedocument.spreadsheetml.printerSettings">
        <DigestMethod Algorithm="http://www.w3.org/2001/04/xmlenc#sha256"/>
        <DigestValue>fiodeSPEYBtlEiPIhbO52TRB2NJnlrE/q17d1eXDtP0=</DigestValue>
      </Reference>
      <Reference URI="/xl/printerSettings/printerSettings19.bin?ContentType=application/vnd.openxmlformats-officedocument.spreadsheetml.printerSettings">
        <DigestMethod Algorithm="http://www.w3.org/2001/04/xmlenc#sha256"/>
        <DigestValue>fiodeSPEYBtlEiPIhbO52TRB2NJnlrE/q17d1eXDtP0=</DigestValue>
      </Reference>
      <Reference URI="/xl/printerSettings/printerSettings2.bin?ContentType=application/vnd.openxmlformats-officedocument.spreadsheetml.printerSettings">
        <DigestMethod Algorithm="http://www.w3.org/2001/04/xmlenc#sha256"/>
        <DigestValue>Kg/R1Dnjxiw6Nei92DvNo/CpEZ09xOXylL+WLGPlyXA=</DigestValue>
      </Reference>
      <Reference URI="/xl/printerSettings/printerSettings20.bin?ContentType=application/vnd.openxmlformats-officedocument.spreadsheetml.printerSettings">
        <DigestMethod Algorithm="http://www.w3.org/2001/04/xmlenc#sha256"/>
        <DigestValue>fiodeSPEYBtlEiPIhbO52TRB2NJnlrE/q17d1eXDtP0=</DigestValue>
      </Reference>
      <Reference URI="/xl/printerSettings/printerSettings21.bin?ContentType=application/vnd.openxmlformats-officedocument.spreadsheetml.printerSettings">
        <DigestMethod Algorithm="http://www.w3.org/2001/04/xmlenc#sha256"/>
        <DigestValue>fiodeSPEYBtlEiPIhbO52TRB2NJnlrE/q17d1eXDtP0=</DigestValue>
      </Reference>
      <Reference URI="/xl/printerSettings/printerSettings22.bin?ContentType=application/vnd.openxmlformats-officedocument.spreadsheetml.printerSettings">
        <DigestMethod Algorithm="http://www.w3.org/2001/04/xmlenc#sha256"/>
        <DigestValue>cxxkrZ2Ja9H4MrttV8jWEF6sMoQy7DZVGEsh5gJxwTQ=</DigestValue>
      </Reference>
      <Reference URI="/xl/printerSettings/printerSettings23.bin?ContentType=application/vnd.openxmlformats-officedocument.spreadsheetml.printerSettings">
        <DigestMethod Algorithm="http://www.w3.org/2001/04/xmlenc#sha256"/>
        <DigestValue>fiodeSPEYBtlEiPIhbO52TRB2NJnlrE/q17d1eXDtP0=</DigestValue>
      </Reference>
      <Reference URI="/xl/printerSettings/printerSettings24.bin?ContentType=application/vnd.openxmlformats-officedocument.spreadsheetml.printerSettings">
        <DigestMethod Algorithm="http://www.w3.org/2001/04/xmlenc#sha256"/>
        <DigestValue>fiodeSPEYBtlEiPIhbO52TRB2NJnlrE/q17d1eXDtP0=</DigestValue>
      </Reference>
      <Reference URI="/xl/printerSettings/printerSettings3.bin?ContentType=application/vnd.openxmlformats-officedocument.spreadsheetml.printerSettings">
        <DigestMethod Algorithm="http://www.w3.org/2001/04/xmlenc#sha256"/>
        <DigestValue>fiodeSPEYBtlEiPIhbO52TRB2NJnlrE/q17d1eXDtP0=</DigestValue>
      </Reference>
      <Reference URI="/xl/printerSettings/printerSettings4.bin?ContentType=application/vnd.openxmlformats-officedocument.spreadsheetml.printerSettings">
        <DigestMethod Algorithm="http://www.w3.org/2001/04/xmlenc#sha256"/>
        <DigestValue>MQn9ZDcRiabr2VlGoLxYngZAQo36PAXGwqqBHq1sZC8=</DigestValue>
      </Reference>
      <Reference URI="/xl/printerSettings/printerSettings5.bin?ContentType=application/vnd.openxmlformats-officedocument.spreadsheetml.printerSettings">
        <DigestMethod Algorithm="http://www.w3.org/2001/04/xmlenc#sha256"/>
        <DigestValue>fiodeSPEYBtlEiPIhbO52TRB2NJnlrE/q17d1eXDtP0=</DigestValue>
      </Reference>
      <Reference URI="/xl/printerSettings/printerSettings6.bin?ContentType=application/vnd.openxmlformats-officedocument.spreadsheetml.printerSettings">
        <DigestMethod Algorithm="http://www.w3.org/2001/04/xmlenc#sha256"/>
        <DigestValue>fiodeSPEYBtlEiPIhbO52TRB2NJnlrE/q17d1eXDtP0=</DigestValue>
      </Reference>
      <Reference URI="/xl/printerSettings/printerSettings7.bin?ContentType=application/vnd.openxmlformats-officedocument.spreadsheetml.printerSettings">
        <DigestMethod Algorithm="http://www.w3.org/2001/04/xmlenc#sha256"/>
        <DigestValue>fiodeSPEYBtlEiPIhbO52TRB2NJnlrE/q17d1eXDtP0=</DigestValue>
      </Reference>
      <Reference URI="/xl/printerSettings/printerSettings8.bin?ContentType=application/vnd.openxmlformats-officedocument.spreadsheetml.printerSettings">
        <DigestMethod Algorithm="http://www.w3.org/2001/04/xmlenc#sha256"/>
        <DigestValue>fiodeSPEYBtlEiPIhbO52TRB2NJnlrE/q17d1eXDtP0=</DigestValue>
      </Reference>
      <Reference URI="/xl/printerSettings/printerSettings9.bin?ContentType=application/vnd.openxmlformats-officedocument.spreadsheetml.printerSettings">
        <DigestMethod Algorithm="http://www.w3.org/2001/04/xmlenc#sha256"/>
        <DigestValue>fiodeSPEYBtlEiPIhbO52TRB2NJnlrE/q17d1eXDtP0=</DigestValue>
      </Reference>
      <Reference URI="/xl/sharedStrings.xml?ContentType=application/vnd.openxmlformats-officedocument.spreadsheetml.sharedStrings+xml">
        <DigestMethod Algorithm="http://www.w3.org/2001/04/xmlenc#sha256"/>
        <DigestValue>YpTqnzb5utB+n5xR1jeJTClXuWwwF88Nas1+NAeW010=</DigestValue>
      </Reference>
      <Reference URI="/xl/styles.xml?ContentType=application/vnd.openxmlformats-officedocument.spreadsheetml.styles+xml">
        <DigestMethod Algorithm="http://www.w3.org/2001/04/xmlenc#sha256"/>
        <DigestValue>iIzzrW5iwVn8uEdQz14RRUId3vIQ6XuHJbsqrdULSYU=</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pJ15X5zybGdv9ZsRJaqfIad7ugBy3WH/YThGY5wD178=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FPIyL4M8hC5dCOVGenq+c8E8wnckBs1qA4PcvqKVLVo=</DigestValue>
      </Reference>
      <Reference URI="/xl/worksheets/sheet10.xml?ContentType=application/vnd.openxmlformats-officedocument.spreadsheetml.worksheet+xml">
        <DigestMethod Algorithm="http://www.w3.org/2001/04/xmlenc#sha256"/>
        <DigestValue>ig9qZcWrVl79lNBeaZor6eQsb2wyo0ci4LZVHLGrzTo=</DigestValue>
      </Reference>
      <Reference URI="/xl/worksheets/sheet11.xml?ContentType=application/vnd.openxmlformats-officedocument.spreadsheetml.worksheet+xml">
        <DigestMethod Algorithm="http://www.w3.org/2001/04/xmlenc#sha256"/>
        <DigestValue>qQ3chezn+PVFTg8Qus31PHidiYC3vBpvj/vYPugExYE=</DigestValue>
      </Reference>
      <Reference URI="/xl/worksheets/sheet12.xml?ContentType=application/vnd.openxmlformats-officedocument.spreadsheetml.worksheet+xml">
        <DigestMethod Algorithm="http://www.w3.org/2001/04/xmlenc#sha256"/>
        <DigestValue>2q9jLyPW0gJzOGMQeLV/vwwsJQUMPpzHvo3DnjCinKk=</DigestValue>
      </Reference>
      <Reference URI="/xl/worksheets/sheet13.xml?ContentType=application/vnd.openxmlformats-officedocument.spreadsheetml.worksheet+xml">
        <DigestMethod Algorithm="http://www.w3.org/2001/04/xmlenc#sha256"/>
        <DigestValue>i2kyd4GtAu8Iel7dsSZDeP5B2uOiKnAiQqZ5NR2YbXg=</DigestValue>
      </Reference>
      <Reference URI="/xl/worksheets/sheet14.xml?ContentType=application/vnd.openxmlformats-officedocument.spreadsheetml.worksheet+xml">
        <DigestMethod Algorithm="http://www.w3.org/2001/04/xmlenc#sha256"/>
        <DigestValue>Tipfbg8qZy0ci9iePwJN2FhW+wMsWv8q066JjhroKHI=</DigestValue>
      </Reference>
      <Reference URI="/xl/worksheets/sheet15.xml?ContentType=application/vnd.openxmlformats-officedocument.spreadsheetml.worksheet+xml">
        <DigestMethod Algorithm="http://www.w3.org/2001/04/xmlenc#sha256"/>
        <DigestValue>eFPTTSDWIp96MRvQO+oKRSOyL6SLuDRBbhriFN94lo4=</DigestValue>
      </Reference>
      <Reference URI="/xl/worksheets/sheet16.xml?ContentType=application/vnd.openxmlformats-officedocument.spreadsheetml.worksheet+xml">
        <DigestMethod Algorithm="http://www.w3.org/2001/04/xmlenc#sha256"/>
        <DigestValue>WuKWMNzp4uhr9ADgEjlZEoUnNzN5+KFwLgruY/Te/c8=</DigestValue>
      </Reference>
      <Reference URI="/xl/worksheets/sheet17.xml?ContentType=application/vnd.openxmlformats-officedocument.spreadsheetml.worksheet+xml">
        <DigestMethod Algorithm="http://www.w3.org/2001/04/xmlenc#sha256"/>
        <DigestValue>R5w12ea9t1vWQPZft5UyVsKvd8WT6mrlYF+wtzP0dLc=</DigestValue>
      </Reference>
      <Reference URI="/xl/worksheets/sheet18.xml?ContentType=application/vnd.openxmlformats-officedocument.spreadsheetml.worksheet+xml">
        <DigestMethod Algorithm="http://www.w3.org/2001/04/xmlenc#sha256"/>
        <DigestValue>jbVr43pK08yjPNFCFGLtnoK16tlCVBxzaOQKiUKHams=</DigestValue>
      </Reference>
      <Reference URI="/xl/worksheets/sheet19.xml?ContentType=application/vnd.openxmlformats-officedocument.spreadsheetml.worksheet+xml">
        <DigestMethod Algorithm="http://www.w3.org/2001/04/xmlenc#sha256"/>
        <DigestValue>Dfd/NC2vpGb5Ny57qn0lALR2OvFCTgiLXMUGcO8HBYQ=</DigestValue>
      </Reference>
      <Reference URI="/xl/worksheets/sheet2.xml?ContentType=application/vnd.openxmlformats-officedocument.spreadsheetml.worksheet+xml">
        <DigestMethod Algorithm="http://www.w3.org/2001/04/xmlenc#sha256"/>
        <DigestValue>FJHDUAWkn3QyUp9ABiRqvNwkKLPWjFj2kpl4IMdzkEY=</DigestValue>
      </Reference>
      <Reference URI="/xl/worksheets/sheet20.xml?ContentType=application/vnd.openxmlformats-officedocument.spreadsheetml.worksheet+xml">
        <DigestMethod Algorithm="http://www.w3.org/2001/04/xmlenc#sha256"/>
        <DigestValue>eYkV6zWvRTSuHzFtHyx02YbTIpZPIwjSA+3w3YJYsYY=</DigestValue>
      </Reference>
      <Reference URI="/xl/worksheets/sheet21.xml?ContentType=application/vnd.openxmlformats-officedocument.spreadsheetml.worksheet+xml">
        <DigestMethod Algorithm="http://www.w3.org/2001/04/xmlenc#sha256"/>
        <DigestValue>L3NqwKEtRNEEApqyj9CGRcABrTIfXgOgQjYSjB3glco=</DigestValue>
      </Reference>
      <Reference URI="/xl/worksheets/sheet22.xml?ContentType=application/vnd.openxmlformats-officedocument.spreadsheetml.worksheet+xml">
        <DigestMethod Algorithm="http://www.w3.org/2001/04/xmlenc#sha256"/>
        <DigestValue>pUpYAc9zOYv3ogDZHa+nY5HThH5EBjdJz9UgJuaI984=</DigestValue>
      </Reference>
      <Reference URI="/xl/worksheets/sheet23.xml?ContentType=application/vnd.openxmlformats-officedocument.spreadsheetml.worksheet+xml">
        <DigestMethod Algorithm="http://www.w3.org/2001/04/xmlenc#sha256"/>
        <DigestValue>kk1BGBndKOXa2rTc8oZ9N1m1UYeoNXVzQ5x1LxSCldE=</DigestValue>
      </Reference>
      <Reference URI="/xl/worksheets/sheet24.xml?ContentType=application/vnd.openxmlformats-officedocument.spreadsheetml.worksheet+xml">
        <DigestMethod Algorithm="http://www.w3.org/2001/04/xmlenc#sha256"/>
        <DigestValue>p/eksdSZ0e1BZV+uABRx3lR46wmh0kZvCO0hEo5wT4k=</DigestValue>
      </Reference>
      <Reference URI="/xl/worksheets/sheet3.xml?ContentType=application/vnd.openxmlformats-officedocument.spreadsheetml.worksheet+xml">
        <DigestMethod Algorithm="http://www.w3.org/2001/04/xmlenc#sha256"/>
        <DigestValue>bofgeYab2wy7U7WmZkvRVa2ZLSTXxbSlNbsRXqeCRNo=</DigestValue>
      </Reference>
      <Reference URI="/xl/worksheets/sheet4.xml?ContentType=application/vnd.openxmlformats-officedocument.spreadsheetml.worksheet+xml">
        <DigestMethod Algorithm="http://www.w3.org/2001/04/xmlenc#sha256"/>
        <DigestValue>J8SVlag/hdeInrfJgRPG9CwdKZ7JNhk8mByVbCtqJGU=</DigestValue>
      </Reference>
      <Reference URI="/xl/worksheets/sheet5.xml?ContentType=application/vnd.openxmlformats-officedocument.spreadsheetml.worksheet+xml">
        <DigestMethod Algorithm="http://www.w3.org/2001/04/xmlenc#sha256"/>
        <DigestValue>6kfUnoBL8FYflj/2f7JJJREST7B7iC57QHuOWxfwCVo=</DigestValue>
      </Reference>
      <Reference URI="/xl/worksheets/sheet6.xml?ContentType=application/vnd.openxmlformats-officedocument.spreadsheetml.worksheet+xml">
        <DigestMethod Algorithm="http://www.w3.org/2001/04/xmlenc#sha256"/>
        <DigestValue>bar4efTaAXsV9iNMGFNVigCKVXyxRQcL8ALvEFOTfps=</DigestValue>
      </Reference>
      <Reference URI="/xl/worksheets/sheet7.xml?ContentType=application/vnd.openxmlformats-officedocument.spreadsheetml.worksheet+xml">
        <DigestMethod Algorithm="http://www.w3.org/2001/04/xmlenc#sha256"/>
        <DigestValue>pHTEhhHcqhnMDF80Kg5vJBUXI9CK3fYgE5wW1ubn4Ko=</DigestValue>
      </Reference>
      <Reference URI="/xl/worksheets/sheet8.xml?ContentType=application/vnd.openxmlformats-officedocument.spreadsheetml.worksheet+xml">
        <DigestMethod Algorithm="http://www.w3.org/2001/04/xmlenc#sha256"/>
        <DigestValue>CKkWiYmHCD3nG/PAb3Jdlj4OmKKk3opaIeYodHBLVOY=</DigestValue>
      </Reference>
      <Reference URI="/xl/worksheets/sheet9.xml?ContentType=application/vnd.openxmlformats-officedocument.spreadsheetml.worksheet+xml">
        <DigestMethod Algorithm="http://www.w3.org/2001/04/xmlenc#sha256"/>
        <DigestValue>O8rcg0lkPsLMvK8s58kgVjyCUhLefA812u04ywyWLCg=</DigestValue>
      </Reference>
    </Manifest>
    <SignatureProperties>
      <SignatureProperty Id="idSignatureTime" Target="#idPackageSignature">
        <mdssi:SignatureTime xmlns:mdssi="http://schemas.openxmlformats.org/package/2006/digital-signature">
          <mdssi:Format>YYYY-MM-DDThh:mm:ssTZD</mdssi:Format>
          <mdssi:Value>2024-03-26T21:27:45Z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carácter de Síndico</SignatureComments>
          <WindowsVersion>10.0</WindowsVersion>
          <OfficeVersion>16.0.16327/24</OfficeVersion>
          <ApplicationVersion>16.0.16327</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2024-03-26T21:27:45Z</xd:SigningTime>
          <xd:SigningCertificate>
            <xd:Cert>
              <xd:CertDigest>
                <DigestMethod Algorithm="http://www.w3.org/2001/04/xmlenc#sha256"/>
                <DigestValue>8QoRaBelLFYs3LJAbzKRGl+O/Y17zCQboLBzMsW4GNA=</DigestValue>
              </xd:CertDigest>
              <xd:IssuerSerial>
                <X509IssuerName>CN=CA-CODE100 S.A., C=PY, O=CODE100 S.A., SERIALNUMBER=RUC 80080610-7</X509IssuerName>
                <X509SerialNumber>2051668833688922866339241088337190153044938548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carácter de Síndico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R8cwlm5wAwTcSGQJYDMZO/8AUwfkL4XjeSpd0SKmLMQ=</DigestValue>
    </Reference>
    <Reference Type="http://www.w3.org/2000/09/xmldsig#Object" URI="#idOfficeObject">
      <DigestMethod Algorithm="http://www.w3.org/2001/04/xmlenc#sha256"/>
      <DigestValue>nE4eP/MMLn/zbwmYlYUVV6oT8o+8/f4tsF1h1BaaGdo=</DigestValue>
    </Reference>
    <Reference Type="http://uri.etsi.org/01903#SignedProperties" URI="#idSignedProperties">
      <Transforms>
        <Transform Algorithm="http://www.w3.org/TR/2001/REC-xml-c14n-20010315"/>
      </Transforms>
      <DigestMethod Algorithm="http://www.w3.org/2001/04/xmlenc#sha256"/>
      <DigestValue>Jk3omNxcQWPUOtNGRx6BHuqbVWKMmLrNUQ1/njAkzKo=</DigestValue>
    </Reference>
  </SignedInfo>
  <SignatureValue>OKsx2g/T2dsc6HVJtpA4LVjIkMdPSEHGEZ+OcL49Ae71RAps41FJcO/NS+0Mh94a57lUW6Z35Nf4
lp8ErEGd3/Gle6KHEjKJ6Q8AcCqUoW7OxQxh5DNlGn1qnwje/zhe8eAJ43lAlMgFBcHN5uwLGCMt
g+xSWMiyFqaGlspajzCy4L73j/n9bd1450lwcBByEokev2tfK1QzsL+F1ePp8eKMStdAQMgQfsXn
guLPWYnkUJSqbm7hP9tmieVyIyr4ZT62gvFRY2VbRgQ+pFbyjA8CPWbHSkFKWYStnD/kM0iVJ5YC
j3yvIoPVmoY2kWHC42JWZfVNd3sdKyDnhLKFMw==</SignatureValue>
  <KeyInfo>
    <X509Data>
      <X509Certificate>MIIJ2DCCB8CgAwIBAgITXAAAy/xhlBCO2igGcQAAAADL/DANBgkqhkiG9w0BAQsFADBXMRcwFQYDVQQFEw5SVUMgODAwODA2MTAtNzEVMBMGA1UEChMMQ09ERTEwMCBTLkEuMQswCQYDVQQGEwJQWTEYMBYGA1UEAxMPQ0EtQ09ERTEwMCBTLkEuMB4XDTIyMTIxMzExMjEzN1oXDTI0MTIxMzExMjEzN1owgagxGzAZBgNVBAMTEkFOR0VMIERFVkFDQSBQQVZPTjE1MDMGA1UEChMsQ0VSVElGSUNBRE8gQ1VBTElGSUNBRE8gREUgRklSTUEgRUxFQ1RST05JQ0ExCzAJBgNVBAYTAlBZMQ4wDAYDVQQqEwVBTkdFTDEVMBMGA1UEBBMMREVWQUNBIFBBVk9OMREwDwYDVQQFEwhDSTc1NjM1MzELMAkGA1UECxMCRjIwggEiMA0GCSqGSIb3DQEBAQUAA4IBDwAwggEKAoIBAQCwFFbjLT9QPoQ2a5tzPWDEFxpqoLfUAQIX75aTznA3HInwThb4FEMQ/OgJMgjRtfPx+M2VTyPICiW1cc3VKz00InenJEbzvEr8Eu39LD64BEUhG1zFaQA+WKGpCeL9KCgOOwnsKskMeyO88ggwCOusOfygf0aPi7NuYFVMimx789zKCEk1MbHDS02NM3b23Xi+8+Yh2twZRvQ9nsEHze0dfzDXYpbBLSxXydlAZZNIDjZO0TF4c4ENqOizEHhTTr6Oxg0Ld8ogKCr88tqsinpqxzh9s6i+RsEFPw+0GItLBTpVKZj2rwLUG8w8ygAnIzsKko1cHZCZsw28VJio9u33AgMBAAGjggVJMIIFRTAOBgNVHQ8BAf8EBAMCBeAwDAYDVR0TAQH/BAIwADAgBgNVHSUBAf8EFjAUBggrBgEFBQcDAgYIKwYBBQUHAwQwHQYDVR0OBBYEFLBHFwzr1Kblf6+owj7ZcHSdJeg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HQYDVR0RBBYwFIESREVWQUNBQENZQ0UuQ09NLlBZMA0GCSqGSIb3DQEBCwUAA4ICAQAzrEvzhbQZhcaz/1C3MGVa0WDu4wiS75CIZNkz8cwv+wTEpDmIWBLc6eWv9WaQE0DnTZNNAVO6/OAfYY/1EkT9R2IhbKbRGuGl3K7HLTtYmQCbYn6TsCESpFm0jDvzMYsxGEeoVwIMZ3RywpB7+w5NkAXslgumUzr+zFYH+9qHzRVCLSd/ew/jhoP4qpUepBFw58Qw2p/fCCa3LPEJwUwrTpQBkftf1kwhVxgksPPqrbRGsuKfjEtEBe5F0ykMh7Ip2YyihUuMgnodRxrtnztfVMc65qHmPFCMlkmZJGUR4NT9rD4p/fT7IOerPh5LnA3AH7eAw5fjOEI5gyyWMYzWtep1zbnf7Qo5vu9b8j/DIvoqV7nUh46HAGwdbvNA8kUM6i3O6Jy3jZEQAISLJETcSbR9PdMc45BbL8KfynZHy52SqTFqTyKHeeHrRZwqCZOALylcvuTEtRH9E2GRaO4funlrzlhGvJPclJYiw+zvfM08oL30mu6Ytf84M2spLpXyuYD0M3T1PB5QpsjzVwRmShFqnIcLwB6aCmOqKRasVWFXAqundk+yalpTWjNWC4LFeJdDdG66tQ3u/1/GPDKBivXcYB5pyLb3E+mS/yE4xOivPw3K2NKsvqQV1ALCP2TN0Qrr1O1pzwwEGKLnJRV70EbiLGx55S8gOIQLxWt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EG9mgxXR65T8pFtnqq7Iitop+75mBSkqNXNpMKNCo4Q=</DigestValue>
      </Reference>
      <Reference URI="/xl/calcChain.xml?ContentType=application/vnd.openxmlformats-officedocument.spreadsheetml.calcChain+xml">
        <DigestMethod Algorithm="http://www.w3.org/2001/04/xmlenc#sha256"/>
        <DigestValue>9yYzdVPJiU9IL71KNWu0Wm08PaQ2E5PWNo28fCrydHo=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9mHS3vx3EjLYWiqXGXT/Y96dVDhxkVdEQH3oXNjNgzU=</DigestValue>
      </Reference>
      <Reference URI="/xl/drawings/drawing10.xml?ContentType=application/vnd.openxmlformats-officedocument.drawing+xml">
        <DigestMethod Algorithm="http://www.w3.org/2001/04/xmlenc#sha256"/>
        <DigestValue>Os0ncFuo/tbvqoyEwo8Tq8HrnLz7m4TIrgclCXs9MwA=</DigestValue>
      </Reference>
      <Reference URI="/xl/drawings/drawing11.xml?ContentType=application/vnd.openxmlformats-officedocument.drawing+xml">
        <DigestMethod Algorithm="http://www.w3.org/2001/04/xmlenc#sha256"/>
        <DigestValue>JhZDZS4bMRXhwPCRLRnbrwG4BmAzId6A4uxG162PiBI=</DigestValue>
      </Reference>
      <Reference URI="/xl/drawings/drawing12.xml?ContentType=application/vnd.openxmlformats-officedocument.drawing+xml">
        <DigestMethod Algorithm="http://www.w3.org/2001/04/xmlenc#sha256"/>
        <DigestValue>697GL9D909dzuVDsIjwvHU+rABtZCPNZoDkla4mBhCY=</DigestValue>
      </Reference>
      <Reference URI="/xl/drawings/drawing13.xml?ContentType=application/vnd.openxmlformats-officedocument.drawing+xml">
        <DigestMethod Algorithm="http://www.w3.org/2001/04/xmlenc#sha256"/>
        <DigestValue>FbAgPrUZxT7QimjJ4DbatFc4PelXMWaXrgrTYGCnsho=</DigestValue>
      </Reference>
      <Reference URI="/xl/drawings/drawing14.xml?ContentType=application/vnd.openxmlformats-officedocument.drawing+xml">
        <DigestMethod Algorithm="http://www.w3.org/2001/04/xmlenc#sha256"/>
        <DigestValue>vqBii3plz23kK8Z2bXpoqRZs8+QclSIGmoArlRPequ8=</DigestValue>
      </Reference>
      <Reference URI="/xl/drawings/drawing15.xml?ContentType=application/vnd.openxmlformats-officedocument.drawing+xml">
        <DigestMethod Algorithm="http://www.w3.org/2001/04/xmlenc#sha256"/>
        <DigestValue>iq+oH3REgSGJC/sEZlAVq5l1RkjnKIUqx2manGvcSo0=</DigestValue>
      </Reference>
      <Reference URI="/xl/drawings/drawing16.xml?ContentType=application/vnd.openxmlformats-officedocument.drawing+xml">
        <DigestMethod Algorithm="http://www.w3.org/2001/04/xmlenc#sha256"/>
        <DigestValue>CoPcahiMQR8B+pVhpq61SHD6gqWUaesy+HTn/QNIzFI=</DigestValue>
      </Reference>
      <Reference URI="/xl/drawings/drawing17.xml?ContentType=application/vnd.openxmlformats-officedocument.drawing+xml">
        <DigestMethod Algorithm="http://www.w3.org/2001/04/xmlenc#sha256"/>
        <DigestValue>IzUc+CZPAtlSpkWlUcoPPofTqInb8pAK45RXpqs7IfQ=</DigestValue>
      </Reference>
      <Reference URI="/xl/drawings/drawing18.xml?ContentType=application/vnd.openxmlformats-officedocument.drawing+xml">
        <DigestMethod Algorithm="http://www.w3.org/2001/04/xmlenc#sha256"/>
        <DigestValue>Z22ZVfuPBfxo4OxGur2Y5dt/utbRb5LnvomhTcqQ4SA=</DigestValue>
      </Reference>
      <Reference URI="/xl/drawings/drawing19.xml?ContentType=application/vnd.openxmlformats-officedocument.drawing+xml">
        <DigestMethod Algorithm="http://www.w3.org/2001/04/xmlenc#sha256"/>
        <DigestValue>hBhlHpSuquhjj/kGzblG8GhMsdoC5zsD5WsHnZWXw4g=</DigestValue>
      </Reference>
      <Reference URI="/xl/drawings/drawing2.xml?ContentType=application/vnd.openxmlformats-officedocument.drawing+xml">
        <DigestMethod Algorithm="http://www.w3.org/2001/04/xmlenc#sha256"/>
        <DigestValue>+cC79upWCBh4A75bu475vFfU589JR7RlC9aHvsu2WDk=</DigestValue>
      </Reference>
      <Reference URI="/xl/drawings/drawing20.xml?ContentType=application/vnd.openxmlformats-officedocument.drawing+xml">
        <DigestMethod Algorithm="http://www.w3.org/2001/04/xmlenc#sha256"/>
        <DigestValue>QL5TpGv1NAuLFXzfWSj+BtpOIoEN4IyQ5CW6hI7IMTw=</DigestValue>
      </Reference>
      <Reference URI="/xl/drawings/drawing21.xml?ContentType=application/vnd.openxmlformats-officedocument.drawing+xml">
        <DigestMethod Algorithm="http://www.w3.org/2001/04/xmlenc#sha256"/>
        <DigestValue>hygQq10v7bCFbS2Bo9QiMRBBD4YbibYEjEBtPQlf5vE=</DigestValue>
      </Reference>
      <Reference URI="/xl/drawings/drawing22.xml?ContentType=application/vnd.openxmlformats-officedocument.drawing+xml">
        <DigestMethod Algorithm="http://www.w3.org/2001/04/xmlenc#sha256"/>
        <DigestValue>DNngA3zpZMEBQeSP+nKsDJpgkGXk3tKZ7lWqCg0VuCg=</DigestValue>
      </Reference>
      <Reference URI="/xl/drawings/drawing23.xml?ContentType=application/vnd.openxmlformats-officedocument.drawing+xml">
        <DigestMethod Algorithm="http://www.w3.org/2001/04/xmlenc#sha256"/>
        <DigestValue>REvwRUctULguLtCoqUZe/b2RvU8d1+ZhvLqjW+Xj+DA=</DigestValue>
      </Reference>
      <Reference URI="/xl/drawings/drawing3.xml?ContentType=application/vnd.openxmlformats-officedocument.drawing+xml">
        <DigestMethod Algorithm="http://www.w3.org/2001/04/xmlenc#sha256"/>
        <DigestValue>qUX4RiN6LD9DuEPVD2gfinlZokgOOA2lz+UQW0OapyQ=</DigestValue>
      </Reference>
      <Reference URI="/xl/drawings/drawing4.xml?ContentType=application/vnd.openxmlformats-officedocument.drawing+xml">
        <DigestMethod Algorithm="http://www.w3.org/2001/04/xmlenc#sha256"/>
        <DigestValue>GDDoVpjjL3Aqnh03pksEZnR6fWUHoSJEG8/mdgFJOTs=</DigestValue>
      </Reference>
      <Reference URI="/xl/drawings/drawing5.xml?ContentType=application/vnd.openxmlformats-officedocument.drawing+xml">
        <DigestMethod Algorithm="http://www.w3.org/2001/04/xmlenc#sha256"/>
        <DigestValue>awRuSAJwko6Onjv0JSOkTKZzPTANuOL42r//DYOhf6w=</DigestValue>
      </Reference>
      <Reference URI="/xl/drawings/drawing6.xml?ContentType=application/vnd.openxmlformats-officedocument.drawing+xml">
        <DigestMethod Algorithm="http://www.w3.org/2001/04/xmlenc#sha256"/>
        <DigestValue>q2cKjFCWsVkSs5E35Av0qCZbUHd6WfN1TTKbckbbyLk=</DigestValue>
      </Reference>
      <Reference URI="/xl/drawings/drawing7.xml?ContentType=application/vnd.openxmlformats-officedocument.drawing+xml">
        <DigestMethod Algorithm="http://www.w3.org/2001/04/xmlenc#sha256"/>
        <DigestValue>ytaOFi48z1183eeWYnsr79ZsMdUb9BPUJMmykGu56Ek=</DigestValue>
      </Reference>
      <Reference URI="/xl/drawings/drawing8.xml?ContentType=application/vnd.openxmlformats-officedocument.drawing+xml">
        <DigestMethod Algorithm="http://www.w3.org/2001/04/xmlenc#sha256"/>
        <DigestValue>b0bl3K9vWtmsmEtSZe25P+gmgRLgEFJqsrKpWO6nmIY=</DigestValue>
      </Reference>
      <Reference URI="/xl/drawings/drawing9.xml?ContentType=application/vnd.openxmlformats-officedocument.drawing+xml">
        <DigestMethod Algorithm="http://www.w3.org/2001/04/xmlenc#sha256"/>
        <DigestValue>/319gmEsY30poSG66hnHHV3zLkKBrvYxeJcOf86hc8g=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7cLoIOgGFnMmb6rrGmcRYMEhKP1oe5tO03P1/Osomhw=</DigestValue>
      </Reference>
      <Reference URI="/xl/externalLinks/externalLink11.xml?ContentType=application/vnd.openxmlformats-officedocument.spreadsheetml.externalLink+xml">
        <DigestMethod Algorithm="http://www.w3.org/2001/04/xmlenc#sha256"/>
        <DigestValue>RL73SHGdjKOpuQPpUtz4QYqtkzwQVJHYlKk5siZ+R90=</DigestValue>
      </Reference>
      <Reference URI="/xl/externalLinks/externalLink12.xml?ContentType=application/vnd.openxmlformats-officedocument.spreadsheetml.externalLink+xml">
        <DigestMethod Algorithm="http://www.w3.org/2001/04/xmlenc#sha256"/>
        <DigestValue>RL73SHGdjKOpuQPpUtz4QYqtkzwQVJHYlKk5siZ+R90=</DigestValue>
      </Reference>
      <Reference URI="/xl/externalLinks/externalLink13.xml?ContentType=application/vnd.openxmlformats-officedocument.spreadsheetml.externalLink+xml">
        <DigestMethod Algorithm="http://www.w3.org/2001/04/xmlenc#sha256"/>
        <DigestValue>Xg2fG4fOygRAEYiKSnCcN++v4cXsHVVUlk6Tav9aJr0=</DigestValue>
      </Reference>
      <Reference URI="/xl/externalLinks/externalLink14.xml?ContentType=application/vnd.openxmlformats-officedocument.spreadsheetml.externalLink+xml">
        <DigestMethod Algorithm="http://www.w3.org/2001/04/xmlenc#sha256"/>
        <DigestValue>fKcBPdcjQOnY0T6loE1E9vIWVxn2hzHiZ4E4GOPzXpI=</DigestValue>
      </Reference>
      <Reference URI="/xl/externalLinks/externalLink15.xml?ContentType=application/vnd.openxmlformats-officedocument.spreadsheetml.externalLink+xml">
        <DigestMethod Algorithm="http://www.w3.org/2001/04/xmlenc#sha256"/>
        <DigestValue>fKcBPdcjQOnY0T6loE1E9vIWVxn2hzHiZ4E4GOPzXpI=</DigestValue>
      </Reference>
      <Reference URI="/xl/externalLinks/externalLink16.xml?ContentType=application/vnd.openxmlformats-officedocument.spreadsheetml.externalLink+xml">
        <DigestMethod Algorithm="http://www.w3.org/2001/04/xmlenc#sha256"/>
        <DigestValue>bV3B86Cc5c7WKEcITzyrTU/O8mfsp0KwMoK2W3UezVU=</DigestValue>
      </Reference>
      <Reference URI="/xl/externalLinks/externalLink17.xml?ContentType=application/vnd.openxmlformats-officedocument.spreadsheetml.externalLink+xml">
        <DigestMethod Algorithm="http://www.w3.org/2001/04/xmlenc#sha256"/>
        <DigestValue>XbZUuxDXEq3P6dmePN6wV+DngHUi36XMv0QLjPwvjZs=</DigestValue>
      </Reference>
      <Reference URI="/xl/externalLinks/externalLink18.xml?ContentType=application/vnd.openxmlformats-officedocument.spreadsheetml.externalLink+xml">
        <DigestMethod Algorithm="http://www.w3.org/2001/04/xmlenc#sha256"/>
        <DigestValue>7FMGDlk+AYHqWa0WrXw4pcqvFdZrOKrlWpdGPLai7NA=</DigestValue>
      </Reference>
      <Reference URI="/xl/externalLinks/externalLink19.xml?ContentType=application/vnd.openxmlformats-officedocument.spreadsheetml.externalLink+xml">
        <DigestMethod Algorithm="http://www.w3.org/2001/04/xmlenc#sha256"/>
        <DigestValue>sQf2dcVeThK4tAl7z/RnYyyv0AtrUJfTyV701w69aMQ=</DigestValue>
      </Reference>
      <Reference URI="/xl/externalLinks/externalLink2.xml?ContentType=application/vnd.openxmlformats-officedocument.spreadsheetml.externalLink+xml">
        <DigestMethod Algorithm="http://www.w3.org/2001/04/xmlenc#sha256"/>
        <DigestValue>S6jlWTjB458b6BTtx5Vr6qXQNgaXIn1yDoGbQjRibiY=</DigestValue>
      </Reference>
      <Reference URI="/xl/externalLinks/externalLink20.xml?ContentType=application/vnd.openxmlformats-officedocument.spreadsheetml.externalLink+xml">
        <DigestMethod Algorithm="http://www.w3.org/2001/04/xmlenc#sha256"/>
        <DigestValue>8e5FRIeUVXJ7ZkbyLI361xjxUsb7bTFgvUE4RV1rbkc=</DigestValue>
      </Reference>
      <Reference URI="/xl/externalLinks/externalLink21.xml?ContentType=application/vnd.openxmlformats-officedocument.spreadsheetml.externalLink+xml">
        <DigestMethod Algorithm="http://www.w3.org/2001/04/xmlenc#sha256"/>
        <DigestValue>8e5FRIeUVXJ7ZkbyLI361xjxUsb7bTFgvUE4RV1rbkc=</DigestValue>
      </Reference>
      <Reference URI="/xl/externalLinks/externalLink22.xml?ContentType=application/vnd.openxmlformats-officedocument.spreadsheetml.externalLink+xml">
        <DigestMethod Algorithm="http://www.w3.org/2001/04/xmlenc#sha256"/>
        <DigestValue>QZt4UWQh7EXq4I+o0ItrcFhikm2fOrcMYNtYSuhJQfQ=</DigestValue>
      </Reference>
      <Reference URI="/xl/externalLinks/externalLink23.xml?ContentType=application/vnd.openxmlformats-officedocument.spreadsheetml.externalLink+xml">
        <DigestMethod Algorithm="http://www.w3.org/2001/04/xmlenc#sha256"/>
        <DigestValue>ob0tt3OqnDZf6ibzBtZ2rWSocssPAQiBz1T9lKG/pKs=</DigestValue>
      </Reference>
      <Reference URI="/xl/externalLinks/externalLink24.xml?ContentType=application/vnd.openxmlformats-officedocument.spreadsheetml.externalLink+xml">
        <DigestMethod Algorithm="http://www.w3.org/2001/04/xmlenc#sha256"/>
        <DigestValue>ob0tt3OqnDZf6ibzBtZ2rWSocssPAQiBz1T9lKG/pKs=</DigestValue>
      </Reference>
      <Reference URI="/xl/externalLinks/externalLink25.xml?ContentType=application/vnd.openxmlformats-officedocument.spreadsheetml.externalLink+xml">
        <DigestMethod Algorithm="http://www.w3.org/2001/04/xmlenc#sha256"/>
        <DigestValue>UlQEnIGvJ4c0NlqcoigXTEWACsvDIhZE5xRxSxG43mM=</DigestValue>
      </Reference>
      <Reference URI="/xl/externalLinks/externalLink26.xml?ContentType=application/vnd.openxmlformats-officedocument.spreadsheetml.externalLink+xml">
        <DigestMethod Algorithm="http://www.w3.org/2001/04/xmlenc#sha256"/>
        <DigestValue>UlQEnIGvJ4c0NlqcoigXTEWACsvDIhZE5xRxSxG43mM=</DigestValue>
      </Reference>
      <Reference URI="/xl/externalLinks/externalLink27.xml?ContentType=application/vnd.openxmlformats-officedocument.spreadsheetml.externalLink+xml">
        <DigestMethod Algorithm="http://www.w3.org/2001/04/xmlenc#sha256"/>
        <DigestValue>TL04UhTkSA6XlQVa71Gx9gHh9PadGQaNEswNuCBHngM=</DigestValue>
      </Reference>
      <Reference URI="/xl/externalLinks/externalLink28.xml?ContentType=application/vnd.openxmlformats-officedocument.spreadsheetml.externalLink+xml">
        <DigestMethod Algorithm="http://www.w3.org/2001/04/xmlenc#sha256"/>
        <DigestValue>qz5n7SBaxvAWipJAJGP+ODXIIeKuANfKlUndwe26Xn8=</DigestValue>
      </Reference>
      <Reference URI="/xl/externalLinks/externalLink29.xml?ContentType=application/vnd.openxmlformats-officedocument.spreadsheetml.externalLink+xml">
        <DigestMethod Algorithm="http://www.w3.org/2001/04/xmlenc#sha256"/>
        <DigestValue>qz5n7SBaxvAWipJAJGP+ODXIIeKuANfKlUndwe26Xn8=</DigestValue>
      </Reference>
      <Reference URI="/xl/externalLinks/externalLink3.xml?ContentType=application/vnd.openxmlformats-officedocument.spreadsheetml.externalLink+xml">
        <DigestMethod Algorithm="http://www.w3.org/2001/04/xmlenc#sha256"/>
        <DigestValue>vZ9fJPQvacgGGp+4pzWg+aWEqOtnjlFZlvXnZ908ZnM=</DigestValue>
      </Reference>
      <Reference URI="/xl/externalLinks/externalLink30.xml?ContentType=application/vnd.openxmlformats-officedocument.spreadsheetml.externalLink+xml">
        <DigestMethod Algorithm="http://www.w3.org/2001/04/xmlenc#sha256"/>
        <DigestValue>vQwCVN1qrv8DJWUCI+JV9pIrKcc0gSOgENTUrTJCHqU=</DigestValue>
      </Reference>
      <Reference URI="/xl/externalLinks/externalLink31.xml?ContentType=application/vnd.openxmlformats-officedocument.spreadsheetml.externalLink+xml">
        <DigestMethod Algorithm="http://www.w3.org/2001/04/xmlenc#sha256"/>
        <DigestValue>vQwCVN1qrv8DJWUCI+JV9pIrKcc0gSOgENTUrTJCHqU=</DigestValue>
      </Reference>
      <Reference URI="/xl/externalLinks/externalLink32.xml?ContentType=application/vnd.openxmlformats-officedocument.spreadsheetml.externalLink+xml">
        <DigestMethod Algorithm="http://www.w3.org/2001/04/xmlenc#sha256"/>
        <DigestValue>w9dIqXm/6872t+N/VhBIzQ4CT+FHPbPFYaDIiqkOZ8c=</DigestValue>
      </Reference>
      <Reference URI="/xl/externalLinks/externalLink33.xml?ContentType=application/vnd.openxmlformats-officedocument.spreadsheetml.externalLink+xml">
        <DigestMethod Algorithm="http://www.w3.org/2001/04/xmlenc#sha256"/>
        <DigestValue>4NlhjLhXKEB0C6if0vPasGcsRvRSlmlYtezWovkJ6g4=</DigestValue>
      </Reference>
      <Reference URI="/xl/externalLinks/externalLink34.xml?ContentType=application/vnd.openxmlformats-officedocument.spreadsheetml.externalLink+xml">
        <DigestMethod Algorithm="http://www.w3.org/2001/04/xmlenc#sha256"/>
        <DigestValue>7uQ8QKavZf3VmPpvzLNtYHIMpQLtp5+my70Agmmo2Ic=</DigestValue>
      </Reference>
      <Reference URI="/xl/externalLinks/externalLink35.xml?ContentType=application/vnd.openxmlformats-officedocument.spreadsheetml.externalLink+xml">
        <DigestMethod Algorithm="http://www.w3.org/2001/04/xmlenc#sha256"/>
        <DigestValue>7uQ8QKavZf3VmPpvzLNtYHIMpQLtp5+my70Agmmo2Ic=</DigestValue>
      </Reference>
      <Reference URI="/xl/externalLinks/externalLink36.xml?ContentType=application/vnd.openxmlformats-officedocument.spreadsheetml.externalLink+xml">
        <DigestMethod Algorithm="http://www.w3.org/2001/04/xmlenc#sha256"/>
        <DigestValue>4MH19OQb3672MMI2SRF7rgJ3xpafLeD1tzQYI4c+sZM=</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5.xml?ContentType=application/vnd.openxmlformats-officedocument.spreadsheetml.externalLink+xml">
        <DigestMethod Algorithm="http://www.w3.org/2001/04/xmlenc#sha256"/>
        <DigestValue>Kp3CZ0uCPoLDIosWFzeMi1rE6wf031IvLAJ5EldAh20=</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MgWk/17IAI7RmD2/D6H/60sbhtSkukFpYdxYTIRgyS8=</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L2TU6SN+jKCDEULRk5ueMtytBXaIhG+UsguBPheLbg4=</DigestValue>
      </Reference>
      <Reference URI="/xl/media/image1.jpeg?ContentType=image/jpeg">
        <DigestMethod Algorithm="http://www.w3.org/2001/04/xmlenc#sha256"/>
        <DigestValue>osDmeWwLC1Ea34x4c2FI35diEfO7gUJ/jYKIsV6dN0c=</DigestValue>
      </Reference>
      <Reference URI="/xl/printerSettings/printerSettings1.bin?ContentType=application/vnd.openxmlformats-officedocument.spreadsheetml.printerSettings">
        <DigestMethod Algorithm="http://www.w3.org/2001/04/xmlenc#sha256"/>
        <DigestValue>IrS6JG1Sjw5JXaUO5bNzgaWyhy7+5ecTk/f/72s8fy0=</DigestValue>
      </Reference>
      <Reference URI="/xl/printerSettings/printerSettings10.bin?ContentType=application/vnd.openxmlformats-officedocument.spreadsheetml.printerSettings">
        <DigestMethod Algorithm="http://www.w3.org/2001/04/xmlenc#sha256"/>
        <DigestValue>fiodeSPEYBtlEiPIhbO52TRB2NJnlrE/q17d1eXDtP0=</DigestValue>
      </Reference>
      <Reference URI="/xl/printerSettings/printerSettings11.bin?ContentType=application/vnd.openxmlformats-officedocument.spreadsheetml.printerSettings">
        <DigestMethod Algorithm="http://www.w3.org/2001/04/xmlenc#sha256"/>
        <DigestValue>fiodeSPEYBtlEiPIhbO52TRB2NJnlrE/q17d1eXDtP0=</DigestValue>
      </Reference>
      <Reference URI="/xl/printerSettings/printerSettings12.bin?ContentType=application/vnd.openxmlformats-officedocument.spreadsheetml.printerSettings">
        <DigestMethod Algorithm="http://www.w3.org/2001/04/xmlenc#sha256"/>
        <DigestValue>fiodeSPEYBtlEiPIhbO52TRB2NJnlrE/q17d1eXDtP0=</DigestValue>
      </Reference>
      <Reference URI="/xl/printerSettings/printerSettings13.bin?ContentType=application/vnd.openxmlformats-officedocument.spreadsheetml.printerSettings">
        <DigestMethod Algorithm="http://www.w3.org/2001/04/xmlenc#sha256"/>
        <DigestValue>fiodeSPEYBtlEiPIhbO52TRB2NJnlrE/q17d1eXDtP0=</DigestValue>
      </Reference>
      <Reference URI="/xl/printerSettings/printerSettings14.bin?ContentType=application/vnd.openxmlformats-officedocument.spreadsheetml.printerSettings">
        <DigestMethod Algorithm="http://www.w3.org/2001/04/xmlenc#sha256"/>
        <DigestValue>fiodeSPEYBtlEiPIhbO52TRB2NJnlrE/q17d1eXDtP0=</DigestValue>
      </Reference>
      <Reference URI="/xl/printerSettings/printerSettings15.bin?ContentType=application/vnd.openxmlformats-officedocument.spreadsheetml.printerSettings">
        <DigestMethod Algorithm="http://www.w3.org/2001/04/xmlenc#sha256"/>
        <DigestValue>fiodeSPEYBtlEiPIhbO52TRB2NJnlrE/q17d1eXDtP0=</DigestValue>
      </Reference>
      <Reference URI="/xl/printerSettings/printerSettings16.bin?ContentType=application/vnd.openxmlformats-officedocument.spreadsheetml.printerSettings">
        <DigestMethod Algorithm="http://www.w3.org/2001/04/xmlenc#sha256"/>
        <DigestValue>fiodeSPEYBtlEiPIhbO52TRB2NJnlrE/q17d1eXDtP0=</DigestValue>
      </Reference>
      <Reference URI="/xl/printerSettings/printerSettings17.bin?ContentType=application/vnd.openxmlformats-officedocument.spreadsheetml.printerSettings">
        <DigestMethod Algorithm="http://www.w3.org/2001/04/xmlenc#sha256"/>
        <DigestValue>fiodeSPEYBtlEiPIhbO52TRB2NJnlrE/q17d1eXDtP0=</DigestValue>
      </Reference>
      <Reference URI="/xl/printerSettings/printerSettings18.bin?ContentType=application/vnd.openxmlformats-officedocument.spreadsheetml.printerSettings">
        <DigestMethod Algorithm="http://www.w3.org/2001/04/xmlenc#sha256"/>
        <DigestValue>fiodeSPEYBtlEiPIhbO52TRB2NJnlrE/q17d1eXDtP0=</DigestValue>
      </Reference>
      <Reference URI="/xl/printerSettings/printerSettings19.bin?ContentType=application/vnd.openxmlformats-officedocument.spreadsheetml.printerSettings">
        <DigestMethod Algorithm="http://www.w3.org/2001/04/xmlenc#sha256"/>
        <DigestValue>fiodeSPEYBtlEiPIhbO52TRB2NJnlrE/q17d1eXDtP0=</DigestValue>
      </Reference>
      <Reference URI="/xl/printerSettings/printerSettings2.bin?ContentType=application/vnd.openxmlformats-officedocument.spreadsheetml.printerSettings">
        <DigestMethod Algorithm="http://www.w3.org/2001/04/xmlenc#sha256"/>
        <DigestValue>Kg/R1Dnjxiw6Nei92DvNo/CpEZ09xOXylL+WLGPlyXA=</DigestValue>
      </Reference>
      <Reference URI="/xl/printerSettings/printerSettings20.bin?ContentType=application/vnd.openxmlformats-officedocument.spreadsheetml.printerSettings">
        <DigestMethod Algorithm="http://www.w3.org/2001/04/xmlenc#sha256"/>
        <DigestValue>fiodeSPEYBtlEiPIhbO52TRB2NJnlrE/q17d1eXDtP0=</DigestValue>
      </Reference>
      <Reference URI="/xl/printerSettings/printerSettings21.bin?ContentType=application/vnd.openxmlformats-officedocument.spreadsheetml.printerSettings">
        <DigestMethod Algorithm="http://www.w3.org/2001/04/xmlenc#sha256"/>
        <DigestValue>fiodeSPEYBtlEiPIhbO52TRB2NJnlrE/q17d1eXDtP0=</DigestValue>
      </Reference>
      <Reference URI="/xl/printerSettings/printerSettings22.bin?ContentType=application/vnd.openxmlformats-officedocument.spreadsheetml.printerSettings">
        <DigestMethod Algorithm="http://www.w3.org/2001/04/xmlenc#sha256"/>
        <DigestValue>cxxkrZ2Ja9H4MrttV8jWEF6sMoQy7DZVGEsh5gJxwTQ=</DigestValue>
      </Reference>
      <Reference URI="/xl/printerSettings/printerSettings23.bin?ContentType=application/vnd.openxmlformats-officedocument.spreadsheetml.printerSettings">
        <DigestMethod Algorithm="http://www.w3.org/2001/04/xmlenc#sha256"/>
        <DigestValue>fiodeSPEYBtlEiPIhbO52TRB2NJnlrE/q17d1eXDtP0=</DigestValue>
      </Reference>
      <Reference URI="/xl/printerSettings/printerSettings24.bin?ContentType=application/vnd.openxmlformats-officedocument.spreadsheetml.printerSettings">
        <DigestMethod Algorithm="http://www.w3.org/2001/04/xmlenc#sha256"/>
        <DigestValue>fiodeSPEYBtlEiPIhbO52TRB2NJnlrE/q17d1eXDtP0=</DigestValue>
      </Reference>
      <Reference URI="/xl/printerSettings/printerSettings3.bin?ContentType=application/vnd.openxmlformats-officedocument.spreadsheetml.printerSettings">
        <DigestMethod Algorithm="http://www.w3.org/2001/04/xmlenc#sha256"/>
        <DigestValue>fiodeSPEYBtlEiPIhbO52TRB2NJnlrE/q17d1eXDtP0=</DigestValue>
      </Reference>
      <Reference URI="/xl/printerSettings/printerSettings4.bin?ContentType=application/vnd.openxmlformats-officedocument.spreadsheetml.printerSettings">
        <DigestMethod Algorithm="http://www.w3.org/2001/04/xmlenc#sha256"/>
        <DigestValue>MQn9ZDcRiabr2VlGoLxYngZAQo36PAXGwqqBHq1sZC8=</DigestValue>
      </Reference>
      <Reference URI="/xl/printerSettings/printerSettings5.bin?ContentType=application/vnd.openxmlformats-officedocument.spreadsheetml.printerSettings">
        <DigestMethod Algorithm="http://www.w3.org/2001/04/xmlenc#sha256"/>
        <DigestValue>fiodeSPEYBtlEiPIhbO52TRB2NJnlrE/q17d1eXDtP0=</DigestValue>
      </Reference>
      <Reference URI="/xl/printerSettings/printerSettings6.bin?ContentType=application/vnd.openxmlformats-officedocument.spreadsheetml.printerSettings">
        <DigestMethod Algorithm="http://www.w3.org/2001/04/xmlenc#sha256"/>
        <DigestValue>fiodeSPEYBtlEiPIhbO52TRB2NJnlrE/q17d1eXDtP0=</DigestValue>
      </Reference>
      <Reference URI="/xl/printerSettings/printerSettings7.bin?ContentType=application/vnd.openxmlformats-officedocument.spreadsheetml.printerSettings">
        <DigestMethod Algorithm="http://www.w3.org/2001/04/xmlenc#sha256"/>
        <DigestValue>fiodeSPEYBtlEiPIhbO52TRB2NJnlrE/q17d1eXDtP0=</DigestValue>
      </Reference>
      <Reference URI="/xl/printerSettings/printerSettings8.bin?ContentType=application/vnd.openxmlformats-officedocument.spreadsheetml.printerSettings">
        <DigestMethod Algorithm="http://www.w3.org/2001/04/xmlenc#sha256"/>
        <DigestValue>fiodeSPEYBtlEiPIhbO52TRB2NJnlrE/q17d1eXDtP0=</DigestValue>
      </Reference>
      <Reference URI="/xl/printerSettings/printerSettings9.bin?ContentType=application/vnd.openxmlformats-officedocument.spreadsheetml.printerSettings">
        <DigestMethod Algorithm="http://www.w3.org/2001/04/xmlenc#sha256"/>
        <DigestValue>fiodeSPEYBtlEiPIhbO52TRB2NJnlrE/q17d1eXDtP0=</DigestValue>
      </Reference>
      <Reference URI="/xl/sharedStrings.xml?ContentType=application/vnd.openxmlformats-officedocument.spreadsheetml.sharedStrings+xml">
        <DigestMethod Algorithm="http://www.w3.org/2001/04/xmlenc#sha256"/>
        <DigestValue>YpTqnzb5utB+n5xR1jeJTClXuWwwF88Nas1+NAeW010=</DigestValue>
      </Reference>
      <Reference URI="/xl/styles.xml?ContentType=application/vnd.openxmlformats-officedocument.spreadsheetml.styles+xml">
        <DigestMethod Algorithm="http://www.w3.org/2001/04/xmlenc#sha256"/>
        <DigestValue>iIzzrW5iwVn8uEdQz14RRUId3vIQ6XuHJbsqrdULSYU=</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pJ15X5zybGdv9ZsRJaqfIad7ugBy3WH/YThGY5wD178=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FPIyL4M8hC5dCOVGenq+c8E8wnckBs1qA4PcvqKVLVo=</DigestValue>
      </Reference>
      <Reference URI="/xl/worksheets/sheet10.xml?ContentType=application/vnd.openxmlformats-officedocument.spreadsheetml.worksheet+xml">
        <DigestMethod Algorithm="http://www.w3.org/2001/04/xmlenc#sha256"/>
        <DigestValue>ig9qZcWrVl79lNBeaZor6eQsb2wyo0ci4LZVHLGrzTo=</DigestValue>
      </Reference>
      <Reference URI="/xl/worksheets/sheet11.xml?ContentType=application/vnd.openxmlformats-officedocument.spreadsheetml.worksheet+xml">
        <DigestMethod Algorithm="http://www.w3.org/2001/04/xmlenc#sha256"/>
        <DigestValue>qQ3chezn+PVFTg8Qus31PHidiYC3vBpvj/vYPugExYE=</DigestValue>
      </Reference>
      <Reference URI="/xl/worksheets/sheet12.xml?ContentType=application/vnd.openxmlformats-officedocument.spreadsheetml.worksheet+xml">
        <DigestMethod Algorithm="http://www.w3.org/2001/04/xmlenc#sha256"/>
        <DigestValue>2q9jLyPW0gJzOGMQeLV/vwwsJQUMPpzHvo3DnjCinKk=</DigestValue>
      </Reference>
      <Reference URI="/xl/worksheets/sheet13.xml?ContentType=application/vnd.openxmlformats-officedocument.spreadsheetml.worksheet+xml">
        <DigestMethod Algorithm="http://www.w3.org/2001/04/xmlenc#sha256"/>
        <DigestValue>i2kyd4GtAu8Iel7dsSZDeP5B2uOiKnAiQqZ5NR2YbXg=</DigestValue>
      </Reference>
      <Reference URI="/xl/worksheets/sheet14.xml?ContentType=application/vnd.openxmlformats-officedocument.spreadsheetml.worksheet+xml">
        <DigestMethod Algorithm="http://www.w3.org/2001/04/xmlenc#sha256"/>
        <DigestValue>Tipfbg8qZy0ci9iePwJN2FhW+wMsWv8q066JjhroKHI=</DigestValue>
      </Reference>
      <Reference URI="/xl/worksheets/sheet15.xml?ContentType=application/vnd.openxmlformats-officedocument.spreadsheetml.worksheet+xml">
        <DigestMethod Algorithm="http://www.w3.org/2001/04/xmlenc#sha256"/>
        <DigestValue>eFPTTSDWIp96MRvQO+oKRSOyL6SLuDRBbhriFN94lo4=</DigestValue>
      </Reference>
      <Reference URI="/xl/worksheets/sheet16.xml?ContentType=application/vnd.openxmlformats-officedocument.spreadsheetml.worksheet+xml">
        <DigestMethod Algorithm="http://www.w3.org/2001/04/xmlenc#sha256"/>
        <DigestValue>WuKWMNzp4uhr9ADgEjlZEoUnNzN5+KFwLgruY/Te/c8=</DigestValue>
      </Reference>
      <Reference URI="/xl/worksheets/sheet17.xml?ContentType=application/vnd.openxmlformats-officedocument.spreadsheetml.worksheet+xml">
        <DigestMethod Algorithm="http://www.w3.org/2001/04/xmlenc#sha256"/>
        <DigestValue>R5w12ea9t1vWQPZft5UyVsKvd8WT6mrlYF+wtzP0dLc=</DigestValue>
      </Reference>
      <Reference URI="/xl/worksheets/sheet18.xml?ContentType=application/vnd.openxmlformats-officedocument.spreadsheetml.worksheet+xml">
        <DigestMethod Algorithm="http://www.w3.org/2001/04/xmlenc#sha256"/>
        <DigestValue>jbVr43pK08yjPNFCFGLtnoK16tlCVBxzaOQKiUKHams=</DigestValue>
      </Reference>
      <Reference URI="/xl/worksheets/sheet19.xml?ContentType=application/vnd.openxmlformats-officedocument.spreadsheetml.worksheet+xml">
        <DigestMethod Algorithm="http://www.w3.org/2001/04/xmlenc#sha256"/>
        <DigestValue>Dfd/NC2vpGb5Ny57qn0lALR2OvFCTgiLXMUGcO8HBYQ=</DigestValue>
      </Reference>
      <Reference URI="/xl/worksheets/sheet2.xml?ContentType=application/vnd.openxmlformats-officedocument.spreadsheetml.worksheet+xml">
        <DigestMethod Algorithm="http://www.w3.org/2001/04/xmlenc#sha256"/>
        <DigestValue>FJHDUAWkn3QyUp9ABiRqvNwkKLPWjFj2kpl4IMdzkEY=</DigestValue>
      </Reference>
      <Reference URI="/xl/worksheets/sheet20.xml?ContentType=application/vnd.openxmlformats-officedocument.spreadsheetml.worksheet+xml">
        <DigestMethod Algorithm="http://www.w3.org/2001/04/xmlenc#sha256"/>
        <DigestValue>eYkV6zWvRTSuHzFtHyx02YbTIpZPIwjSA+3w3YJYsYY=</DigestValue>
      </Reference>
      <Reference URI="/xl/worksheets/sheet21.xml?ContentType=application/vnd.openxmlformats-officedocument.spreadsheetml.worksheet+xml">
        <DigestMethod Algorithm="http://www.w3.org/2001/04/xmlenc#sha256"/>
        <DigestValue>L3NqwKEtRNEEApqyj9CGRcABrTIfXgOgQjYSjB3glco=</DigestValue>
      </Reference>
      <Reference URI="/xl/worksheets/sheet22.xml?ContentType=application/vnd.openxmlformats-officedocument.spreadsheetml.worksheet+xml">
        <DigestMethod Algorithm="http://www.w3.org/2001/04/xmlenc#sha256"/>
        <DigestValue>pUpYAc9zOYv3ogDZHa+nY5HThH5EBjdJz9UgJuaI984=</DigestValue>
      </Reference>
      <Reference URI="/xl/worksheets/sheet23.xml?ContentType=application/vnd.openxmlformats-officedocument.spreadsheetml.worksheet+xml">
        <DigestMethod Algorithm="http://www.w3.org/2001/04/xmlenc#sha256"/>
        <DigestValue>kk1BGBndKOXa2rTc8oZ9N1m1UYeoNXVzQ5x1LxSCldE=</DigestValue>
      </Reference>
      <Reference URI="/xl/worksheets/sheet24.xml?ContentType=application/vnd.openxmlformats-officedocument.spreadsheetml.worksheet+xml">
        <DigestMethod Algorithm="http://www.w3.org/2001/04/xmlenc#sha256"/>
        <DigestValue>p/eksdSZ0e1BZV+uABRx3lR46wmh0kZvCO0hEo5wT4k=</DigestValue>
      </Reference>
      <Reference URI="/xl/worksheets/sheet3.xml?ContentType=application/vnd.openxmlformats-officedocument.spreadsheetml.worksheet+xml">
        <DigestMethod Algorithm="http://www.w3.org/2001/04/xmlenc#sha256"/>
        <DigestValue>bofgeYab2wy7U7WmZkvRVa2ZLSTXxbSlNbsRXqeCRNo=</DigestValue>
      </Reference>
      <Reference URI="/xl/worksheets/sheet4.xml?ContentType=application/vnd.openxmlformats-officedocument.spreadsheetml.worksheet+xml">
        <DigestMethod Algorithm="http://www.w3.org/2001/04/xmlenc#sha256"/>
        <DigestValue>J8SVlag/hdeInrfJgRPG9CwdKZ7JNhk8mByVbCtqJGU=</DigestValue>
      </Reference>
      <Reference URI="/xl/worksheets/sheet5.xml?ContentType=application/vnd.openxmlformats-officedocument.spreadsheetml.worksheet+xml">
        <DigestMethod Algorithm="http://www.w3.org/2001/04/xmlenc#sha256"/>
        <DigestValue>6kfUnoBL8FYflj/2f7JJJREST7B7iC57QHuOWxfwCVo=</DigestValue>
      </Reference>
      <Reference URI="/xl/worksheets/sheet6.xml?ContentType=application/vnd.openxmlformats-officedocument.spreadsheetml.worksheet+xml">
        <DigestMethod Algorithm="http://www.w3.org/2001/04/xmlenc#sha256"/>
        <DigestValue>bar4efTaAXsV9iNMGFNVigCKVXyxRQcL8ALvEFOTfps=</DigestValue>
      </Reference>
      <Reference URI="/xl/worksheets/sheet7.xml?ContentType=application/vnd.openxmlformats-officedocument.spreadsheetml.worksheet+xml">
        <DigestMethod Algorithm="http://www.w3.org/2001/04/xmlenc#sha256"/>
        <DigestValue>pHTEhhHcqhnMDF80Kg5vJBUXI9CK3fYgE5wW1ubn4Ko=</DigestValue>
      </Reference>
      <Reference URI="/xl/worksheets/sheet8.xml?ContentType=application/vnd.openxmlformats-officedocument.spreadsheetml.worksheet+xml">
        <DigestMethod Algorithm="http://www.w3.org/2001/04/xmlenc#sha256"/>
        <DigestValue>CKkWiYmHCD3nG/PAb3Jdlj4OmKKk3opaIeYodHBLVOY=</DigestValue>
      </Reference>
      <Reference URI="/xl/worksheets/sheet9.xml?ContentType=application/vnd.openxmlformats-officedocument.spreadsheetml.worksheet+xml">
        <DigestMethod Algorithm="http://www.w3.org/2001/04/xmlenc#sha256"/>
        <DigestValue>O8rcg0lkPsLMvK8s58kgVjyCUhLefA812u04ywyWLCg=</DigestValue>
      </Reference>
    </Manifest>
    <SignatureProperties>
      <SignatureProperty Id="idSignatureTime" Target="#idPackageSignature">
        <mdssi:SignatureTime xmlns:mdssi="http://schemas.openxmlformats.org/package/2006/digital-signature">
          <mdssi:Format>YYYY-MM-DDThh:mm:ssTZD</mdssi:Format>
          <mdssi:Value>2024-02-21T19:35:51Z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estos estados financieros con nuestro dictamen de fecha 31 de enero de 2024</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2024-02-21T19:35:51Z</xd:SigningTime>
          <xd:SigningCertificate>
            <xd:Cert>
              <xd:CertDigest>
                <DigestMethod Algorithm="http://www.w3.org/2001/04/xmlenc#sha256"/>
                <DigestValue>3WcBlkB/tKQI8zpsvyuWIxdutcjKY2EBIiHegAPIA/E=</DigestValue>
              </xd:CertDigest>
              <xd:IssuerSerial>
                <X509IssuerName>CN=CA-CODE100 S.A., C=PY, O=CODE100 S.A., SERIALNUMBER=RUC 80080610-7</X509IssuerName>
                <X509SerialNumber>2051668829408538406334049003853233508342352892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estos estados financieros con nuestro dictamen de fecha 31 de enero de 2024</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0HEweHzepFshrNSUguIqWVlYyIFhig0gi4CX1ix0wys=</DigestValue>
    </Reference>
    <Reference Type="http://www.w3.org/2000/09/xmldsig#Object" URI="#idOfficeObject">
      <DigestMethod Algorithm="http://www.w3.org/2001/04/xmlenc#sha256"/>
      <DigestValue>vPne4QYaEcaqJUPFyZOFwJYpQsHhzNWVMwCHD6HRmvw=</DigestValue>
    </Reference>
    <Reference Type="http://uri.etsi.org/01903#SignedProperties" URI="#idSignedProperties">
      <Transforms>
        <Transform Algorithm="http://www.w3.org/TR/2001/REC-xml-c14n-20010315"/>
      </Transforms>
      <DigestMethod Algorithm="http://www.w3.org/2001/04/xmlenc#sha256"/>
      <DigestValue>MSRxIEPOpwLdTAS7TcIOmp2hrhdPWGqXao0jyJ82EAY=</DigestValue>
    </Reference>
  </SignedInfo>
  <SignatureValue>d0LViLuAyZgcYmdj1WRncSAGJx73Rdc5isUG+HxcPMkuAxYdzo1/mkPknjd9l4+EbTdny1Q7a8jM
S1Rij2G1S0TxHbAdoBsFl9tIoaX4HlRFxFI1Qn2Tej1UTT/K4RCVlbKV8bsv9hF79bB3JfQo3zpV
G+hXY3uLmEO+7HK5V8mupW4KrovTR1JCJNm9QC+HrTB8vaO0djGI8/r14rcgEXkIIDNEGapK25z3
p+ZL+KbhjvjIMvuKryZPG57aGmKLyt7Bw4hqR9jai52nNFN/VRMVVjk2apER0x19YBrSnJHbGBOb
twB/Y8KgmH9Ay13W/bvGYFuCSHxI+Tcsgdd0ag==</SignatureValue>
  <KeyInfo>
    <X509Data>
      <X509Certificate>MIIIIDCCBgigAwIBAgIRAPBQTNoIkn6SST7TlkdymPwwDQYJKoZIhvcNAQELBQAwgYUxCzAJBgNVBAYTAlBZMQ0wCwYDVQQKEwRJQ1BQMTgwNgYDVQQLEy9QcmVzdGFkb3IgQ3VhbGlmaWNhZG8gZGUgU2VydmljaW9zIGRlIENvbmZpYW56YTEVMBMGA1UEAxMMQ09ERTEwMCBTLkEuMRYwFAYDVQQFEw1SVUM4MDA4MDYxMC03MB4XDTIzMTAxODE4MjkyMloXDTI0MTAxODE4MjkyMlowgbExCzAJBgNVBAYTAlBZMSswKQYDVQQKEyJDRVJUSUZJQ0FETyBDVUFMSUZJQ0FETyBUUklCVVRBUklPMQswCQYDVQQLEwJGMTEYMBYGA1UEBBMPR1VTVEFMRSBDQVJET05JMRQwEgYDVQQqEwtKVUFOIE1BTlVFTDEkMCIGA1UEAxMbSlVBTiBNQU5VRUwgR1VTVEFMRSBDQVJET05JMRIwEAYDVQQFEwlDSTI0Nzk4MjEwggEiMA0GCSqGSIb3DQEBAQUAA4IBDwAwggEKAoIBAQDdG0/axEvlxjVDTNZxGBww1V4GXpeg9RvXx97aiW3AWtRf25PQzE9mkjljn2hkjSC4mEPVSepfVl+3g1COyPLnpZNGpIFKOQwSNHmwUUiJrdzXA27mO5fkcljTxHjuSQMzwns1CeVzmswmQjPOFX4itcIK/Z+ijk3up4UdfHzDZqs7JMErl7GTEnwrwuCsVWUi9G6cjzAm2ILtjAQMVrvCxUJFBpEi5MrYdMK3wsJxcs5VWgeXfRjIZvmag27vbv6B6Zsfd6vLxqLKfI4uoxhXAzrsOrQ0fudmAk/zjPpzH9jbigZ284UoxHGs2ay+E++q4cmi5xcSmqspL6OY96flAgMBAAGjggNbMIIDVzAMBgNVHRMBAf8EAjAAMB0GA1UdDgQWBBRjNVc3OxSIG0XkKgcyjDJuoSyg2jAfBgNVHSMEGDAWgBS+NVRiaGDnJtMxwV+XseL2ZM4H9TAOBgNVHQ8BAf8EBAMCBeAwgdEGA1UdEQSByTCBxoEYSlVBTi5HVVNUQUxFQFVFTk8uQ09NLlBZpIGpMIGmMTYwNAYDVQQKEy1GSU5BTkNJRVJBIFVFTk8gU0EgRU1JU09SQSBERSBDQVBJVEFMIEFCSUVSVE8xEzARBgNVBAsTCkRJUkVDVE9SSU8xEzARBgNVBAwTClBSRVNJREVOVEUxKjAoBgNVBA0MIUZJUk1BIEVMRUNUUsOTTklDQSBkZSBuaXZlbCBtZWRpbzEWMBQGA1UEBRMNUlVDODAwMjYxNTctNzCB9wYDVR0gBIHvMIHsMIHpBgsrBgEEAYOucAEBBDCB2TBGBggrBgEFBQcCARY6aHR0cHM6Ly9jb2RlMTAwLmNvbS5weS9yZXBvc2l0b3Jpby1kZS1kb2N1bWVudG9zLXB1YmxpY29zLzCBjgYIKwYBBQUHAgIwgYEMf2NlcnRpZmljYWRvIGN1YWxpZmljYWRvIGRlIGZpcm1hIGVsZWN0csOzbmljYSB0aXBvIEYx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EwgYkGCCsGAQUFBwEBBH0wezA5BggrBgEFBQcwAYYtaHR0cDovL29jc3AuY29kZTEwMC5jb20ucHkvb2NzcC9jYS1jb2RlMTAwLXNhMD4GCCsGAQUFBzAChjJodHRwOi8vcGNhMS5jb2RlMTAwLmNvbS5weS9jZXJ0cy9jYS1jb2RlMTAwLXNhLmNlcjANBgkqhkiG9w0BAQsFAAOCAgEAc95U/NhO8tBvJpFPWPPJN+kk0SGdU/XsQRr+XBR50ltUgjaKzlbKE/6EPGAo+pO6EIZYVwLHNjxN66/GWzLYEGjnkDz9mQV8Y27nrdy9PNfGFd1UBAa4674TgJf3seAX0ShoCVQ209uwR3AgRsAsOcEP2t5F80QGtYN1+YPkDZIR0vB+H5OYcq7RHCuVmf8gMcrMTgBl+ttlHphdk8LcJ+2VSr82E1zt0d93fkfEbKu6mqrSmmQTbIBUiflHlKLxCisGAiSgbDCHaIBud/ndgGrd80cH/bgo53qVNvgSY1m2gy/KgdrPtTCv0qCz0aYaDhrZFdNm/qWTIcZjxZaMqB1GsjVNBTQDvfsAxqoGpHEQTTvHILvxyXpiodLU4O4URzk9+oxav0oBsN4WdiBsoS3HH/AePVjYnbXSEcfTekJryTqUYpKslizJms9ICeJkMQHbd0DH6fMuogEqnbMnv0gBHDjfzt+pNo1MdM1xoCFVKEtD/ooEAA6aaUKfN4AQ+icevF7V9UR+tVZCg0+QbmwPK4NAc8Urp4cfz+4TaJxpa680e2EwZ2uxaM4cVjHfBgXvtYWtE2tzju+C97+S0e1TUCN2iGqYMjema46VVrCCKZ2EVLC5vf+LgfCt+Y4ienjLcJQGaGED7mxYuTkGdkF0VF2FOZxhRUqJNiPGj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EG9mgxXR65T8pFtnqq7Iitop+75mBSkqNXNpMKNCo4Q=</DigestValue>
      </Reference>
      <Reference URI="/xl/calcChain.xml?ContentType=application/vnd.openxmlformats-officedocument.spreadsheetml.calcChain+xml">
        <DigestMethod Algorithm="http://www.w3.org/2001/04/xmlenc#sha256"/>
        <DigestValue>9yYzdVPJiU9IL71KNWu0Wm08PaQ2E5PWNo28fCrydHo=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9mHS3vx3EjLYWiqXGXT/Y96dVDhxkVdEQH3oXNjNgzU=</DigestValue>
      </Reference>
      <Reference URI="/xl/drawings/drawing10.xml?ContentType=application/vnd.openxmlformats-officedocument.drawing+xml">
        <DigestMethod Algorithm="http://www.w3.org/2001/04/xmlenc#sha256"/>
        <DigestValue>Os0ncFuo/tbvqoyEwo8Tq8HrnLz7m4TIrgclCXs9MwA=</DigestValue>
      </Reference>
      <Reference URI="/xl/drawings/drawing11.xml?ContentType=application/vnd.openxmlformats-officedocument.drawing+xml">
        <DigestMethod Algorithm="http://www.w3.org/2001/04/xmlenc#sha256"/>
        <DigestValue>JhZDZS4bMRXhwPCRLRnbrwG4BmAzId6A4uxG162PiBI=</DigestValue>
      </Reference>
      <Reference URI="/xl/drawings/drawing12.xml?ContentType=application/vnd.openxmlformats-officedocument.drawing+xml">
        <DigestMethod Algorithm="http://www.w3.org/2001/04/xmlenc#sha256"/>
        <DigestValue>697GL9D909dzuVDsIjwvHU+rABtZCPNZoDkla4mBhCY=</DigestValue>
      </Reference>
      <Reference URI="/xl/drawings/drawing13.xml?ContentType=application/vnd.openxmlformats-officedocument.drawing+xml">
        <DigestMethod Algorithm="http://www.w3.org/2001/04/xmlenc#sha256"/>
        <DigestValue>FbAgPrUZxT7QimjJ4DbatFc4PelXMWaXrgrTYGCnsho=</DigestValue>
      </Reference>
      <Reference URI="/xl/drawings/drawing14.xml?ContentType=application/vnd.openxmlformats-officedocument.drawing+xml">
        <DigestMethod Algorithm="http://www.w3.org/2001/04/xmlenc#sha256"/>
        <DigestValue>vqBii3plz23kK8Z2bXpoqRZs8+QclSIGmoArlRPequ8=</DigestValue>
      </Reference>
      <Reference URI="/xl/drawings/drawing15.xml?ContentType=application/vnd.openxmlformats-officedocument.drawing+xml">
        <DigestMethod Algorithm="http://www.w3.org/2001/04/xmlenc#sha256"/>
        <DigestValue>iq+oH3REgSGJC/sEZlAVq5l1RkjnKIUqx2manGvcSo0=</DigestValue>
      </Reference>
      <Reference URI="/xl/drawings/drawing16.xml?ContentType=application/vnd.openxmlformats-officedocument.drawing+xml">
        <DigestMethod Algorithm="http://www.w3.org/2001/04/xmlenc#sha256"/>
        <DigestValue>CoPcahiMQR8B+pVhpq61SHD6gqWUaesy+HTn/QNIzFI=</DigestValue>
      </Reference>
      <Reference URI="/xl/drawings/drawing17.xml?ContentType=application/vnd.openxmlformats-officedocument.drawing+xml">
        <DigestMethod Algorithm="http://www.w3.org/2001/04/xmlenc#sha256"/>
        <DigestValue>IzUc+CZPAtlSpkWlUcoPPofTqInb8pAK45RXpqs7IfQ=</DigestValue>
      </Reference>
      <Reference URI="/xl/drawings/drawing18.xml?ContentType=application/vnd.openxmlformats-officedocument.drawing+xml">
        <DigestMethod Algorithm="http://www.w3.org/2001/04/xmlenc#sha256"/>
        <DigestValue>Z22ZVfuPBfxo4OxGur2Y5dt/utbRb5LnvomhTcqQ4SA=</DigestValue>
      </Reference>
      <Reference URI="/xl/drawings/drawing19.xml?ContentType=application/vnd.openxmlformats-officedocument.drawing+xml">
        <DigestMethod Algorithm="http://www.w3.org/2001/04/xmlenc#sha256"/>
        <DigestValue>hBhlHpSuquhjj/kGzblG8GhMsdoC5zsD5WsHnZWXw4g=</DigestValue>
      </Reference>
      <Reference URI="/xl/drawings/drawing2.xml?ContentType=application/vnd.openxmlformats-officedocument.drawing+xml">
        <DigestMethod Algorithm="http://www.w3.org/2001/04/xmlenc#sha256"/>
        <DigestValue>+cC79upWCBh4A75bu475vFfU589JR7RlC9aHvsu2WDk=</DigestValue>
      </Reference>
      <Reference URI="/xl/drawings/drawing20.xml?ContentType=application/vnd.openxmlformats-officedocument.drawing+xml">
        <DigestMethod Algorithm="http://www.w3.org/2001/04/xmlenc#sha256"/>
        <DigestValue>QL5TpGv1NAuLFXzfWSj+BtpOIoEN4IyQ5CW6hI7IMTw=</DigestValue>
      </Reference>
      <Reference URI="/xl/drawings/drawing21.xml?ContentType=application/vnd.openxmlformats-officedocument.drawing+xml">
        <DigestMethod Algorithm="http://www.w3.org/2001/04/xmlenc#sha256"/>
        <DigestValue>hygQq10v7bCFbS2Bo9QiMRBBD4YbibYEjEBtPQlf5vE=</DigestValue>
      </Reference>
      <Reference URI="/xl/drawings/drawing22.xml?ContentType=application/vnd.openxmlformats-officedocument.drawing+xml">
        <DigestMethod Algorithm="http://www.w3.org/2001/04/xmlenc#sha256"/>
        <DigestValue>DNngA3zpZMEBQeSP+nKsDJpgkGXk3tKZ7lWqCg0VuCg=</DigestValue>
      </Reference>
      <Reference URI="/xl/drawings/drawing23.xml?ContentType=application/vnd.openxmlformats-officedocument.drawing+xml">
        <DigestMethod Algorithm="http://www.w3.org/2001/04/xmlenc#sha256"/>
        <DigestValue>REvwRUctULguLtCoqUZe/b2RvU8d1+ZhvLqjW+Xj+DA=</DigestValue>
      </Reference>
      <Reference URI="/xl/drawings/drawing3.xml?ContentType=application/vnd.openxmlformats-officedocument.drawing+xml">
        <DigestMethod Algorithm="http://www.w3.org/2001/04/xmlenc#sha256"/>
        <DigestValue>qUX4RiN6LD9DuEPVD2gfinlZokgOOA2lz+UQW0OapyQ=</DigestValue>
      </Reference>
      <Reference URI="/xl/drawings/drawing4.xml?ContentType=application/vnd.openxmlformats-officedocument.drawing+xml">
        <DigestMethod Algorithm="http://www.w3.org/2001/04/xmlenc#sha256"/>
        <DigestValue>GDDoVpjjL3Aqnh03pksEZnR6fWUHoSJEG8/mdgFJOTs=</DigestValue>
      </Reference>
      <Reference URI="/xl/drawings/drawing5.xml?ContentType=application/vnd.openxmlformats-officedocument.drawing+xml">
        <DigestMethod Algorithm="http://www.w3.org/2001/04/xmlenc#sha256"/>
        <DigestValue>awRuSAJwko6Onjv0JSOkTKZzPTANuOL42r//DYOhf6w=</DigestValue>
      </Reference>
      <Reference URI="/xl/drawings/drawing6.xml?ContentType=application/vnd.openxmlformats-officedocument.drawing+xml">
        <DigestMethod Algorithm="http://www.w3.org/2001/04/xmlenc#sha256"/>
        <DigestValue>q2cKjFCWsVkSs5E35Av0qCZbUHd6WfN1TTKbckbbyLk=</DigestValue>
      </Reference>
      <Reference URI="/xl/drawings/drawing7.xml?ContentType=application/vnd.openxmlformats-officedocument.drawing+xml">
        <DigestMethod Algorithm="http://www.w3.org/2001/04/xmlenc#sha256"/>
        <DigestValue>ytaOFi48z1183eeWYnsr79ZsMdUb9BPUJMmykGu56Ek=</DigestValue>
      </Reference>
      <Reference URI="/xl/drawings/drawing8.xml?ContentType=application/vnd.openxmlformats-officedocument.drawing+xml">
        <DigestMethod Algorithm="http://www.w3.org/2001/04/xmlenc#sha256"/>
        <DigestValue>b0bl3K9vWtmsmEtSZe25P+gmgRLgEFJqsrKpWO6nmIY=</DigestValue>
      </Reference>
      <Reference URI="/xl/drawings/drawing9.xml?ContentType=application/vnd.openxmlformats-officedocument.drawing+xml">
        <DigestMethod Algorithm="http://www.w3.org/2001/04/xmlenc#sha256"/>
        <DigestValue>/319gmEsY30poSG66hnHHV3zLkKBrvYxeJcOf86hc8g=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7cLoIOgGFnMmb6rrGmcRYMEhKP1oe5tO03P1/Osomhw=</DigestValue>
      </Reference>
      <Reference URI="/xl/externalLinks/externalLink11.xml?ContentType=application/vnd.openxmlformats-officedocument.spreadsheetml.externalLink+xml">
        <DigestMethod Algorithm="http://www.w3.org/2001/04/xmlenc#sha256"/>
        <DigestValue>RL73SHGdjKOpuQPpUtz4QYqtkzwQVJHYlKk5siZ+R90=</DigestValue>
      </Reference>
      <Reference URI="/xl/externalLinks/externalLink12.xml?ContentType=application/vnd.openxmlformats-officedocument.spreadsheetml.externalLink+xml">
        <DigestMethod Algorithm="http://www.w3.org/2001/04/xmlenc#sha256"/>
        <DigestValue>RL73SHGdjKOpuQPpUtz4QYqtkzwQVJHYlKk5siZ+R90=</DigestValue>
      </Reference>
      <Reference URI="/xl/externalLinks/externalLink13.xml?ContentType=application/vnd.openxmlformats-officedocument.spreadsheetml.externalLink+xml">
        <DigestMethod Algorithm="http://www.w3.org/2001/04/xmlenc#sha256"/>
        <DigestValue>Xg2fG4fOygRAEYiKSnCcN++v4cXsHVVUlk6Tav9aJr0=</DigestValue>
      </Reference>
      <Reference URI="/xl/externalLinks/externalLink14.xml?ContentType=application/vnd.openxmlformats-officedocument.spreadsheetml.externalLink+xml">
        <DigestMethod Algorithm="http://www.w3.org/2001/04/xmlenc#sha256"/>
        <DigestValue>fKcBPdcjQOnY0T6loE1E9vIWVxn2hzHiZ4E4GOPzXpI=</DigestValue>
      </Reference>
      <Reference URI="/xl/externalLinks/externalLink15.xml?ContentType=application/vnd.openxmlformats-officedocument.spreadsheetml.externalLink+xml">
        <DigestMethod Algorithm="http://www.w3.org/2001/04/xmlenc#sha256"/>
        <DigestValue>fKcBPdcjQOnY0T6loE1E9vIWVxn2hzHiZ4E4GOPzXpI=</DigestValue>
      </Reference>
      <Reference URI="/xl/externalLinks/externalLink16.xml?ContentType=application/vnd.openxmlformats-officedocument.spreadsheetml.externalLink+xml">
        <DigestMethod Algorithm="http://www.w3.org/2001/04/xmlenc#sha256"/>
        <DigestValue>bV3B86Cc5c7WKEcITzyrTU/O8mfsp0KwMoK2W3UezVU=</DigestValue>
      </Reference>
      <Reference URI="/xl/externalLinks/externalLink17.xml?ContentType=application/vnd.openxmlformats-officedocument.spreadsheetml.externalLink+xml">
        <DigestMethod Algorithm="http://www.w3.org/2001/04/xmlenc#sha256"/>
        <DigestValue>XbZUuxDXEq3P6dmePN6wV+DngHUi36XMv0QLjPwvjZs=</DigestValue>
      </Reference>
      <Reference URI="/xl/externalLinks/externalLink18.xml?ContentType=application/vnd.openxmlformats-officedocument.spreadsheetml.externalLink+xml">
        <DigestMethod Algorithm="http://www.w3.org/2001/04/xmlenc#sha256"/>
        <DigestValue>7FMGDlk+AYHqWa0WrXw4pcqvFdZrOKrlWpdGPLai7NA=</DigestValue>
      </Reference>
      <Reference URI="/xl/externalLinks/externalLink19.xml?ContentType=application/vnd.openxmlformats-officedocument.spreadsheetml.externalLink+xml">
        <DigestMethod Algorithm="http://www.w3.org/2001/04/xmlenc#sha256"/>
        <DigestValue>sQf2dcVeThK4tAl7z/RnYyyv0AtrUJfTyV701w69aMQ=</DigestValue>
      </Reference>
      <Reference URI="/xl/externalLinks/externalLink2.xml?ContentType=application/vnd.openxmlformats-officedocument.spreadsheetml.externalLink+xml">
        <DigestMethod Algorithm="http://www.w3.org/2001/04/xmlenc#sha256"/>
        <DigestValue>S6jlWTjB458b6BTtx5Vr6qXQNgaXIn1yDoGbQjRibiY=</DigestValue>
      </Reference>
      <Reference URI="/xl/externalLinks/externalLink20.xml?ContentType=application/vnd.openxmlformats-officedocument.spreadsheetml.externalLink+xml">
        <DigestMethod Algorithm="http://www.w3.org/2001/04/xmlenc#sha256"/>
        <DigestValue>8e5FRIeUVXJ7ZkbyLI361xjxUsb7bTFgvUE4RV1rbkc=</DigestValue>
      </Reference>
      <Reference URI="/xl/externalLinks/externalLink21.xml?ContentType=application/vnd.openxmlformats-officedocument.spreadsheetml.externalLink+xml">
        <DigestMethod Algorithm="http://www.w3.org/2001/04/xmlenc#sha256"/>
        <DigestValue>8e5FRIeUVXJ7ZkbyLI361xjxUsb7bTFgvUE4RV1rbkc=</DigestValue>
      </Reference>
      <Reference URI="/xl/externalLinks/externalLink22.xml?ContentType=application/vnd.openxmlformats-officedocument.spreadsheetml.externalLink+xml">
        <DigestMethod Algorithm="http://www.w3.org/2001/04/xmlenc#sha256"/>
        <DigestValue>QZt4UWQh7EXq4I+o0ItrcFhikm2fOrcMYNtYSuhJQfQ=</DigestValue>
      </Reference>
      <Reference URI="/xl/externalLinks/externalLink23.xml?ContentType=application/vnd.openxmlformats-officedocument.spreadsheetml.externalLink+xml">
        <DigestMethod Algorithm="http://www.w3.org/2001/04/xmlenc#sha256"/>
        <DigestValue>ob0tt3OqnDZf6ibzBtZ2rWSocssPAQiBz1T9lKG/pKs=</DigestValue>
      </Reference>
      <Reference URI="/xl/externalLinks/externalLink24.xml?ContentType=application/vnd.openxmlformats-officedocument.spreadsheetml.externalLink+xml">
        <DigestMethod Algorithm="http://www.w3.org/2001/04/xmlenc#sha256"/>
        <DigestValue>ob0tt3OqnDZf6ibzBtZ2rWSocssPAQiBz1T9lKG/pKs=</DigestValue>
      </Reference>
      <Reference URI="/xl/externalLinks/externalLink25.xml?ContentType=application/vnd.openxmlformats-officedocument.spreadsheetml.externalLink+xml">
        <DigestMethod Algorithm="http://www.w3.org/2001/04/xmlenc#sha256"/>
        <DigestValue>UlQEnIGvJ4c0NlqcoigXTEWACsvDIhZE5xRxSxG43mM=</DigestValue>
      </Reference>
      <Reference URI="/xl/externalLinks/externalLink26.xml?ContentType=application/vnd.openxmlformats-officedocument.spreadsheetml.externalLink+xml">
        <DigestMethod Algorithm="http://www.w3.org/2001/04/xmlenc#sha256"/>
        <DigestValue>UlQEnIGvJ4c0NlqcoigXTEWACsvDIhZE5xRxSxG43mM=</DigestValue>
      </Reference>
      <Reference URI="/xl/externalLinks/externalLink27.xml?ContentType=application/vnd.openxmlformats-officedocument.spreadsheetml.externalLink+xml">
        <DigestMethod Algorithm="http://www.w3.org/2001/04/xmlenc#sha256"/>
        <DigestValue>TL04UhTkSA6XlQVa71Gx9gHh9PadGQaNEswNuCBHngM=</DigestValue>
      </Reference>
      <Reference URI="/xl/externalLinks/externalLink28.xml?ContentType=application/vnd.openxmlformats-officedocument.spreadsheetml.externalLink+xml">
        <DigestMethod Algorithm="http://www.w3.org/2001/04/xmlenc#sha256"/>
        <DigestValue>qz5n7SBaxvAWipJAJGP+ODXIIeKuANfKlUndwe26Xn8=</DigestValue>
      </Reference>
      <Reference URI="/xl/externalLinks/externalLink29.xml?ContentType=application/vnd.openxmlformats-officedocument.spreadsheetml.externalLink+xml">
        <DigestMethod Algorithm="http://www.w3.org/2001/04/xmlenc#sha256"/>
        <DigestValue>qz5n7SBaxvAWipJAJGP+ODXIIeKuANfKlUndwe26Xn8=</DigestValue>
      </Reference>
      <Reference URI="/xl/externalLinks/externalLink3.xml?ContentType=application/vnd.openxmlformats-officedocument.spreadsheetml.externalLink+xml">
        <DigestMethod Algorithm="http://www.w3.org/2001/04/xmlenc#sha256"/>
        <DigestValue>vZ9fJPQvacgGGp+4pzWg+aWEqOtnjlFZlvXnZ908ZnM=</DigestValue>
      </Reference>
      <Reference URI="/xl/externalLinks/externalLink30.xml?ContentType=application/vnd.openxmlformats-officedocument.spreadsheetml.externalLink+xml">
        <DigestMethod Algorithm="http://www.w3.org/2001/04/xmlenc#sha256"/>
        <DigestValue>vQwCVN1qrv8DJWUCI+JV9pIrKcc0gSOgENTUrTJCHqU=</DigestValue>
      </Reference>
      <Reference URI="/xl/externalLinks/externalLink31.xml?ContentType=application/vnd.openxmlformats-officedocument.spreadsheetml.externalLink+xml">
        <DigestMethod Algorithm="http://www.w3.org/2001/04/xmlenc#sha256"/>
        <DigestValue>vQwCVN1qrv8DJWUCI+JV9pIrKcc0gSOgENTUrTJCHqU=</DigestValue>
      </Reference>
      <Reference URI="/xl/externalLinks/externalLink32.xml?ContentType=application/vnd.openxmlformats-officedocument.spreadsheetml.externalLink+xml">
        <DigestMethod Algorithm="http://www.w3.org/2001/04/xmlenc#sha256"/>
        <DigestValue>w9dIqXm/6872t+N/VhBIzQ4CT+FHPbPFYaDIiqkOZ8c=</DigestValue>
      </Reference>
      <Reference URI="/xl/externalLinks/externalLink33.xml?ContentType=application/vnd.openxmlformats-officedocument.spreadsheetml.externalLink+xml">
        <DigestMethod Algorithm="http://www.w3.org/2001/04/xmlenc#sha256"/>
        <DigestValue>4NlhjLhXKEB0C6if0vPasGcsRvRSlmlYtezWovkJ6g4=</DigestValue>
      </Reference>
      <Reference URI="/xl/externalLinks/externalLink34.xml?ContentType=application/vnd.openxmlformats-officedocument.spreadsheetml.externalLink+xml">
        <DigestMethod Algorithm="http://www.w3.org/2001/04/xmlenc#sha256"/>
        <DigestValue>7uQ8QKavZf3VmPpvzLNtYHIMpQLtp5+my70Agmmo2Ic=</DigestValue>
      </Reference>
      <Reference URI="/xl/externalLinks/externalLink35.xml?ContentType=application/vnd.openxmlformats-officedocument.spreadsheetml.externalLink+xml">
        <DigestMethod Algorithm="http://www.w3.org/2001/04/xmlenc#sha256"/>
        <DigestValue>7uQ8QKavZf3VmPpvzLNtYHIMpQLtp5+my70Agmmo2Ic=</DigestValue>
      </Reference>
      <Reference URI="/xl/externalLinks/externalLink36.xml?ContentType=application/vnd.openxmlformats-officedocument.spreadsheetml.externalLink+xml">
        <DigestMethod Algorithm="http://www.w3.org/2001/04/xmlenc#sha256"/>
        <DigestValue>4MH19OQb3672MMI2SRF7rgJ3xpafLeD1tzQYI4c+sZM=</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5.xml?ContentType=application/vnd.openxmlformats-officedocument.spreadsheetml.externalLink+xml">
        <DigestMethod Algorithm="http://www.w3.org/2001/04/xmlenc#sha256"/>
        <DigestValue>Kp3CZ0uCPoLDIosWFzeMi1rE6wf031IvLAJ5EldAh20=</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MgWk/17IAI7RmD2/D6H/60sbhtSkukFpYdxYTIRgyS8=</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L2TU6SN+jKCDEULRk5ueMtytBXaIhG+UsguBPheLbg4=</DigestValue>
      </Reference>
      <Reference URI="/xl/media/image1.jpeg?ContentType=image/jpeg">
        <DigestMethod Algorithm="http://www.w3.org/2001/04/xmlenc#sha256"/>
        <DigestValue>osDmeWwLC1Ea34x4c2FI35diEfO7gUJ/jYKIsV6dN0c=</DigestValue>
      </Reference>
      <Reference URI="/xl/printerSettings/printerSettings1.bin?ContentType=application/vnd.openxmlformats-officedocument.spreadsheetml.printerSettings">
        <DigestMethod Algorithm="http://www.w3.org/2001/04/xmlenc#sha256"/>
        <DigestValue>IrS6JG1Sjw5JXaUO5bNzgaWyhy7+5ecTk/f/72s8fy0=</DigestValue>
      </Reference>
      <Reference URI="/xl/printerSettings/printerSettings10.bin?ContentType=application/vnd.openxmlformats-officedocument.spreadsheetml.printerSettings">
        <DigestMethod Algorithm="http://www.w3.org/2001/04/xmlenc#sha256"/>
        <DigestValue>fiodeSPEYBtlEiPIhbO52TRB2NJnlrE/q17d1eXDtP0=</DigestValue>
      </Reference>
      <Reference URI="/xl/printerSettings/printerSettings11.bin?ContentType=application/vnd.openxmlformats-officedocument.spreadsheetml.printerSettings">
        <DigestMethod Algorithm="http://www.w3.org/2001/04/xmlenc#sha256"/>
        <DigestValue>fiodeSPEYBtlEiPIhbO52TRB2NJnlrE/q17d1eXDtP0=</DigestValue>
      </Reference>
      <Reference URI="/xl/printerSettings/printerSettings12.bin?ContentType=application/vnd.openxmlformats-officedocument.spreadsheetml.printerSettings">
        <DigestMethod Algorithm="http://www.w3.org/2001/04/xmlenc#sha256"/>
        <DigestValue>fiodeSPEYBtlEiPIhbO52TRB2NJnlrE/q17d1eXDtP0=</DigestValue>
      </Reference>
      <Reference URI="/xl/printerSettings/printerSettings13.bin?ContentType=application/vnd.openxmlformats-officedocument.spreadsheetml.printerSettings">
        <DigestMethod Algorithm="http://www.w3.org/2001/04/xmlenc#sha256"/>
        <DigestValue>fiodeSPEYBtlEiPIhbO52TRB2NJnlrE/q17d1eXDtP0=</DigestValue>
      </Reference>
      <Reference URI="/xl/printerSettings/printerSettings14.bin?ContentType=application/vnd.openxmlformats-officedocument.spreadsheetml.printerSettings">
        <DigestMethod Algorithm="http://www.w3.org/2001/04/xmlenc#sha256"/>
        <DigestValue>fiodeSPEYBtlEiPIhbO52TRB2NJnlrE/q17d1eXDtP0=</DigestValue>
      </Reference>
      <Reference URI="/xl/printerSettings/printerSettings15.bin?ContentType=application/vnd.openxmlformats-officedocument.spreadsheetml.printerSettings">
        <DigestMethod Algorithm="http://www.w3.org/2001/04/xmlenc#sha256"/>
        <DigestValue>fiodeSPEYBtlEiPIhbO52TRB2NJnlrE/q17d1eXDtP0=</DigestValue>
      </Reference>
      <Reference URI="/xl/printerSettings/printerSettings16.bin?ContentType=application/vnd.openxmlformats-officedocument.spreadsheetml.printerSettings">
        <DigestMethod Algorithm="http://www.w3.org/2001/04/xmlenc#sha256"/>
        <DigestValue>fiodeSPEYBtlEiPIhbO52TRB2NJnlrE/q17d1eXDtP0=</DigestValue>
      </Reference>
      <Reference URI="/xl/printerSettings/printerSettings17.bin?ContentType=application/vnd.openxmlformats-officedocument.spreadsheetml.printerSettings">
        <DigestMethod Algorithm="http://www.w3.org/2001/04/xmlenc#sha256"/>
        <DigestValue>fiodeSPEYBtlEiPIhbO52TRB2NJnlrE/q17d1eXDtP0=</DigestValue>
      </Reference>
      <Reference URI="/xl/printerSettings/printerSettings18.bin?ContentType=application/vnd.openxmlformats-officedocument.spreadsheetml.printerSettings">
        <DigestMethod Algorithm="http://www.w3.org/2001/04/xmlenc#sha256"/>
        <DigestValue>fiodeSPEYBtlEiPIhbO52TRB2NJnlrE/q17d1eXDtP0=</DigestValue>
      </Reference>
      <Reference URI="/xl/printerSettings/printerSettings19.bin?ContentType=application/vnd.openxmlformats-officedocument.spreadsheetml.printerSettings">
        <DigestMethod Algorithm="http://www.w3.org/2001/04/xmlenc#sha256"/>
        <DigestValue>fiodeSPEYBtlEiPIhbO52TRB2NJnlrE/q17d1eXDtP0=</DigestValue>
      </Reference>
      <Reference URI="/xl/printerSettings/printerSettings2.bin?ContentType=application/vnd.openxmlformats-officedocument.spreadsheetml.printerSettings">
        <DigestMethod Algorithm="http://www.w3.org/2001/04/xmlenc#sha256"/>
        <DigestValue>Kg/R1Dnjxiw6Nei92DvNo/CpEZ09xOXylL+WLGPlyXA=</DigestValue>
      </Reference>
      <Reference URI="/xl/printerSettings/printerSettings20.bin?ContentType=application/vnd.openxmlformats-officedocument.spreadsheetml.printerSettings">
        <DigestMethod Algorithm="http://www.w3.org/2001/04/xmlenc#sha256"/>
        <DigestValue>fiodeSPEYBtlEiPIhbO52TRB2NJnlrE/q17d1eXDtP0=</DigestValue>
      </Reference>
      <Reference URI="/xl/printerSettings/printerSettings21.bin?ContentType=application/vnd.openxmlformats-officedocument.spreadsheetml.printerSettings">
        <DigestMethod Algorithm="http://www.w3.org/2001/04/xmlenc#sha256"/>
        <DigestValue>fiodeSPEYBtlEiPIhbO52TRB2NJnlrE/q17d1eXDtP0=</DigestValue>
      </Reference>
      <Reference URI="/xl/printerSettings/printerSettings22.bin?ContentType=application/vnd.openxmlformats-officedocument.spreadsheetml.printerSettings">
        <DigestMethod Algorithm="http://www.w3.org/2001/04/xmlenc#sha256"/>
        <DigestValue>cxxkrZ2Ja9H4MrttV8jWEF6sMoQy7DZVGEsh5gJxwTQ=</DigestValue>
      </Reference>
      <Reference URI="/xl/printerSettings/printerSettings23.bin?ContentType=application/vnd.openxmlformats-officedocument.spreadsheetml.printerSettings">
        <DigestMethod Algorithm="http://www.w3.org/2001/04/xmlenc#sha256"/>
        <DigestValue>fiodeSPEYBtlEiPIhbO52TRB2NJnlrE/q17d1eXDtP0=</DigestValue>
      </Reference>
      <Reference URI="/xl/printerSettings/printerSettings24.bin?ContentType=application/vnd.openxmlformats-officedocument.spreadsheetml.printerSettings">
        <DigestMethod Algorithm="http://www.w3.org/2001/04/xmlenc#sha256"/>
        <DigestValue>fiodeSPEYBtlEiPIhbO52TRB2NJnlrE/q17d1eXDtP0=</DigestValue>
      </Reference>
      <Reference URI="/xl/printerSettings/printerSettings3.bin?ContentType=application/vnd.openxmlformats-officedocument.spreadsheetml.printerSettings">
        <DigestMethod Algorithm="http://www.w3.org/2001/04/xmlenc#sha256"/>
        <DigestValue>fiodeSPEYBtlEiPIhbO52TRB2NJnlrE/q17d1eXDtP0=</DigestValue>
      </Reference>
      <Reference URI="/xl/printerSettings/printerSettings4.bin?ContentType=application/vnd.openxmlformats-officedocument.spreadsheetml.printerSettings">
        <DigestMethod Algorithm="http://www.w3.org/2001/04/xmlenc#sha256"/>
        <DigestValue>MQn9ZDcRiabr2VlGoLxYngZAQo36PAXGwqqBHq1sZC8=</DigestValue>
      </Reference>
      <Reference URI="/xl/printerSettings/printerSettings5.bin?ContentType=application/vnd.openxmlformats-officedocument.spreadsheetml.printerSettings">
        <DigestMethod Algorithm="http://www.w3.org/2001/04/xmlenc#sha256"/>
        <DigestValue>fiodeSPEYBtlEiPIhbO52TRB2NJnlrE/q17d1eXDtP0=</DigestValue>
      </Reference>
      <Reference URI="/xl/printerSettings/printerSettings6.bin?ContentType=application/vnd.openxmlformats-officedocument.spreadsheetml.printerSettings">
        <DigestMethod Algorithm="http://www.w3.org/2001/04/xmlenc#sha256"/>
        <DigestValue>fiodeSPEYBtlEiPIhbO52TRB2NJnlrE/q17d1eXDtP0=</DigestValue>
      </Reference>
      <Reference URI="/xl/printerSettings/printerSettings7.bin?ContentType=application/vnd.openxmlformats-officedocument.spreadsheetml.printerSettings">
        <DigestMethod Algorithm="http://www.w3.org/2001/04/xmlenc#sha256"/>
        <DigestValue>fiodeSPEYBtlEiPIhbO52TRB2NJnlrE/q17d1eXDtP0=</DigestValue>
      </Reference>
      <Reference URI="/xl/printerSettings/printerSettings8.bin?ContentType=application/vnd.openxmlformats-officedocument.spreadsheetml.printerSettings">
        <DigestMethod Algorithm="http://www.w3.org/2001/04/xmlenc#sha256"/>
        <DigestValue>fiodeSPEYBtlEiPIhbO52TRB2NJnlrE/q17d1eXDtP0=</DigestValue>
      </Reference>
      <Reference URI="/xl/printerSettings/printerSettings9.bin?ContentType=application/vnd.openxmlformats-officedocument.spreadsheetml.printerSettings">
        <DigestMethod Algorithm="http://www.w3.org/2001/04/xmlenc#sha256"/>
        <DigestValue>fiodeSPEYBtlEiPIhbO52TRB2NJnlrE/q17d1eXDtP0=</DigestValue>
      </Reference>
      <Reference URI="/xl/sharedStrings.xml?ContentType=application/vnd.openxmlformats-officedocument.spreadsheetml.sharedStrings+xml">
        <DigestMethod Algorithm="http://www.w3.org/2001/04/xmlenc#sha256"/>
        <DigestValue>YpTqnzb5utB+n5xR1jeJTClXuWwwF88Nas1+NAeW010=</DigestValue>
      </Reference>
      <Reference URI="/xl/styles.xml?ContentType=application/vnd.openxmlformats-officedocument.spreadsheetml.styles+xml">
        <DigestMethod Algorithm="http://www.w3.org/2001/04/xmlenc#sha256"/>
        <DigestValue>iIzzrW5iwVn8uEdQz14RRUId3vIQ6XuHJbsqrdULSYU=</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pJ15X5zybGdv9ZsRJaqfIad7ugBy3WH/YThGY5wD178=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FPIyL4M8hC5dCOVGenq+c8E8wnckBs1qA4PcvqKVLVo=</DigestValue>
      </Reference>
      <Reference URI="/xl/worksheets/sheet10.xml?ContentType=application/vnd.openxmlformats-officedocument.spreadsheetml.worksheet+xml">
        <DigestMethod Algorithm="http://www.w3.org/2001/04/xmlenc#sha256"/>
        <DigestValue>ig9qZcWrVl79lNBeaZor6eQsb2wyo0ci4LZVHLGrzTo=</DigestValue>
      </Reference>
      <Reference URI="/xl/worksheets/sheet11.xml?ContentType=application/vnd.openxmlformats-officedocument.spreadsheetml.worksheet+xml">
        <DigestMethod Algorithm="http://www.w3.org/2001/04/xmlenc#sha256"/>
        <DigestValue>qQ3chezn+PVFTg8Qus31PHidiYC3vBpvj/vYPugExYE=</DigestValue>
      </Reference>
      <Reference URI="/xl/worksheets/sheet12.xml?ContentType=application/vnd.openxmlformats-officedocument.spreadsheetml.worksheet+xml">
        <DigestMethod Algorithm="http://www.w3.org/2001/04/xmlenc#sha256"/>
        <DigestValue>2q9jLyPW0gJzOGMQeLV/vwwsJQUMPpzHvo3DnjCinKk=</DigestValue>
      </Reference>
      <Reference URI="/xl/worksheets/sheet13.xml?ContentType=application/vnd.openxmlformats-officedocument.spreadsheetml.worksheet+xml">
        <DigestMethod Algorithm="http://www.w3.org/2001/04/xmlenc#sha256"/>
        <DigestValue>i2kyd4GtAu8Iel7dsSZDeP5B2uOiKnAiQqZ5NR2YbXg=</DigestValue>
      </Reference>
      <Reference URI="/xl/worksheets/sheet14.xml?ContentType=application/vnd.openxmlformats-officedocument.spreadsheetml.worksheet+xml">
        <DigestMethod Algorithm="http://www.w3.org/2001/04/xmlenc#sha256"/>
        <DigestValue>Tipfbg8qZy0ci9iePwJN2FhW+wMsWv8q066JjhroKHI=</DigestValue>
      </Reference>
      <Reference URI="/xl/worksheets/sheet15.xml?ContentType=application/vnd.openxmlformats-officedocument.spreadsheetml.worksheet+xml">
        <DigestMethod Algorithm="http://www.w3.org/2001/04/xmlenc#sha256"/>
        <DigestValue>eFPTTSDWIp96MRvQO+oKRSOyL6SLuDRBbhriFN94lo4=</DigestValue>
      </Reference>
      <Reference URI="/xl/worksheets/sheet16.xml?ContentType=application/vnd.openxmlformats-officedocument.spreadsheetml.worksheet+xml">
        <DigestMethod Algorithm="http://www.w3.org/2001/04/xmlenc#sha256"/>
        <DigestValue>WuKWMNzp4uhr9ADgEjlZEoUnNzN5+KFwLgruY/Te/c8=</DigestValue>
      </Reference>
      <Reference URI="/xl/worksheets/sheet17.xml?ContentType=application/vnd.openxmlformats-officedocument.spreadsheetml.worksheet+xml">
        <DigestMethod Algorithm="http://www.w3.org/2001/04/xmlenc#sha256"/>
        <DigestValue>R5w12ea9t1vWQPZft5UyVsKvd8WT6mrlYF+wtzP0dLc=</DigestValue>
      </Reference>
      <Reference URI="/xl/worksheets/sheet18.xml?ContentType=application/vnd.openxmlformats-officedocument.spreadsheetml.worksheet+xml">
        <DigestMethod Algorithm="http://www.w3.org/2001/04/xmlenc#sha256"/>
        <DigestValue>jbVr43pK08yjPNFCFGLtnoK16tlCVBxzaOQKiUKHams=</DigestValue>
      </Reference>
      <Reference URI="/xl/worksheets/sheet19.xml?ContentType=application/vnd.openxmlformats-officedocument.spreadsheetml.worksheet+xml">
        <DigestMethod Algorithm="http://www.w3.org/2001/04/xmlenc#sha256"/>
        <DigestValue>Dfd/NC2vpGb5Ny57qn0lALR2OvFCTgiLXMUGcO8HBYQ=</DigestValue>
      </Reference>
      <Reference URI="/xl/worksheets/sheet2.xml?ContentType=application/vnd.openxmlformats-officedocument.spreadsheetml.worksheet+xml">
        <DigestMethod Algorithm="http://www.w3.org/2001/04/xmlenc#sha256"/>
        <DigestValue>FJHDUAWkn3QyUp9ABiRqvNwkKLPWjFj2kpl4IMdzkEY=</DigestValue>
      </Reference>
      <Reference URI="/xl/worksheets/sheet20.xml?ContentType=application/vnd.openxmlformats-officedocument.spreadsheetml.worksheet+xml">
        <DigestMethod Algorithm="http://www.w3.org/2001/04/xmlenc#sha256"/>
        <DigestValue>eYkV6zWvRTSuHzFtHyx02YbTIpZPIwjSA+3w3YJYsYY=</DigestValue>
      </Reference>
      <Reference URI="/xl/worksheets/sheet21.xml?ContentType=application/vnd.openxmlformats-officedocument.spreadsheetml.worksheet+xml">
        <DigestMethod Algorithm="http://www.w3.org/2001/04/xmlenc#sha256"/>
        <DigestValue>L3NqwKEtRNEEApqyj9CGRcABrTIfXgOgQjYSjB3glco=</DigestValue>
      </Reference>
      <Reference URI="/xl/worksheets/sheet22.xml?ContentType=application/vnd.openxmlformats-officedocument.spreadsheetml.worksheet+xml">
        <DigestMethod Algorithm="http://www.w3.org/2001/04/xmlenc#sha256"/>
        <DigestValue>pUpYAc9zOYv3ogDZHa+nY5HThH5EBjdJz9UgJuaI984=</DigestValue>
      </Reference>
      <Reference URI="/xl/worksheets/sheet23.xml?ContentType=application/vnd.openxmlformats-officedocument.spreadsheetml.worksheet+xml">
        <DigestMethod Algorithm="http://www.w3.org/2001/04/xmlenc#sha256"/>
        <DigestValue>kk1BGBndKOXa2rTc8oZ9N1m1UYeoNXVzQ5x1LxSCldE=</DigestValue>
      </Reference>
      <Reference URI="/xl/worksheets/sheet24.xml?ContentType=application/vnd.openxmlformats-officedocument.spreadsheetml.worksheet+xml">
        <DigestMethod Algorithm="http://www.w3.org/2001/04/xmlenc#sha256"/>
        <DigestValue>p/eksdSZ0e1BZV+uABRx3lR46wmh0kZvCO0hEo5wT4k=</DigestValue>
      </Reference>
      <Reference URI="/xl/worksheets/sheet3.xml?ContentType=application/vnd.openxmlformats-officedocument.spreadsheetml.worksheet+xml">
        <DigestMethod Algorithm="http://www.w3.org/2001/04/xmlenc#sha256"/>
        <DigestValue>bofgeYab2wy7U7WmZkvRVa2ZLSTXxbSlNbsRXqeCRNo=</DigestValue>
      </Reference>
      <Reference URI="/xl/worksheets/sheet4.xml?ContentType=application/vnd.openxmlformats-officedocument.spreadsheetml.worksheet+xml">
        <DigestMethod Algorithm="http://www.w3.org/2001/04/xmlenc#sha256"/>
        <DigestValue>J8SVlag/hdeInrfJgRPG9CwdKZ7JNhk8mByVbCtqJGU=</DigestValue>
      </Reference>
      <Reference URI="/xl/worksheets/sheet5.xml?ContentType=application/vnd.openxmlformats-officedocument.spreadsheetml.worksheet+xml">
        <DigestMethod Algorithm="http://www.w3.org/2001/04/xmlenc#sha256"/>
        <DigestValue>6kfUnoBL8FYflj/2f7JJJREST7B7iC57QHuOWxfwCVo=</DigestValue>
      </Reference>
      <Reference URI="/xl/worksheets/sheet6.xml?ContentType=application/vnd.openxmlformats-officedocument.spreadsheetml.worksheet+xml">
        <DigestMethod Algorithm="http://www.w3.org/2001/04/xmlenc#sha256"/>
        <DigestValue>bar4efTaAXsV9iNMGFNVigCKVXyxRQcL8ALvEFOTfps=</DigestValue>
      </Reference>
      <Reference URI="/xl/worksheets/sheet7.xml?ContentType=application/vnd.openxmlformats-officedocument.spreadsheetml.worksheet+xml">
        <DigestMethod Algorithm="http://www.w3.org/2001/04/xmlenc#sha256"/>
        <DigestValue>pHTEhhHcqhnMDF80Kg5vJBUXI9CK3fYgE5wW1ubn4Ko=</DigestValue>
      </Reference>
      <Reference URI="/xl/worksheets/sheet8.xml?ContentType=application/vnd.openxmlformats-officedocument.spreadsheetml.worksheet+xml">
        <DigestMethod Algorithm="http://www.w3.org/2001/04/xmlenc#sha256"/>
        <DigestValue>CKkWiYmHCD3nG/PAb3Jdlj4OmKKk3opaIeYodHBLVOY=</DigestValue>
      </Reference>
      <Reference URI="/xl/worksheets/sheet9.xml?ContentType=application/vnd.openxmlformats-officedocument.spreadsheetml.worksheet+xml">
        <DigestMethod Algorithm="http://www.w3.org/2001/04/xmlenc#sha256"/>
        <DigestValue>O8rcg0lkPsLMvK8s58kgVjyCUhLefA812u04ywyWLCg=</DigestValue>
      </Reference>
    </Manifest>
    <SignatureProperties>
      <SignatureProperty Id="idSignatureTime" Target="#idPackageSignature">
        <mdssi:SignatureTime xmlns:mdssi="http://schemas.openxmlformats.org/package/2006/digital-signature">
          <mdssi:Format>YYYY-MM-DDThh:mm:ssTZD</mdssi:Format>
          <mdssi:Value>2024-03-27T15:38:08Z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2024-03-27T15:38:08Z</xd:SigningTime>
          <xd:SigningCertificate>
            <xd:Cert>
              <xd:CertDigest>
                <DigestMethod Algorithm="http://www.w3.org/2001/04/xmlenc#sha256"/>
                <DigestValue>QsHcp5MUU3AFznWg1i3CC+nDn9rjo0IaqN8e5FYahYA=</DigestValue>
              </xd:CertDigest>
              <xd:IssuerSerial>
                <X509IssuerName>SERIALNUMBER=RUC80080610-7, CN=CODE100 S.A., OU=Prestador Cualificado de Servicios de Confianza, O=ICPP, C=PY</X509IssuerName>
                <X509SerialNumber>319431661474584882308687810759218075900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l/X+mDHLY5I0ppIA041hWZkp2Blb/WZL6OxXvFky7oo=</DigestValue>
    </Reference>
    <Reference Type="http://www.w3.org/2000/09/xmldsig#Object" URI="#idOfficeObject">
      <DigestMethod Algorithm="http://www.w3.org/2001/04/xmlenc#sha256"/>
      <DigestValue>vPne4QYaEcaqJUPFyZOFwJYpQsHhzNWVMwCHD6HRmvw=</DigestValue>
    </Reference>
    <Reference Type="http://uri.etsi.org/01903#SignedProperties" URI="#idSignedProperties">
      <Transforms>
        <Transform Algorithm="http://www.w3.org/TR/2001/REC-xml-c14n-20010315"/>
      </Transforms>
      <DigestMethod Algorithm="http://www.w3.org/2001/04/xmlenc#sha256"/>
      <DigestValue>Ldsu8IVDYHdgxXfsvqX/eK/5wEME3cNNj/0v3zU53wA=</DigestValue>
    </Reference>
  </SignedInfo>
  <SignatureValue>VXvtY8sibKpdhPLjvcaqAuweLP9e7ZJYkaXHJZUUnPTFXqvl3VvT7cDNAHhOztkrWlmq0OSU6+3B
qRnGQ5aWgN8aGGuPEf65Hf4sB5B4Uz3jXTUc/NOvCq7J0Syl2vnQeK1MU7oie1YuxEWpAiKOEkWL
CDd/E32FzET2M2l58YsjVuPFVbUWhY+gRAEbXPQsVMaOrqIXPYCt4AMhpzkMCcF7DcshNLrD+oME
OS/W6p+TtrDjrsztMsZqAu7dcMmkqKi1nCbIW0uLexJx+cEFVvWmQo3cqfnz88PARGSZe0pLDnaa
2z2w/a/JOaSDD8RQn79yRoeIzDlnGKGxOpyaXQ==</SignatureValue>
  <KeyInfo>
    <X509Data>
      <X509Certificate>MIIHpjCCBY6gAwIBAgIQQrt9reEYw4pHPLxFO1M3VDANBgkqhkiG9w0BAQsFADCBhTELMAkGA1UEBhMCUFkxDTALBgNVBAoTBElDUFAxODA2BgNVBAsTL1ByZXN0YWRvciBDdWFsaWZpY2FkbyBkZSBTZXJ2aWNpb3MgZGUgQ29uZmlhbnphMRUwEwYDVQQDEwxDT0RFMTAwIFMuQS4xFjAUBgNVBAUTDVJVQzgwMDgwNjEwLTcwHhcNMjMwNTI2MTYzNDAzWhcNMjUwNTI2MTYzNDAzWjCBujELMAkGA1UEBhMCUFkxNjA0BgNVBAoMLUNFUlRJRklDQURPIENVQUxJRklDQURPIERFIEZJUk1BIEVMRUNUUsOTTklDQTELMAkGA1UECxMCRjIxFzAVBgNVBAQTDkxJTkFSRVMgQkVSTkFMMRQwEgYDVQQqEwtMVUlTIEFOSUJBTDEjMCEGA1UEAxMaTFVJUyBBTklCQUwgTElOQVJFUyBCRVJOQUwxEjAQBgNVBAUTCUNJODUzMzcwODCCASIwDQYJKoZIhvcNAQEBBQADggEPADCCAQoCggEBAPRWC+BjtgKG0elf4EL+qv7080wJ8RqCmC17sFgGAAE3xcIFMuLdT9fepIGB5tcHB9dK0IxpdmwqwPDM6V4p7cRZzCKJ6YU5rPUcXL4Q//uDQBdBtSZZEEXgqIqMlrvBc8XhXrDXrfKrLrh2YAQmPXEDLBL5le5N3p/hWr/9+FKA0ApbcaweGpn7JNxNs34J3Hxj/ETT6S43tLOqZkqG1Bg2SMd9J12c+KFNcTv6r4lNmuBJ/uS1rjWGZX9R4QUNT5UsXcSTSdDY95KmtKGJldDgRAsT8ymwNKqlX9E1pvXLFMumlAxpG1P40WlYJGfWskDCTj3lbbvLwNY3sPQLcRECAwEAAaOCAtkwggLVMAwGA1UdEwEB/wQCMAAwHQYDVR0OBBYEFNMHfwI7XitYyFfajAdpLXk7YUldMB8GA1UdIwQYMBaAFL41VGJoYOcm0zHBX5ex4vZkzgf1MA4GA1UdDwEB/wQEAwIF4DBQBgNVHREESTBHgRhMVUlTLkxJTkFSRVN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z/qlRaHsyKHRnLy3FGHAXmDx67AHwi1vbG3sLlC5HS9Da+W/GYhVYldNbTusQ9hJfjVUSJ3g0Nr+9hENCtzUtLIMfnUV0iOidKv4eFT36n+jyEIGwd9v0RX8HrDqt34F2Hy/WIIl0iBBFleYbC6pUbk4mBu4BSR6kmNuenyc738IG0oyX1qexAvKBziw5/kjZeCesUB0c7hjr/+TVptnesMQ6c+Ry1XunwlBhulRrCUHGajViYJ7G55Zp2zlIs0Gvl6nSS0nLoJD2C8/+7joKql4lnJ9zLnWkf17p/g/UtpLONUMX0MclKaGlJN5+iS/BKP1pf59P9qqnd0UvWbin0bTNBAxSP7xnb8/hbqvdQFUMQhF321t4SWDbsDXFHIHy0MtJVRgkia24X7G+1jI5Epz+Um3uxql7MGmBbfSRL6bTcU7iAvXyeTfigNVQq6ldWIF9z12ecN5HGT9VLnHFirQm/E9fpXbNfkU5npMkfUHg/RHVBQEyBukhTnmXITwIfF+v0G3aVDL2gKo1zMIgjqJmrIyvARqzXykUCMEtSiI45qhNqBP4BB3/j6V70equRBxO6URzjA75rbsiq9LtPF3XnV8if73nnaQAL393lQUjmqiXEMD/XXjyECMMtly66MMeTXbE+QR4UNaC5ONqhzZ/JDcv7NGpV+3jSx6/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EG9mgxXR65T8pFtnqq7Iitop+75mBSkqNXNpMKNCo4Q=</DigestValue>
      </Reference>
      <Reference URI="/xl/calcChain.xml?ContentType=application/vnd.openxmlformats-officedocument.spreadsheetml.calcChain+xml">
        <DigestMethod Algorithm="http://www.w3.org/2001/04/xmlenc#sha256"/>
        <DigestValue>9yYzdVPJiU9IL71KNWu0Wm08PaQ2E5PWNo28fCrydHo=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9mHS3vx3EjLYWiqXGXT/Y96dVDhxkVdEQH3oXNjNgzU=</DigestValue>
      </Reference>
      <Reference URI="/xl/drawings/drawing10.xml?ContentType=application/vnd.openxmlformats-officedocument.drawing+xml">
        <DigestMethod Algorithm="http://www.w3.org/2001/04/xmlenc#sha256"/>
        <DigestValue>Os0ncFuo/tbvqoyEwo8Tq8HrnLz7m4TIrgclCXs9MwA=</DigestValue>
      </Reference>
      <Reference URI="/xl/drawings/drawing11.xml?ContentType=application/vnd.openxmlformats-officedocument.drawing+xml">
        <DigestMethod Algorithm="http://www.w3.org/2001/04/xmlenc#sha256"/>
        <DigestValue>JhZDZS4bMRXhwPCRLRnbrwG4BmAzId6A4uxG162PiBI=</DigestValue>
      </Reference>
      <Reference URI="/xl/drawings/drawing12.xml?ContentType=application/vnd.openxmlformats-officedocument.drawing+xml">
        <DigestMethod Algorithm="http://www.w3.org/2001/04/xmlenc#sha256"/>
        <DigestValue>697GL9D909dzuVDsIjwvHU+rABtZCPNZoDkla4mBhCY=</DigestValue>
      </Reference>
      <Reference URI="/xl/drawings/drawing13.xml?ContentType=application/vnd.openxmlformats-officedocument.drawing+xml">
        <DigestMethod Algorithm="http://www.w3.org/2001/04/xmlenc#sha256"/>
        <DigestValue>FbAgPrUZxT7QimjJ4DbatFc4PelXMWaXrgrTYGCnsho=</DigestValue>
      </Reference>
      <Reference URI="/xl/drawings/drawing14.xml?ContentType=application/vnd.openxmlformats-officedocument.drawing+xml">
        <DigestMethod Algorithm="http://www.w3.org/2001/04/xmlenc#sha256"/>
        <DigestValue>vqBii3plz23kK8Z2bXpoqRZs8+QclSIGmoArlRPequ8=</DigestValue>
      </Reference>
      <Reference URI="/xl/drawings/drawing15.xml?ContentType=application/vnd.openxmlformats-officedocument.drawing+xml">
        <DigestMethod Algorithm="http://www.w3.org/2001/04/xmlenc#sha256"/>
        <DigestValue>iq+oH3REgSGJC/sEZlAVq5l1RkjnKIUqx2manGvcSo0=</DigestValue>
      </Reference>
      <Reference URI="/xl/drawings/drawing16.xml?ContentType=application/vnd.openxmlformats-officedocument.drawing+xml">
        <DigestMethod Algorithm="http://www.w3.org/2001/04/xmlenc#sha256"/>
        <DigestValue>CoPcahiMQR8B+pVhpq61SHD6gqWUaesy+HTn/QNIzFI=</DigestValue>
      </Reference>
      <Reference URI="/xl/drawings/drawing17.xml?ContentType=application/vnd.openxmlformats-officedocument.drawing+xml">
        <DigestMethod Algorithm="http://www.w3.org/2001/04/xmlenc#sha256"/>
        <DigestValue>IzUc+CZPAtlSpkWlUcoPPofTqInb8pAK45RXpqs7IfQ=</DigestValue>
      </Reference>
      <Reference URI="/xl/drawings/drawing18.xml?ContentType=application/vnd.openxmlformats-officedocument.drawing+xml">
        <DigestMethod Algorithm="http://www.w3.org/2001/04/xmlenc#sha256"/>
        <DigestValue>Z22ZVfuPBfxo4OxGur2Y5dt/utbRb5LnvomhTcqQ4SA=</DigestValue>
      </Reference>
      <Reference URI="/xl/drawings/drawing19.xml?ContentType=application/vnd.openxmlformats-officedocument.drawing+xml">
        <DigestMethod Algorithm="http://www.w3.org/2001/04/xmlenc#sha256"/>
        <DigestValue>hBhlHpSuquhjj/kGzblG8GhMsdoC5zsD5WsHnZWXw4g=</DigestValue>
      </Reference>
      <Reference URI="/xl/drawings/drawing2.xml?ContentType=application/vnd.openxmlformats-officedocument.drawing+xml">
        <DigestMethod Algorithm="http://www.w3.org/2001/04/xmlenc#sha256"/>
        <DigestValue>+cC79upWCBh4A75bu475vFfU589JR7RlC9aHvsu2WDk=</DigestValue>
      </Reference>
      <Reference URI="/xl/drawings/drawing20.xml?ContentType=application/vnd.openxmlformats-officedocument.drawing+xml">
        <DigestMethod Algorithm="http://www.w3.org/2001/04/xmlenc#sha256"/>
        <DigestValue>QL5TpGv1NAuLFXzfWSj+BtpOIoEN4IyQ5CW6hI7IMTw=</DigestValue>
      </Reference>
      <Reference URI="/xl/drawings/drawing21.xml?ContentType=application/vnd.openxmlformats-officedocument.drawing+xml">
        <DigestMethod Algorithm="http://www.w3.org/2001/04/xmlenc#sha256"/>
        <DigestValue>hygQq10v7bCFbS2Bo9QiMRBBD4YbibYEjEBtPQlf5vE=</DigestValue>
      </Reference>
      <Reference URI="/xl/drawings/drawing22.xml?ContentType=application/vnd.openxmlformats-officedocument.drawing+xml">
        <DigestMethod Algorithm="http://www.w3.org/2001/04/xmlenc#sha256"/>
        <DigestValue>DNngA3zpZMEBQeSP+nKsDJpgkGXk3tKZ7lWqCg0VuCg=</DigestValue>
      </Reference>
      <Reference URI="/xl/drawings/drawing23.xml?ContentType=application/vnd.openxmlformats-officedocument.drawing+xml">
        <DigestMethod Algorithm="http://www.w3.org/2001/04/xmlenc#sha256"/>
        <DigestValue>REvwRUctULguLtCoqUZe/b2RvU8d1+ZhvLqjW+Xj+DA=</DigestValue>
      </Reference>
      <Reference URI="/xl/drawings/drawing3.xml?ContentType=application/vnd.openxmlformats-officedocument.drawing+xml">
        <DigestMethod Algorithm="http://www.w3.org/2001/04/xmlenc#sha256"/>
        <DigestValue>qUX4RiN6LD9DuEPVD2gfinlZokgOOA2lz+UQW0OapyQ=</DigestValue>
      </Reference>
      <Reference URI="/xl/drawings/drawing4.xml?ContentType=application/vnd.openxmlformats-officedocument.drawing+xml">
        <DigestMethod Algorithm="http://www.w3.org/2001/04/xmlenc#sha256"/>
        <DigestValue>GDDoVpjjL3Aqnh03pksEZnR6fWUHoSJEG8/mdgFJOTs=</DigestValue>
      </Reference>
      <Reference URI="/xl/drawings/drawing5.xml?ContentType=application/vnd.openxmlformats-officedocument.drawing+xml">
        <DigestMethod Algorithm="http://www.w3.org/2001/04/xmlenc#sha256"/>
        <DigestValue>awRuSAJwko6Onjv0JSOkTKZzPTANuOL42r//DYOhf6w=</DigestValue>
      </Reference>
      <Reference URI="/xl/drawings/drawing6.xml?ContentType=application/vnd.openxmlformats-officedocument.drawing+xml">
        <DigestMethod Algorithm="http://www.w3.org/2001/04/xmlenc#sha256"/>
        <DigestValue>q2cKjFCWsVkSs5E35Av0qCZbUHd6WfN1TTKbckbbyLk=</DigestValue>
      </Reference>
      <Reference URI="/xl/drawings/drawing7.xml?ContentType=application/vnd.openxmlformats-officedocument.drawing+xml">
        <DigestMethod Algorithm="http://www.w3.org/2001/04/xmlenc#sha256"/>
        <DigestValue>ytaOFi48z1183eeWYnsr79ZsMdUb9BPUJMmykGu56Ek=</DigestValue>
      </Reference>
      <Reference URI="/xl/drawings/drawing8.xml?ContentType=application/vnd.openxmlformats-officedocument.drawing+xml">
        <DigestMethod Algorithm="http://www.w3.org/2001/04/xmlenc#sha256"/>
        <DigestValue>b0bl3K9vWtmsmEtSZe25P+gmgRLgEFJqsrKpWO6nmIY=</DigestValue>
      </Reference>
      <Reference URI="/xl/drawings/drawing9.xml?ContentType=application/vnd.openxmlformats-officedocument.drawing+xml">
        <DigestMethod Algorithm="http://www.w3.org/2001/04/xmlenc#sha256"/>
        <DigestValue>/319gmEsY30poSG66hnHHV3zLkKBrvYxeJcOf86hc8g=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7cLoIOgGFnMmb6rrGmcRYMEhKP1oe5tO03P1/Osomhw=</DigestValue>
      </Reference>
      <Reference URI="/xl/externalLinks/externalLink11.xml?ContentType=application/vnd.openxmlformats-officedocument.spreadsheetml.externalLink+xml">
        <DigestMethod Algorithm="http://www.w3.org/2001/04/xmlenc#sha256"/>
        <DigestValue>RL73SHGdjKOpuQPpUtz4QYqtkzwQVJHYlKk5siZ+R90=</DigestValue>
      </Reference>
      <Reference URI="/xl/externalLinks/externalLink12.xml?ContentType=application/vnd.openxmlformats-officedocument.spreadsheetml.externalLink+xml">
        <DigestMethod Algorithm="http://www.w3.org/2001/04/xmlenc#sha256"/>
        <DigestValue>RL73SHGdjKOpuQPpUtz4QYqtkzwQVJHYlKk5siZ+R90=</DigestValue>
      </Reference>
      <Reference URI="/xl/externalLinks/externalLink13.xml?ContentType=application/vnd.openxmlformats-officedocument.spreadsheetml.externalLink+xml">
        <DigestMethod Algorithm="http://www.w3.org/2001/04/xmlenc#sha256"/>
        <DigestValue>Xg2fG4fOygRAEYiKSnCcN++v4cXsHVVUlk6Tav9aJr0=</DigestValue>
      </Reference>
      <Reference URI="/xl/externalLinks/externalLink14.xml?ContentType=application/vnd.openxmlformats-officedocument.spreadsheetml.externalLink+xml">
        <DigestMethod Algorithm="http://www.w3.org/2001/04/xmlenc#sha256"/>
        <DigestValue>fKcBPdcjQOnY0T6loE1E9vIWVxn2hzHiZ4E4GOPzXpI=</DigestValue>
      </Reference>
      <Reference URI="/xl/externalLinks/externalLink15.xml?ContentType=application/vnd.openxmlformats-officedocument.spreadsheetml.externalLink+xml">
        <DigestMethod Algorithm="http://www.w3.org/2001/04/xmlenc#sha256"/>
        <DigestValue>fKcBPdcjQOnY0T6loE1E9vIWVxn2hzHiZ4E4GOPzXpI=</DigestValue>
      </Reference>
      <Reference URI="/xl/externalLinks/externalLink16.xml?ContentType=application/vnd.openxmlformats-officedocument.spreadsheetml.externalLink+xml">
        <DigestMethod Algorithm="http://www.w3.org/2001/04/xmlenc#sha256"/>
        <DigestValue>bV3B86Cc5c7WKEcITzyrTU/O8mfsp0KwMoK2W3UezVU=</DigestValue>
      </Reference>
      <Reference URI="/xl/externalLinks/externalLink17.xml?ContentType=application/vnd.openxmlformats-officedocument.spreadsheetml.externalLink+xml">
        <DigestMethod Algorithm="http://www.w3.org/2001/04/xmlenc#sha256"/>
        <DigestValue>XbZUuxDXEq3P6dmePN6wV+DngHUi36XMv0QLjPwvjZs=</DigestValue>
      </Reference>
      <Reference URI="/xl/externalLinks/externalLink18.xml?ContentType=application/vnd.openxmlformats-officedocument.spreadsheetml.externalLink+xml">
        <DigestMethod Algorithm="http://www.w3.org/2001/04/xmlenc#sha256"/>
        <DigestValue>7FMGDlk+AYHqWa0WrXw4pcqvFdZrOKrlWpdGPLai7NA=</DigestValue>
      </Reference>
      <Reference URI="/xl/externalLinks/externalLink19.xml?ContentType=application/vnd.openxmlformats-officedocument.spreadsheetml.externalLink+xml">
        <DigestMethod Algorithm="http://www.w3.org/2001/04/xmlenc#sha256"/>
        <DigestValue>sQf2dcVeThK4tAl7z/RnYyyv0AtrUJfTyV701w69aMQ=</DigestValue>
      </Reference>
      <Reference URI="/xl/externalLinks/externalLink2.xml?ContentType=application/vnd.openxmlformats-officedocument.spreadsheetml.externalLink+xml">
        <DigestMethod Algorithm="http://www.w3.org/2001/04/xmlenc#sha256"/>
        <DigestValue>S6jlWTjB458b6BTtx5Vr6qXQNgaXIn1yDoGbQjRibiY=</DigestValue>
      </Reference>
      <Reference URI="/xl/externalLinks/externalLink20.xml?ContentType=application/vnd.openxmlformats-officedocument.spreadsheetml.externalLink+xml">
        <DigestMethod Algorithm="http://www.w3.org/2001/04/xmlenc#sha256"/>
        <DigestValue>8e5FRIeUVXJ7ZkbyLI361xjxUsb7bTFgvUE4RV1rbkc=</DigestValue>
      </Reference>
      <Reference URI="/xl/externalLinks/externalLink21.xml?ContentType=application/vnd.openxmlformats-officedocument.spreadsheetml.externalLink+xml">
        <DigestMethod Algorithm="http://www.w3.org/2001/04/xmlenc#sha256"/>
        <DigestValue>8e5FRIeUVXJ7ZkbyLI361xjxUsb7bTFgvUE4RV1rbkc=</DigestValue>
      </Reference>
      <Reference URI="/xl/externalLinks/externalLink22.xml?ContentType=application/vnd.openxmlformats-officedocument.spreadsheetml.externalLink+xml">
        <DigestMethod Algorithm="http://www.w3.org/2001/04/xmlenc#sha256"/>
        <DigestValue>QZt4UWQh7EXq4I+o0ItrcFhikm2fOrcMYNtYSuhJQfQ=</DigestValue>
      </Reference>
      <Reference URI="/xl/externalLinks/externalLink23.xml?ContentType=application/vnd.openxmlformats-officedocument.spreadsheetml.externalLink+xml">
        <DigestMethod Algorithm="http://www.w3.org/2001/04/xmlenc#sha256"/>
        <DigestValue>ob0tt3OqnDZf6ibzBtZ2rWSocssPAQiBz1T9lKG/pKs=</DigestValue>
      </Reference>
      <Reference URI="/xl/externalLinks/externalLink24.xml?ContentType=application/vnd.openxmlformats-officedocument.spreadsheetml.externalLink+xml">
        <DigestMethod Algorithm="http://www.w3.org/2001/04/xmlenc#sha256"/>
        <DigestValue>ob0tt3OqnDZf6ibzBtZ2rWSocssPAQiBz1T9lKG/pKs=</DigestValue>
      </Reference>
      <Reference URI="/xl/externalLinks/externalLink25.xml?ContentType=application/vnd.openxmlformats-officedocument.spreadsheetml.externalLink+xml">
        <DigestMethod Algorithm="http://www.w3.org/2001/04/xmlenc#sha256"/>
        <DigestValue>UlQEnIGvJ4c0NlqcoigXTEWACsvDIhZE5xRxSxG43mM=</DigestValue>
      </Reference>
      <Reference URI="/xl/externalLinks/externalLink26.xml?ContentType=application/vnd.openxmlformats-officedocument.spreadsheetml.externalLink+xml">
        <DigestMethod Algorithm="http://www.w3.org/2001/04/xmlenc#sha256"/>
        <DigestValue>UlQEnIGvJ4c0NlqcoigXTEWACsvDIhZE5xRxSxG43mM=</DigestValue>
      </Reference>
      <Reference URI="/xl/externalLinks/externalLink27.xml?ContentType=application/vnd.openxmlformats-officedocument.spreadsheetml.externalLink+xml">
        <DigestMethod Algorithm="http://www.w3.org/2001/04/xmlenc#sha256"/>
        <DigestValue>TL04UhTkSA6XlQVa71Gx9gHh9PadGQaNEswNuCBHngM=</DigestValue>
      </Reference>
      <Reference URI="/xl/externalLinks/externalLink28.xml?ContentType=application/vnd.openxmlformats-officedocument.spreadsheetml.externalLink+xml">
        <DigestMethod Algorithm="http://www.w3.org/2001/04/xmlenc#sha256"/>
        <DigestValue>qz5n7SBaxvAWipJAJGP+ODXIIeKuANfKlUndwe26Xn8=</DigestValue>
      </Reference>
      <Reference URI="/xl/externalLinks/externalLink29.xml?ContentType=application/vnd.openxmlformats-officedocument.spreadsheetml.externalLink+xml">
        <DigestMethod Algorithm="http://www.w3.org/2001/04/xmlenc#sha256"/>
        <DigestValue>qz5n7SBaxvAWipJAJGP+ODXIIeKuANfKlUndwe26Xn8=</DigestValue>
      </Reference>
      <Reference URI="/xl/externalLinks/externalLink3.xml?ContentType=application/vnd.openxmlformats-officedocument.spreadsheetml.externalLink+xml">
        <DigestMethod Algorithm="http://www.w3.org/2001/04/xmlenc#sha256"/>
        <DigestValue>vZ9fJPQvacgGGp+4pzWg+aWEqOtnjlFZlvXnZ908ZnM=</DigestValue>
      </Reference>
      <Reference URI="/xl/externalLinks/externalLink30.xml?ContentType=application/vnd.openxmlformats-officedocument.spreadsheetml.externalLink+xml">
        <DigestMethod Algorithm="http://www.w3.org/2001/04/xmlenc#sha256"/>
        <DigestValue>vQwCVN1qrv8DJWUCI+JV9pIrKcc0gSOgENTUrTJCHqU=</DigestValue>
      </Reference>
      <Reference URI="/xl/externalLinks/externalLink31.xml?ContentType=application/vnd.openxmlformats-officedocument.spreadsheetml.externalLink+xml">
        <DigestMethod Algorithm="http://www.w3.org/2001/04/xmlenc#sha256"/>
        <DigestValue>vQwCVN1qrv8DJWUCI+JV9pIrKcc0gSOgENTUrTJCHqU=</DigestValue>
      </Reference>
      <Reference URI="/xl/externalLinks/externalLink32.xml?ContentType=application/vnd.openxmlformats-officedocument.spreadsheetml.externalLink+xml">
        <DigestMethod Algorithm="http://www.w3.org/2001/04/xmlenc#sha256"/>
        <DigestValue>w9dIqXm/6872t+N/VhBIzQ4CT+FHPbPFYaDIiqkOZ8c=</DigestValue>
      </Reference>
      <Reference URI="/xl/externalLinks/externalLink33.xml?ContentType=application/vnd.openxmlformats-officedocument.spreadsheetml.externalLink+xml">
        <DigestMethod Algorithm="http://www.w3.org/2001/04/xmlenc#sha256"/>
        <DigestValue>4NlhjLhXKEB0C6if0vPasGcsRvRSlmlYtezWovkJ6g4=</DigestValue>
      </Reference>
      <Reference URI="/xl/externalLinks/externalLink34.xml?ContentType=application/vnd.openxmlformats-officedocument.spreadsheetml.externalLink+xml">
        <DigestMethod Algorithm="http://www.w3.org/2001/04/xmlenc#sha256"/>
        <DigestValue>7uQ8QKavZf3VmPpvzLNtYHIMpQLtp5+my70Agmmo2Ic=</DigestValue>
      </Reference>
      <Reference URI="/xl/externalLinks/externalLink35.xml?ContentType=application/vnd.openxmlformats-officedocument.spreadsheetml.externalLink+xml">
        <DigestMethod Algorithm="http://www.w3.org/2001/04/xmlenc#sha256"/>
        <DigestValue>7uQ8QKavZf3VmPpvzLNtYHIMpQLtp5+my70Agmmo2Ic=</DigestValue>
      </Reference>
      <Reference URI="/xl/externalLinks/externalLink36.xml?ContentType=application/vnd.openxmlformats-officedocument.spreadsheetml.externalLink+xml">
        <DigestMethod Algorithm="http://www.w3.org/2001/04/xmlenc#sha256"/>
        <DigestValue>4MH19OQb3672MMI2SRF7rgJ3xpafLeD1tzQYI4c+sZM=</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5.xml?ContentType=application/vnd.openxmlformats-officedocument.spreadsheetml.externalLink+xml">
        <DigestMethod Algorithm="http://www.w3.org/2001/04/xmlenc#sha256"/>
        <DigestValue>Kp3CZ0uCPoLDIosWFzeMi1rE6wf031IvLAJ5EldAh20=</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MgWk/17IAI7RmD2/D6H/60sbhtSkukFpYdxYTIRgyS8=</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L2TU6SN+jKCDEULRk5ueMtytBXaIhG+UsguBPheLbg4=</DigestValue>
      </Reference>
      <Reference URI="/xl/media/image1.jpeg?ContentType=image/jpeg">
        <DigestMethod Algorithm="http://www.w3.org/2001/04/xmlenc#sha256"/>
        <DigestValue>osDmeWwLC1Ea34x4c2FI35diEfO7gUJ/jYKIsV6dN0c=</DigestValue>
      </Reference>
      <Reference URI="/xl/printerSettings/printerSettings1.bin?ContentType=application/vnd.openxmlformats-officedocument.spreadsheetml.printerSettings">
        <DigestMethod Algorithm="http://www.w3.org/2001/04/xmlenc#sha256"/>
        <DigestValue>IrS6JG1Sjw5JXaUO5bNzgaWyhy7+5ecTk/f/72s8fy0=</DigestValue>
      </Reference>
      <Reference URI="/xl/printerSettings/printerSettings10.bin?ContentType=application/vnd.openxmlformats-officedocument.spreadsheetml.printerSettings">
        <DigestMethod Algorithm="http://www.w3.org/2001/04/xmlenc#sha256"/>
        <DigestValue>fiodeSPEYBtlEiPIhbO52TRB2NJnlrE/q17d1eXDtP0=</DigestValue>
      </Reference>
      <Reference URI="/xl/printerSettings/printerSettings11.bin?ContentType=application/vnd.openxmlformats-officedocument.spreadsheetml.printerSettings">
        <DigestMethod Algorithm="http://www.w3.org/2001/04/xmlenc#sha256"/>
        <DigestValue>fiodeSPEYBtlEiPIhbO52TRB2NJnlrE/q17d1eXDtP0=</DigestValue>
      </Reference>
      <Reference URI="/xl/printerSettings/printerSettings12.bin?ContentType=application/vnd.openxmlformats-officedocument.spreadsheetml.printerSettings">
        <DigestMethod Algorithm="http://www.w3.org/2001/04/xmlenc#sha256"/>
        <DigestValue>fiodeSPEYBtlEiPIhbO52TRB2NJnlrE/q17d1eXDtP0=</DigestValue>
      </Reference>
      <Reference URI="/xl/printerSettings/printerSettings13.bin?ContentType=application/vnd.openxmlformats-officedocument.spreadsheetml.printerSettings">
        <DigestMethod Algorithm="http://www.w3.org/2001/04/xmlenc#sha256"/>
        <DigestValue>fiodeSPEYBtlEiPIhbO52TRB2NJnlrE/q17d1eXDtP0=</DigestValue>
      </Reference>
      <Reference URI="/xl/printerSettings/printerSettings14.bin?ContentType=application/vnd.openxmlformats-officedocument.spreadsheetml.printerSettings">
        <DigestMethod Algorithm="http://www.w3.org/2001/04/xmlenc#sha256"/>
        <DigestValue>fiodeSPEYBtlEiPIhbO52TRB2NJnlrE/q17d1eXDtP0=</DigestValue>
      </Reference>
      <Reference URI="/xl/printerSettings/printerSettings15.bin?ContentType=application/vnd.openxmlformats-officedocument.spreadsheetml.printerSettings">
        <DigestMethod Algorithm="http://www.w3.org/2001/04/xmlenc#sha256"/>
        <DigestValue>fiodeSPEYBtlEiPIhbO52TRB2NJnlrE/q17d1eXDtP0=</DigestValue>
      </Reference>
      <Reference URI="/xl/printerSettings/printerSettings16.bin?ContentType=application/vnd.openxmlformats-officedocument.spreadsheetml.printerSettings">
        <DigestMethod Algorithm="http://www.w3.org/2001/04/xmlenc#sha256"/>
        <DigestValue>fiodeSPEYBtlEiPIhbO52TRB2NJnlrE/q17d1eXDtP0=</DigestValue>
      </Reference>
      <Reference URI="/xl/printerSettings/printerSettings17.bin?ContentType=application/vnd.openxmlformats-officedocument.spreadsheetml.printerSettings">
        <DigestMethod Algorithm="http://www.w3.org/2001/04/xmlenc#sha256"/>
        <DigestValue>fiodeSPEYBtlEiPIhbO52TRB2NJnlrE/q17d1eXDtP0=</DigestValue>
      </Reference>
      <Reference URI="/xl/printerSettings/printerSettings18.bin?ContentType=application/vnd.openxmlformats-officedocument.spreadsheetml.printerSettings">
        <DigestMethod Algorithm="http://www.w3.org/2001/04/xmlenc#sha256"/>
        <DigestValue>fiodeSPEYBtlEiPIhbO52TRB2NJnlrE/q17d1eXDtP0=</DigestValue>
      </Reference>
      <Reference URI="/xl/printerSettings/printerSettings19.bin?ContentType=application/vnd.openxmlformats-officedocument.spreadsheetml.printerSettings">
        <DigestMethod Algorithm="http://www.w3.org/2001/04/xmlenc#sha256"/>
        <DigestValue>fiodeSPEYBtlEiPIhbO52TRB2NJnlrE/q17d1eXDtP0=</DigestValue>
      </Reference>
      <Reference URI="/xl/printerSettings/printerSettings2.bin?ContentType=application/vnd.openxmlformats-officedocument.spreadsheetml.printerSettings">
        <DigestMethod Algorithm="http://www.w3.org/2001/04/xmlenc#sha256"/>
        <DigestValue>Kg/R1Dnjxiw6Nei92DvNo/CpEZ09xOXylL+WLGPlyXA=</DigestValue>
      </Reference>
      <Reference URI="/xl/printerSettings/printerSettings20.bin?ContentType=application/vnd.openxmlformats-officedocument.spreadsheetml.printerSettings">
        <DigestMethod Algorithm="http://www.w3.org/2001/04/xmlenc#sha256"/>
        <DigestValue>fiodeSPEYBtlEiPIhbO52TRB2NJnlrE/q17d1eXDtP0=</DigestValue>
      </Reference>
      <Reference URI="/xl/printerSettings/printerSettings21.bin?ContentType=application/vnd.openxmlformats-officedocument.spreadsheetml.printerSettings">
        <DigestMethod Algorithm="http://www.w3.org/2001/04/xmlenc#sha256"/>
        <DigestValue>fiodeSPEYBtlEiPIhbO52TRB2NJnlrE/q17d1eXDtP0=</DigestValue>
      </Reference>
      <Reference URI="/xl/printerSettings/printerSettings22.bin?ContentType=application/vnd.openxmlformats-officedocument.spreadsheetml.printerSettings">
        <DigestMethod Algorithm="http://www.w3.org/2001/04/xmlenc#sha256"/>
        <DigestValue>cxxkrZ2Ja9H4MrttV8jWEF6sMoQy7DZVGEsh5gJxwTQ=</DigestValue>
      </Reference>
      <Reference URI="/xl/printerSettings/printerSettings23.bin?ContentType=application/vnd.openxmlformats-officedocument.spreadsheetml.printerSettings">
        <DigestMethod Algorithm="http://www.w3.org/2001/04/xmlenc#sha256"/>
        <DigestValue>fiodeSPEYBtlEiPIhbO52TRB2NJnlrE/q17d1eXDtP0=</DigestValue>
      </Reference>
      <Reference URI="/xl/printerSettings/printerSettings24.bin?ContentType=application/vnd.openxmlformats-officedocument.spreadsheetml.printerSettings">
        <DigestMethod Algorithm="http://www.w3.org/2001/04/xmlenc#sha256"/>
        <DigestValue>fiodeSPEYBtlEiPIhbO52TRB2NJnlrE/q17d1eXDtP0=</DigestValue>
      </Reference>
      <Reference URI="/xl/printerSettings/printerSettings3.bin?ContentType=application/vnd.openxmlformats-officedocument.spreadsheetml.printerSettings">
        <DigestMethod Algorithm="http://www.w3.org/2001/04/xmlenc#sha256"/>
        <DigestValue>fiodeSPEYBtlEiPIhbO52TRB2NJnlrE/q17d1eXDtP0=</DigestValue>
      </Reference>
      <Reference URI="/xl/printerSettings/printerSettings4.bin?ContentType=application/vnd.openxmlformats-officedocument.spreadsheetml.printerSettings">
        <DigestMethod Algorithm="http://www.w3.org/2001/04/xmlenc#sha256"/>
        <DigestValue>MQn9ZDcRiabr2VlGoLxYngZAQo36PAXGwqqBHq1sZC8=</DigestValue>
      </Reference>
      <Reference URI="/xl/printerSettings/printerSettings5.bin?ContentType=application/vnd.openxmlformats-officedocument.spreadsheetml.printerSettings">
        <DigestMethod Algorithm="http://www.w3.org/2001/04/xmlenc#sha256"/>
        <DigestValue>fiodeSPEYBtlEiPIhbO52TRB2NJnlrE/q17d1eXDtP0=</DigestValue>
      </Reference>
      <Reference URI="/xl/printerSettings/printerSettings6.bin?ContentType=application/vnd.openxmlformats-officedocument.spreadsheetml.printerSettings">
        <DigestMethod Algorithm="http://www.w3.org/2001/04/xmlenc#sha256"/>
        <DigestValue>fiodeSPEYBtlEiPIhbO52TRB2NJnlrE/q17d1eXDtP0=</DigestValue>
      </Reference>
      <Reference URI="/xl/printerSettings/printerSettings7.bin?ContentType=application/vnd.openxmlformats-officedocument.spreadsheetml.printerSettings">
        <DigestMethod Algorithm="http://www.w3.org/2001/04/xmlenc#sha256"/>
        <DigestValue>fiodeSPEYBtlEiPIhbO52TRB2NJnlrE/q17d1eXDtP0=</DigestValue>
      </Reference>
      <Reference URI="/xl/printerSettings/printerSettings8.bin?ContentType=application/vnd.openxmlformats-officedocument.spreadsheetml.printerSettings">
        <DigestMethod Algorithm="http://www.w3.org/2001/04/xmlenc#sha256"/>
        <DigestValue>fiodeSPEYBtlEiPIhbO52TRB2NJnlrE/q17d1eXDtP0=</DigestValue>
      </Reference>
      <Reference URI="/xl/printerSettings/printerSettings9.bin?ContentType=application/vnd.openxmlformats-officedocument.spreadsheetml.printerSettings">
        <DigestMethod Algorithm="http://www.w3.org/2001/04/xmlenc#sha256"/>
        <DigestValue>fiodeSPEYBtlEiPIhbO52TRB2NJnlrE/q17d1eXDtP0=</DigestValue>
      </Reference>
      <Reference URI="/xl/sharedStrings.xml?ContentType=application/vnd.openxmlformats-officedocument.spreadsheetml.sharedStrings+xml">
        <DigestMethod Algorithm="http://www.w3.org/2001/04/xmlenc#sha256"/>
        <DigestValue>YpTqnzb5utB+n5xR1jeJTClXuWwwF88Nas1+NAeW010=</DigestValue>
      </Reference>
      <Reference URI="/xl/styles.xml?ContentType=application/vnd.openxmlformats-officedocument.spreadsheetml.styles+xml">
        <DigestMethod Algorithm="http://www.w3.org/2001/04/xmlenc#sha256"/>
        <DigestValue>iIzzrW5iwVn8uEdQz14RRUId3vIQ6XuHJbsqrdULSYU=</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pJ15X5zybGdv9ZsRJaqfIad7ugBy3WH/YThGY5wD178=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FPIyL4M8hC5dCOVGenq+c8E8wnckBs1qA4PcvqKVLVo=</DigestValue>
      </Reference>
      <Reference URI="/xl/worksheets/sheet10.xml?ContentType=application/vnd.openxmlformats-officedocument.spreadsheetml.worksheet+xml">
        <DigestMethod Algorithm="http://www.w3.org/2001/04/xmlenc#sha256"/>
        <DigestValue>ig9qZcWrVl79lNBeaZor6eQsb2wyo0ci4LZVHLGrzTo=</DigestValue>
      </Reference>
      <Reference URI="/xl/worksheets/sheet11.xml?ContentType=application/vnd.openxmlformats-officedocument.spreadsheetml.worksheet+xml">
        <DigestMethod Algorithm="http://www.w3.org/2001/04/xmlenc#sha256"/>
        <DigestValue>qQ3chezn+PVFTg8Qus31PHidiYC3vBpvj/vYPugExYE=</DigestValue>
      </Reference>
      <Reference URI="/xl/worksheets/sheet12.xml?ContentType=application/vnd.openxmlformats-officedocument.spreadsheetml.worksheet+xml">
        <DigestMethod Algorithm="http://www.w3.org/2001/04/xmlenc#sha256"/>
        <DigestValue>2q9jLyPW0gJzOGMQeLV/vwwsJQUMPpzHvo3DnjCinKk=</DigestValue>
      </Reference>
      <Reference URI="/xl/worksheets/sheet13.xml?ContentType=application/vnd.openxmlformats-officedocument.spreadsheetml.worksheet+xml">
        <DigestMethod Algorithm="http://www.w3.org/2001/04/xmlenc#sha256"/>
        <DigestValue>i2kyd4GtAu8Iel7dsSZDeP5B2uOiKnAiQqZ5NR2YbXg=</DigestValue>
      </Reference>
      <Reference URI="/xl/worksheets/sheet14.xml?ContentType=application/vnd.openxmlformats-officedocument.spreadsheetml.worksheet+xml">
        <DigestMethod Algorithm="http://www.w3.org/2001/04/xmlenc#sha256"/>
        <DigestValue>Tipfbg8qZy0ci9iePwJN2FhW+wMsWv8q066JjhroKHI=</DigestValue>
      </Reference>
      <Reference URI="/xl/worksheets/sheet15.xml?ContentType=application/vnd.openxmlformats-officedocument.spreadsheetml.worksheet+xml">
        <DigestMethod Algorithm="http://www.w3.org/2001/04/xmlenc#sha256"/>
        <DigestValue>eFPTTSDWIp96MRvQO+oKRSOyL6SLuDRBbhriFN94lo4=</DigestValue>
      </Reference>
      <Reference URI="/xl/worksheets/sheet16.xml?ContentType=application/vnd.openxmlformats-officedocument.spreadsheetml.worksheet+xml">
        <DigestMethod Algorithm="http://www.w3.org/2001/04/xmlenc#sha256"/>
        <DigestValue>WuKWMNzp4uhr9ADgEjlZEoUnNzN5+KFwLgruY/Te/c8=</DigestValue>
      </Reference>
      <Reference URI="/xl/worksheets/sheet17.xml?ContentType=application/vnd.openxmlformats-officedocument.spreadsheetml.worksheet+xml">
        <DigestMethod Algorithm="http://www.w3.org/2001/04/xmlenc#sha256"/>
        <DigestValue>R5w12ea9t1vWQPZft5UyVsKvd8WT6mrlYF+wtzP0dLc=</DigestValue>
      </Reference>
      <Reference URI="/xl/worksheets/sheet18.xml?ContentType=application/vnd.openxmlformats-officedocument.spreadsheetml.worksheet+xml">
        <DigestMethod Algorithm="http://www.w3.org/2001/04/xmlenc#sha256"/>
        <DigestValue>jbVr43pK08yjPNFCFGLtnoK16tlCVBxzaOQKiUKHams=</DigestValue>
      </Reference>
      <Reference URI="/xl/worksheets/sheet19.xml?ContentType=application/vnd.openxmlformats-officedocument.spreadsheetml.worksheet+xml">
        <DigestMethod Algorithm="http://www.w3.org/2001/04/xmlenc#sha256"/>
        <DigestValue>Dfd/NC2vpGb5Ny57qn0lALR2OvFCTgiLXMUGcO8HBYQ=</DigestValue>
      </Reference>
      <Reference URI="/xl/worksheets/sheet2.xml?ContentType=application/vnd.openxmlformats-officedocument.spreadsheetml.worksheet+xml">
        <DigestMethod Algorithm="http://www.w3.org/2001/04/xmlenc#sha256"/>
        <DigestValue>FJHDUAWkn3QyUp9ABiRqvNwkKLPWjFj2kpl4IMdzkEY=</DigestValue>
      </Reference>
      <Reference URI="/xl/worksheets/sheet20.xml?ContentType=application/vnd.openxmlformats-officedocument.spreadsheetml.worksheet+xml">
        <DigestMethod Algorithm="http://www.w3.org/2001/04/xmlenc#sha256"/>
        <DigestValue>eYkV6zWvRTSuHzFtHyx02YbTIpZPIwjSA+3w3YJYsYY=</DigestValue>
      </Reference>
      <Reference URI="/xl/worksheets/sheet21.xml?ContentType=application/vnd.openxmlformats-officedocument.spreadsheetml.worksheet+xml">
        <DigestMethod Algorithm="http://www.w3.org/2001/04/xmlenc#sha256"/>
        <DigestValue>L3NqwKEtRNEEApqyj9CGRcABrTIfXgOgQjYSjB3glco=</DigestValue>
      </Reference>
      <Reference URI="/xl/worksheets/sheet22.xml?ContentType=application/vnd.openxmlformats-officedocument.spreadsheetml.worksheet+xml">
        <DigestMethod Algorithm="http://www.w3.org/2001/04/xmlenc#sha256"/>
        <DigestValue>pUpYAc9zOYv3ogDZHa+nY5HThH5EBjdJz9UgJuaI984=</DigestValue>
      </Reference>
      <Reference URI="/xl/worksheets/sheet23.xml?ContentType=application/vnd.openxmlformats-officedocument.spreadsheetml.worksheet+xml">
        <DigestMethod Algorithm="http://www.w3.org/2001/04/xmlenc#sha256"/>
        <DigestValue>kk1BGBndKOXa2rTc8oZ9N1m1UYeoNXVzQ5x1LxSCldE=</DigestValue>
      </Reference>
      <Reference URI="/xl/worksheets/sheet24.xml?ContentType=application/vnd.openxmlformats-officedocument.spreadsheetml.worksheet+xml">
        <DigestMethod Algorithm="http://www.w3.org/2001/04/xmlenc#sha256"/>
        <DigestValue>p/eksdSZ0e1BZV+uABRx3lR46wmh0kZvCO0hEo5wT4k=</DigestValue>
      </Reference>
      <Reference URI="/xl/worksheets/sheet3.xml?ContentType=application/vnd.openxmlformats-officedocument.spreadsheetml.worksheet+xml">
        <DigestMethod Algorithm="http://www.w3.org/2001/04/xmlenc#sha256"/>
        <DigestValue>bofgeYab2wy7U7WmZkvRVa2ZLSTXxbSlNbsRXqeCRNo=</DigestValue>
      </Reference>
      <Reference URI="/xl/worksheets/sheet4.xml?ContentType=application/vnd.openxmlformats-officedocument.spreadsheetml.worksheet+xml">
        <DigestMethod Algorithm="http://www.w3.org/2001/04/xmlenc#sha256"/>
        <DigestValue>J8SVlag/hdeInrfJgRPG9CwdKZ7JNhk8mByVbCtqJGU=</DigestValue>
      </Reference>
      <Reference URI="/xl/worksheets/sheet5.xml?ContentType=application/vnd.openxmlformats-officedocument.spreadsheetml.worksheet+xml">
        <DigestMethod Algorithm="http://www.w3.org/2001/04/xmlenc#sha256"/>
        <DigestValue>6kfUnoBL8FYflj/2f7JJJREST7B7iC57QHuOWxfwCVo=</DigestValue>
      </Reference>
      <Reference URI="/xl/worksheets/sheet6.xml?ContentType=application/vnd.openxmlformats-officedocument.spreadsheetml.worksheet+xml">
        <DigestMethod Algorithm="http://www.w3.org/2001/04/xmlenc#sha256"/>
        <DigestValue>bar4efTaAXsV9iNMGFNVigCKVXyxRQcL8ALvEFOTfps=</DigestValue>
      </Reference>
      <Reference URI="/xl/worksheets/sheet7.xml?ContentType=application/vnd.openxmlformats-officedocument.spreadsheetml.worksheet+xml">
        <DigestMethod Algorithm="http://www.w3.org/2001/04/xmlenc#sha256"/>
        <DigestValue>pHTEhhHcqhnMDF80Kg5vJBUXI9CK3fYgE5wW1ubn4Ko=</DigestValue>
      </Reference>
      <Reference URI="/xl/worksheets/sheet8.xml?ContentType=application/vnd.openxmlformats-officedocument.spreadsheetml.worksheet+xml">
        <DigestMethod Algorithm="http://www.w3.org/2001/04/xmlenc#sha256"/>
        <DigestValue>CKkWiYmHCD3nG/PAb3Jdlj4OmKKk3opaIeYodHBLVOY=</DigestValue>
      </Reference>
      <Reference URI="/xl/worksheets/sheet9.xml?ContentType=application/vnd.openxmlformats-officedocument.spreadsheetml.worksheet+xml">
        <DigestMethod Algorithm="http://www.w3.org/2001/04/xmlenc#sha256"/>
        <DigestValue>O8rcg0lkPsLMvK8s58kgVjyCUhLefA812u04ywyWLCg=</DigestValue>
      </Reference>
    </Manifest>
    <SignatureProperties>
      <SignatureProperty Id="idSignatureTime" Target="#idPackageSignature">
        <mdssi:SignatureTime xmlns:mdssi="http://schemas.openxmlformats.org/package/2006/digital-signature">
          <mdssi:Format>YYYY-MM-DDThh:mm:ssTZD</mdssi:Format>
          <mdssi:Value>2024-03-27T18:56:18Z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2024-03-27T18:56:18Z</xd:SigningTime>
          <xd:SigningCertificate>
            <xd:Cert>
              <xd:CertDigest>
                <DigestMethod Algorithm="http://www.w3.org/2001/04/xmlenc#sha256"/>
                <DigestValue>fPkkYkjrHb34gtVkjboGN7rvaWjD3FsP2XV9RCmg3bM=</DigestValue>
              </xd:CertDigest>
              <xd:IssuerSerial>
                <X509IssuerName>SERIALNUMBER=RUC80080610-7, CN=CODE100 S.A., OU=Prestador Cualificado de Servicios de Confianza, O=ICPP, C=PY</X509IssuerName>
                <X509SerialNumber>88702556311687096646441283878414137172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Ha4MiVAFZJ6OGBknurFgTllxuUrZDrP2bwH9QaZXLMkgTwpOxDm065M6q4TPa/jYlisJw6SaxK//
njDqZkhgNw==</DigestValue>
    </Reference>
    <Reference Type="http://www.w3.org/2000/09/xmldsig#Object" URI="#idOfficeObject">
      <DigestMethod Algorithm="http://www.w3.org/2001/04/xmlenc#sha512"/>
      <DigestValue>Adoss05SZ0jgyEFuQnlIMeQQ/YgOwrTQW9TNgoAQwWph+A/wwQIHjOn67m6sfjz9BNCSlelqFaqJ
aY+jcEUE3A==</DigestValue>
    </Reference>
    <Reference Type="http://uri.etsi.org/01903#SignedProperties" URI="#idSignedProperties">
      <Transforms>
        <Transform Algorithm="http://www.w3.org/TR/2001/REC-xml-c14n-20010315"/>
      </Transforms>
      <DigestMethod Algorithm="http://www.w3.org/2001/04/xmlenc#sha512"/>
      <DigestValue>riE0u+HmdiBGtcFt/Jb8Qc4lEnpGpWNW9Y0nd5AiuqGJn4pcDL8WB8B4vgek22VOilL/P+/AlwU5
Hevtw2vC5g==</DigestValue>
    </Reference>
  </SignedInfo>
  <SignatureValue>0EHx1ina963MqtHlkI8lkE7I3PsnegAKjWpcrNw9gNE6K5iv7u9+5dZtlE/vb44Jh8kjfllH7BH7
ysa0+/UBqMMu3kX+yvOE+O7aLVfppepEQnY4RLHrr6/f+vzWdBKULIFY8h1bmvHAHLG4GXOBXRI1
PWUuf54uaQUz1kaIzqL2DAbqBUGI4cVTtUy+oKnYVnzSXhO7TU80Htyg4W5qjWbI2nhgRRisWFdY
677pG+2++T2JlzmRUiu6Y/YaYIWORvZ7r2Kgi4JQ/MT3+fBJntxKyoM51CcN6HGDSp7WmgxqmQX9
l+z0SsTTVz1ezUSCnXPIl1NeQqBZ86NWaaD4qA==</SignatureValue>
  <KeyInfo>
    <X509Data>
      <X509Certificate>MIIHlzCCBX+gAwIBAgIRAP7kHiCvGEynR9WFtFcM/dgwDQYJKoZIhvcNAQENBQAwgYUxCzAJBgNVBAYTAlBZMQ0wCwYDVQQKEwRJQ1BQMTgwNgYDVQQLEy9QcmVzdGFkb3IgQ3VhbGlmaWNhZG8gZGUgU2VydmljaW9zIGRlIENvbmZpYW56YTEVMBMGA1UEAxMMQ09ERTEwMCBTLkEuMRYwFAYDVQQFEw1SVUM4MDA4MDYxMC03MB4XDTIzMDgxNDE5MDQ1NVoXDTI1MDgxNDE5MDQ1NVowgawxCzAJBgNVBAYTAlBZMTYwNAYDVQQKDC1DRVJUSUZJQ0FETyBDVUFMSUZJQ0FETyBERSBGSVJNQSBFTEVDVFLDk05JQ0ExCzAJBgNVBAsTAkYyMQ0wCwYDVQQEEwRSVUlaMRcwFQYDVQQqEw5DTEFSQSBNQVJHQVJFVDEcMBoGA1UEAxMTQ0xBUkEgTUFSR0FSRVQgUlVJWjESMBAGA1UEBRMJQ0k0OTY5Nzk3MIIBIjANBgkqhkiG9w0BAQEFAAOCAQ8AMIIBCgKCAQEA96dP0ZVQvmqxWbU3yohNHqXH0R/SWZ+aYVE771czYK1N1kJ5SxwF5Ix6c0XAQismzoamME9RHQh4N4XobTexQdHwdL2VHzlctzIOt4VwxG6X5102LCK8xkxp72OIx8mE3etntX9snkILcmPYNOaAK8CRufp74Jbx+FcES5uu0PHrzb3LEF7FbzB+dLAf4JSArx8gfze4bhwZIqmPxA1C57Qd6mJfJ2/10X1Sm4SPGTiTUl4k+1099rQvRtHJbgyVRcyOsmJjLSXcH4hK7a/1Wfp6MXC3NULkfnQJb97kOk7KFHxJl+onYV7lJZebpfo8zXnlCWs5cnLNsxLdivhKzQIDAQABo4IC1zCCAtMwDAYDVR0TAQH/BAIwADAdBgNVHQ4EFgQURlcJamzjFHmE0b+TPE1FwQ6qbwAwHwYDVR0jBBgwFoAUvjVUYmhg5ybTMcFfl7Hi9mTOB/UwDgYDVR0PAQH/BAQDAgXgME4GA1UdEQRHMEWBFkNMQVJBLlJVS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KbHpfzvVl3u2UUbcn5hkcKmssEu3fr0UyX3Z3BRaxFfB5FbXK1utgWni22ZaFiZpkOxu+FCo+hd8NDMMLdTRIf0dJrSxVw1Xc2ptOItflLGTmKBDuAEMuO9XLCOH1bdMJZsEiPqFkxi5btQtjiuhRcErWaiaZPmiXr98YkNc09QiOcupt1nxieRnvWrblFKwflcx8OvW5HU7Nlje02mH+Qk9ORBryr34/6cfcHxvDUrctiMAASIsXyo0tywfY+h+vt/M0cQP773FOx4NSeWPGNFVOiISPbpxuI4jRUfmbDHOenH+j1kspyrD9sibnaoUhIcYDX0sCES3dK3cUmO2M0Y/Z9sjgtUBNnCPdC6Vv7Lyp07/QtiTv/BE3uooofuf5/9RE4HmVoA1PBUE06nNOppqYi3FFuemKem/49Rj3Zbv0NggsoLxl6v5QRAFTaEn6lMDUJL/Y0jb/6/ozf9qm76qzUIu+pG7eNWezFR+Kj0cerqe+JQDkm4otor9zf+AGb4IydLwLegIaQ6wpdGbnDuW11PlQAgc5jnIQ98MLAdfF8JlUzUy+EZwQOjYU1gb8eQHggeD5q7xQZJur1kHaG5EdO1BjgYE36+6L09zJULoSXfXqDlvMoeyPkS+3CaRsMnNDbiRxk8ueLSd5Kzg/+vSAzgS3102rjUl9rANl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Mw7bBSt2EhhxWgTH1m5p3M454dhVcJy04nS6syRyVnuhCHC+wXwfCi/LMlSItrtXxq1K5wHw/8y++vi1VM9i9A==</DigestValue>
      </Reference>
      <Reference URI="/xl/calcChain.xml?ContentType=application/vnd.openxmlformats-officedocument.spreadsheetml.calcChain+xml">
        <DigestMethod Algorithm="http://www.w3.org/2001/04/xmlenc#sha512"/>
        <DigestValue>C/W6fvuFn4sd6XstEZLzXQqdDOnF4zBfVVTzT/VNCY/xI2/BmIeRkuyvhiR0PXbD1WQ3MczeY4HctZcNiJeJyw==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i4hT6BgoLmv3/JjFZ83xuopH87bw94QBIT7NeKLHDYeUJ2MpK77NwCfglcS+q4rkCLejuBobecfUXN7MBgTYzQ==</DigestValue>
      </Reference>
      <Reference URI="/xl/drawings/drawing10.xml?ContentType=application/vnd.openxmlformats-officedocument.drawing+xml">
        <DigestMethod Algorithm="http://www.w3.org/2001/04/xmlenc#sha512"/>
        <DigestValue>B9mBb+whzcE9KDGm8N+HZB85+lrdu/ihgAHcVtG8pLxvUAFrDIQpTf47tnxZpy41ZkbcFG/eyZbLgumDiVbv9g==</DigestValue>
      </Reference>
      <Reference URI="/xl/drawings/drawing11.xml?ContentType=application/vnd.openxmlformats-officedocument.drawing+xml">
        <DigestMethod Algorithm="http://www.w3.org/2001/04/xmlenc#sha512"/>
        <DigestValue>abf23iIj4wXJodZEiKSK/LeEQON7fbGseHRfqJ/OV3hUOpuXovF2YO5GY9pteLqZ7PXCTLgVKJ01DLvoSnOyXw==</DigestValue>
      </Reference>
      <Reference URI="/xl/drawings/drawing12.xml?ContentType=application/vnd.openxmlformats-officedocument.drawing+xml">
        <DigestMethod Algorithm="http://www.w3.org/2001/04/xmlenc#sha512"/>
        <DigestValue>Rr4+nHx+KI5V1dstTG2PnsaZ9OibQOzY6vHifM/b6XSy6NCDKBg9cfCB59BKr2mPKbZAFnacuQK9F3JdlPtKlw==</DigestValue>
      </Reference>
      <Reference URI="/xl/drawings/drawing13.xml?ContentType=application/vnd.openxmlformats-officedocument.drawing+xml">
        <DigestMethod Algorithm="http://www.w3.org/2001/04/xmlenc#sha512"/>
        <DigestValue>gYR+3wF1nakTrucjrjriFm/mpQKWDU+n1xETdOkvT1wW3aH2IH+AjJUe24wVngAKgBQKihBkp560tw4c4aJWSA==</DigestValue>
      </Reference>
      <Reference URI="/xl/drawings/drawing14.xml?ContentType=application/vnd.openxmlformats-officedocument.drawing+xml">
        <DigestMethod Algorithm="http://www.w3.org/2001/04/xmlenc#sha512"/>
        <DigestValue>An5q7mZ5vRI2tbm3ImSKxiNltdLVJU7wJFt+ScDOdUcIGWcO5qGhfbBx7qXTozkLXnHenq+x2KZP9dSAMbQU0g==</DigestValue>
      </Reference>
      <Reference URI="/xl/drawings/drawing15.xml?ContentType=application/vnd.openxmlformats-officedocument.drawing+xml">
        <DigestMethod Algorithm="http://www.w3.org/2001/04/xmlenc#sha512"/>
        <DigestValue>UZwDDURIOUIAPf3De29w1+Ff9eeHhDWABtw2gMBLdEhx2o2FMEkMSgAAG9sFLNG3lDPBhLP2olTPtgcbP01XGw==</DigestValue>
      </Reference>
      <Reference URI="/xl/drawings/drawing16.xml?ContentType=application/vnd.openxmlformats-officedocument.drawing+xml">
        <DigestMethod Algorithm="http://www.w3.org/2001/04/xmlenc#sha512"/>
        <DigestValue>/CC2gJqVI/nikH/JUPhpsTwzqVnb58O4Sg9x8TlW8JhyGJ62sDydf9cRqMx1NufVrQERSbzHEvY5p7ekYNWU0Q==</DigestValue>
      </Reference>
      <Reference URI="/xl/drawings/drawing17.xml?ContentType=application/vnd.openxmlformats-officedocument.drawing+xml">
        <DigestMethod Algorithm="http://www.w3.org/2001/04/xmlenc#sha512"/>
        <DigestValue>KT//3bhm5pA1+0TgPJ5tzWWg8f7Cek8A/1FOo4tBDzVCyx5xOImFIyeTzlsTVijN0XcitQ6ARwy5cCZ/Z74PqA==</DigestValue>
      </Reference>
      <Reference URI="/xl/drawings/drawing18.xml?ContentType=application/vnd.openxmlformats-officedocument.drawing+xml">
        <DigestMethod Algorithm="http://www.w3.org/2001/04/xmlenc#sha512"/>
        <DigestValue>1D5V2NstV7g/218hCA0kCgL7L9Sk8fMlafcEum9ZKw7B5iTiMOVAHmsgWA3JgcKq+fT0ND8Pyfeeu59609U5MA==</DigestValue>
      </Reference>
      <Reference URI="/xl/drawings/drawing19.xml?ContentType=application/vnd.openxmlformats-officedocument.drawing+xml">
        <DigestMethod Algorithm="http://www.w3.org/2001/04/xmlenc#sha512"/>
        <DigestValue>MiOHgQhPXt0yq1qsBnoU6NwsGsBwIn9WNW9XXIZTHcJM7uF+no8msWpQe5yXrzJ3759yKxy1Gn7v4XEPSgVGCg==</DigestValue>
      </Reference>
      <Reference URI="/xl/drawings/drawing2.xml?ContentType=application/vnd.openxmlformats-officedocument.drawing+xml">
        <DigestMethod Algorithm="http://www.w3.org/2001/04/xmlenc#sha512"/>
        <DigestValue>pAnIFDdXrA23if0UUA4EHr3dapIpgnUOvjWtfezx5tfuCDXwcvvP8Ok/rwIkD7RaXbGS4dzsCnOWdWGGYodnkA==</DigestValue>
      </Reference>
      <Reference URI="/xl/drawings/drawing20.xml?ContentType=application/vnd.openxmlformats-officedocument.drawing+xml">
        <DigestMethod Algorithm="http://www.w3.org/2001/04/xmlenc#sha512"/>
        <DigestValue>1iMEKOiwYXK30YDyqk0yt1iUB9mYPWED3OIqVAHK4l0dcRWy2rHfKoTZxn1M24f5DePmW9HTVXKV/ewBkEOMAQ==</DigestValue>
      </Reference>
      <Reference URI="/xl/drawings/drawing21.xml?ContentType=application/vnd.openxmlformats-officedocument.drawing+xml">
        <DigestMethod Algorithm="http://www.w3.org/2001/04/xmlenc#sha512"/>
        <DigestValue>Whw+YlFlzIRpLh6jBf+q0TVJfHect4tELo8sLBiRI+RC2xOqGYWI4E04kC+ht9Y3N8Qk6TNBw5vgm+0BMOI9xw==</DigestValue>
      </Reference>
      <Reference URI="/xl/drawings/drawing22.xml?ContentType=application/vnd.openxmlformats-officedocument.drawing+xml">
        <DigestMethod Algorithm="http://www.w3.org/2001/04/xmlenc#sha512"/>
        <DigestValue>UlAdIaopsla75FkRxx5X2C9L5J5NSGtX6AueCjpYewjlccOrLM6xlCjUbhZ+J3fBsEu5ce2hxkzJowQzlHHBcg==</DigestValue>
      </Reference>
      <Reference URI="/xl/drawings/drawing23.xml?ContentType=application/vnd.openxmlformats-officedocument.drawing+xml">
        <DigestMethod Algorithm="http://www.w3.org/2001/04/xmlenc#sha512"/>
        <DigestValue>UFp4tfu5pGFSCvrBPtt2KiXCdtY8474bJPnUwgv2Aek+n7PEK7jPSjWVlmKI5ORDrWWUcYDfiyzOjTf3nBCUrQ==</DigestValue>
      </Reference>
      <Reference URI="/xl/drawings/drawing3.xml?ContentType=application/vnd.openxmlformats-officedocument.drawing+xml">
        <DigestMethod Algorithm="http://www.w3.org/2001/04/xmlenc#sha512"/>
        <DigestValue>IyEX2gbDh7UuwsKNYav6vgAC27TP8CROEoVLym4UB3P05NeiSm1QcizLfbMoAraP2zuYhUZHSzy7VTnSpSqAMA==</DigestValue>
      </Reference>
      <Reference URI="/xl/drawings/drawing4.xml?ContentType=application/vnd.openxmlformats-officedocument.drawing+xml">
        <DigestMethod Algorithm="http://www.w3.org/2001/04/xmlenc#sha512"/>
        <DigestValue>a6igZi4DwnMjrsasBlXM++OkWVP2192Ohzt2a6ZAyDhzXpdvEIrWXZ12vHkflFOJWnOvlWPlmtxDXkjSgXxL4g==</DigestValue>
      </Reference>
      <Reference URI="/xl/drawings/drawing5.xml?ContentType=application/vnd.openxmlformats-officedocument.drawing+xml">
        <DigestMethod Algorithm="http://www.w3.org/2001/04/xmlenc#sha512"/>
        <DigestValue>So8kfgjV+ofxueElPhIUFmAy0JsQI2BsmUalp1jlWrtDEgeTxKRB8KPJbK0PG7SIPYgtuDzEnWFIaYWH60O82Q==</DigestValue>
      </Reference>
      <Reference URI="/xl/drawings/drawing6.xml?ContentType=application/vnd.openxmlformats-officedocument.drawing+xml">
        <DigestMethod Algorithm="http://www.w3.org/2001/04/xmlenc#sha512"/>
        <DigestValue>/Uh8u+D8AmYeuUXZOaPbd2FTpygP9h+QDPeg39f15Z6r5oe8wr8j7qgwG9J2m/8e3dlprHdS/1l2KahsZNMWXw==</DigestValue>
      </Reference>
      <Reference URI="/xl/drawings/drawing7.xml?ContentType=application/vnd.openxmlformats-officedocument.drawing+xml">
        <DigestMethod Algorithm="http://www.w3.org/2001/04/xmlenc#sha512"/>
        <DigestValue>DaUWDwVtvYCdKnOhbjhmpUnUweI0TgiErkRdn7DskgO6fjbh1GB/b1RDKrsQLOIVCUYcUHROTosYXZBwGlqkSw==</DigestValue>
      </Reference>
      <Reference URI="/xl/drawings/drawing8.xml?ContentType=application/vnd.openxmlformats-officedocument.drawing+xml">
        <DigestMethod Algorithm="http://www.w3.org/2001/04/xmlenc#sha512"/>
        <DigestValue>tbOhYiEuTdUx0ADnKKS/8QtZdu0vOjHvhf1h70j7hoxuNICJTLAKfrEQcLKjGJe9ShzvYqGRAfnlkkmlSmbLaw==</DigestValue>
      </Reference>
      <Reference URI="/xl/drawings/drawing9.xml?ContentType=application/vnd.openxmlformats-officedocument.drawing+xml">
        <DigestMethod Algorithm="http://www.w3.org/2001/04/xmlenc#sha512"/>
        <DigestValue>H1UxmkUhamYhUyRx961shjPKoLSZMVOKgbYFsO74435ULYv/nVfHloQ/QO4JO+h6nJoyIZ1nfGlwj+xauynoiw==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nJ8FhzUqqd9Wm0D8nALoLQFQ5uzS1SQFq2i3i7BYKqkQi+Y0bAKhVOYQx5ZUbLMwmA5y+8FTqe9uMxwKDAiS+A==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m4oh+7nYZ3Cqu6iYks0cX99ByT+llQa+G3HcJY+Jy5GR6+Z1XJyu89aGyvHTvb4M2QxgXogCeGE50Hb85Z2Gdw==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sd/vIcIXXMtW6xface62rVrSUSndvzRHDL+B9FssAaUgz6+6yqcjRb/38yp4SbOc3yFHds3P34TTTp6wrp8DZw==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rGH9GFNnCXeuqlUBINZkEV2QduvVRhuw1A2SZ1VoZreWIsE6yfwaSuODzthlW/8D+dOSA0Hs2CFmuOBGwGs7Fg==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M7P+LHbWUC6Oy7178LkR6SsoqPYPAKL3ahQ07b31eSy8sSVebE8F615VesObujw+aRFc7ZJtTU+wn9m0iOG88w==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wnriKEltJ5W6bU0Wivcn0T+/KVxP9Rto8ovk76dAIFnyymHo7H2VZrh/eKwpNEt7tPHVijbbhE+D5ZE/xVFgCA==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vE/S1udXpOr7JbOaF1a5G9pq1zoxIgOwm1mvY6U3TXUNM9ffNkEo6C4Sg5t0MrkXj1FouNpkZ8w3Vqpj6WQ1XA==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rRBhtwup+7eRek4pMN6vSfjnhyATEIfRatZpmxWWjgZzLnxFsh+DjSEw33OsUw5dV+YtzChoPff4u1qVwdME7w==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H/riJIL8PolBmMhuI/2lfOCmZkt8W1BF66veHCuMNQzEX8ecAdureIiY+VfNEUkfH/eGxg3WhiMlQBxaTuEvng==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hWzjw+PQ+yqI5wpCMOOtDzwEf8znAdUgXvIq0BbXOqOJGdtLVUgDmjUfQodZ30euREt9ZxrtVCQCnN0mXhghyA==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v51JTcjFWTRXEmshmOMP9FUrmpdS2OhL+J1t3v85+6jFErmYZkUllc7EhEBtS2k5bPgGf752AbbIlv0QGgb/iw==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XW/7pG/8uoIXeivgpiDBTNJaYh3RBA9xcbadY55OYyLbla9olDLJT+U+o+xxfa6ufyd3jpbmksOmwnCKprS4cQ==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AUIN1GU4pdh4oPd1mgm7BE+BIPRJmBZ6dFdwy629XvJbQ386H1SIiaCypBtLAgq60K+rSwbNVqsS7iO288dlPA==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lvo2A5QUA+Jigjw3ScxkiW1Qeglfxi8eUxIhcxJ+ZzZS88OUwR6PLtYOwp4o5vu2Wu5CvUXX0ZaF+Es5GdbtPg==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aaKFTGa8M/0YjClkKJRaKXpQbRWwMFncvMi7DbRdEIyLPfHqQqh1T7ewjG1Vtuqa4l4BbBb0tDgomtKca8OryQ==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4Fe+dczCiix7NBKLl/7Rw3jiXrg6RAVH1Sp3LmSH4IWQvoC6FVpLm4JXskrEzyDr4vxqKsapDTcBxNmc8tvvwg==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XWPWjv6Dq4NL4bPQqjnFvkK59itwhrD4S9eQuMhyFAjzotkKmjjXPziwzNN2bj1ypGG1xW9G+zzitOJwstrBSg==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QIQn0C/wpr06B+2tqNDZo0q8sL/zMj94Z59HFhLRviBoSfzbs2gTqSavqtvjHO5/pclcXBU2X19w1p+DLIKRkA==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HQImhWiwvYKd7htm+it0RI4akf1J8CZwCjbHwV0CDhMVpuETh0VvT6hX0wLpnXkWSssWdppaSO1MuAJ7gVfhAQ==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vqrwRkKHeX+ZhnVnJsRvnW5hgSnMgLvrcJ00t2MmovMs1DLtzQm6HQb4e3Mg+Z3K7z+lFX8hJiVNiuuT+utonQ==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NzY8l13XK9lcAjoNeVvil3o11Ypdp03MswPcBM+WIoH14hOWYuVJHmCBA8tVm1w/lfY+WMC5+sAl2CfFCaYsPg==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externalLink1.xml?ContentType=application/vnd.openxmlformats-officedocument.spreadsheetml.externalLink+xml">
        <DigestMethod Algorithm="http://www.w3.org/2001/04/xmlenc#sha512"/>
        <DigestValue>cgAwZvWe5ZJH9NWz7xHd7n7q7kTi1DTAUKu3sd6u/WPbsKrsTGYQgd9YRdVPVx8riKliXVxcDWYB384YTZ50eQ==</DigestValue>
      </Reference>
      <Reference URI="/xl/externalLinks/externalLink10.xml?ContentType=application/vnd.openxmlformats-officedocument.spreadsheetml.externalLink+xml">
        <DigestMethod Algorithm="http://www.w3.org/2001/04/xmlenc#sha512"/>
        <DigestValue>ASuKMijYvPYR2nA8cJk1jpbr7eiEOuoBmIJCBwmXmG4KBmKDDLMjOvML/JmwU+sqIBlfjJctfESVhgcyBahZMw==</DigestValue>
      </Reference>
      <Reference URI="/xl/externalLinks/externalLink11.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2.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3.xml?ContentType=application/vnd.openxmlformats-officedocument.spreadsheetml.externalLink+xml">
        <DigestMethod Algorithm="http://www.w3.org/2001/04/xmlenc#sha512"/>
        <DigestValue>0A+o/bpcyRoP6Z9uo+WKf+SqVmNcKZVz0IdSG7S4YtooFO3iiXb3B3GlCPssbepBNPf9LU6WiWv7wy99rdryaw==</DigestValue>
      </Reference>
      <Reference URI="/xl/externalLinks/externalLink14.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15.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16.xml?ContentType=application/vnd.openxmlformats-officedocument.spreadsheetml.externalLink+xml">
        <DigestMethod Algorithm="http://www.w3.org/2001/04/xmlenc#sha512"/>
        <DigestValue>dUwmO/Xibbm1PdFQhwahpTB8QEZvxg5jUCGo3fKho/KMNR/MTGB2lfsrTJsi+YdpTz26PJmDYfK6GCr0yod1Xg==</DigestValue>
      </Reference>
      <Reference URI="/xl/externalLinks/externalLink17.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18.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19.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xml?ContentType=application/vnd.openxmlformats-officedocument.spreadsheetml.externalLink+xml">
        <DigestMethod Algorithm="http://www.w3.org/2001/04/xmlenc#sha512"/>
        <DigestValue>HN6VZqktfXtx3pcIHE5nl5MVgWcuW9pRZ+RBiMySGj9zKOYciDqz1XlO07nmKBavBdfvYWHZ9HWKzDiB0UfsIw==</DigestValue>
      </Reference>
      <Reference URI="/xl/externalLinks/externalLink20.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21.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22.xml?ContentType=application/vnd.openxmlformats-officedocument.spreadsheetml.externalLink+xml">
        <DigestMethod Algorithm="http://www.w3.org/2001/04/xmlenc#sha512"/>
        <DigestValue>wvVSxXqLF2Tg9BSoZkJx8OM1HMYq9P+QQYfu5NxN7k+d4IApYAPMjAqANyzpOoCTcam4G5dVLGTYkmFqHTv3TQ==</DigestValue>
      </Reference>
      <Reference URI="/xl/externalLinks/externalLink23.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24.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25.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26.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27.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28.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2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3.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30.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31.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32.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33.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34.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35.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36.xml?ContentType=application/vnd.openxmlformats-officedocument.spreadsheetml.externalLink+xml">
        <DigestMethod Algorithm="http://www.w3.org/2001/04/xmlenc#sha512"/>
        <DigestValue>5r5AHajLGIIqkTMDIgtLjfLedjoKK/MxfSnOf7JEu05vZqJIFqxvla+gbuybW7ZWp/5Tr19IRhNny2Kw/V5grA==</DigestValue>
      </Reference>
      <Reference URI="/xl/externalLinks/externalLink4.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5.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6.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7.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8.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9.xml?ContentType=application/vnd.openxmlformats-officedocument.spreadsheetml.externalLink+xml">
        <DigestMethod Algorithm="http://www.w3.org/2001/04/xmlenc#sha512"/>
        <DigestValue>0mQ4iJuB61iTI04Mk6iez3w4vMpJSq1RZfIlrh+0tT2LIrStWkZpA02LIvgWu/2VG51fgoSWMSL0vgZ89jgUhQ==</DigestValue>
      </Reference>
      <Reference URI="/xl/media/image1.jpeg?ContentType=image/jpeg">
        <DigestMethod Algorithm="http://www.w3.org/2001/04/xmlenc#sha512"/>
        <DigestValue>9E/Y1hSgHtgZkJEXvhGhYUCLq/Ns6NWkMPOfezNnz5rX4nJ7Va84OMcfbqocVViTt0oNNzYCDPcyF8UUHDiJTw==</DigestValue>
      </Reference>
      <Reference URI="/xl/printerSettings/printerSettings1.bin?ContentType=application/vnd.openxmlformats-officedocument.spreadsheetml.printerSettings">
        <DigestMethod Algorithm="http://www.w3.org/2001/04/xmlenc#sha512"/>
        <DigestValue>qRfy+iHgZBH3PboRGgpRWRgG69Y7/htDrWHtUrXoRqwNqyZSrf4YCSAu6mX3XbcKaFvGLU5fSZdh9KM8xIh4kQ==</DigestValue>
      </Reference>
      <Reference URI="/xl/printerSettings/printerSettings10.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1.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2.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3.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4.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5.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6.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7.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8.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19.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2.bin?ContentType=application/vnd.openxmlformats-officedocument.spreadsheetml.printerSettings">
        <DigestMethod Algorithm="http://www.w3.org/2001/04/xmlenc#sha512"/>
        <DigestValue>lkNZdvOawbAtvjJhfb5a4zxWJc1Xaml9P/91QSmxkhgF2rcrCLnBCpSSue2+pElp7fyzeoeOuxc5V3fbgbegEA==</DigestValue>
      </Reference>
      <Reference URI="/xl/printerSettings/printerSettings20.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21.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22.bin?ContentType=application/vnd.openxmlformats-officedocument.spreadsheetml.printerSettings">
        <DigestMethod Algorithm="http://www.w3.org/2001/04/xmlenc#sha512"/>
        <DigestValue>jwyHpsiJBnUlE3FLEFzGRXFvwHKUUCPZeODYFML/JHakhgkcJBzGFdzgZ3FNKU6srS72ombyGE/7dy2V5tQgBA==</DigestValue>
      </Reference>
      <Reference URI="/xl/printerSettings/printerSettings23.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24.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3.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4.bin?ContentType=application/vnd.openxmlformats-officedocument.spreadsheetml.printerSettings">
        <DigestMethod Algorithm="http://www.w3.org/2001/04/xmlenc#sha512"/>
        <DigestValue>yj7tgvTIadbezJK8TvoSwXdsM5RY67Zf3OyfjVhNTDBi+TdweHPyHNXIJxtmb6x0/EqOFf+7T4xA+0Y1ur093g==</DigestValue>
      </Reference>
      <Reference URI="/xl/printerSettings/printerSettings5.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6.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7.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8.bin?ContentType=application/vnd.openxmlformats-officedocument.spreadsheetml.printerSettings">
        <DigestMethod Algorithm="http://www.w3.org/2001/04/xmlenc#sha512"/>
        <DigestValue>qRE5Jlho5Ldm/zYarb9CnK+9lxSs6YCXf4ha9NpCIrYPOB9y9mJD+jEY3sOsMq3dfpsO4f1ofnRbwbmZO6PKFg==</DigestValue>
      </Reference>
      <Reference URI="/xl/printerSettings/printerSettings9.bin?ContentType=application/vnd.openxmlformats-officedocument.spreadsheetml.printerSettings">
        <DigestMethod Algorithm="http://www.w3.org/2001/04/xmlenc#sha512"/>
        <DigestValue>qRE5Jlho5Ldm/zYarb9CnK+9lxSs6YCXf4ha9NpCIrYPOB9y9mJD+jEY3sOsMq3dfpsO4f1ofnRbwbmZO6PKFg==</DigestValue>
      </Reference>
      <Reference URI="/xl/sharedStrings.xml?ContentType=application/vnd.openxmlformats-officedocument.spreadsheetml.sharedStrings+xml">
        <DigestMethod Algorithm="http://www.w3.org/2001/04/xmlenc#sha512"/>
        <DigestValue>LDzICTXHHsfyYyVyEinZpLMD7tW8YQTVSsk+HneYE1SiQBwxU5Qj8EBQwKNetGNHDeJjQZxhf2gqX9Hmwya5ew==</DigestValue>
      </Reference>
      <Reference URI="/xl/styles.xml?ContentType=application/vnd.openxmlformats-officedocument.spreadsheetml.styles+xml">
        <DigestMethod Algorithm="http://www.w3.org/2001/04/xmlenc#sha512"/>
        <DigestValue>KWNvpl912JwFjAMIb2CMgMijLvMRK/BLiCOuTLjUsivgnaSDaJrr1bNN7YMYjycmMn3USEJV1g8wzQMt5TZhGw==</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nMwb+yZtA+iHwBESep96B8uTRK8283Lu5MS4a5kmyrgenrgYg+VZz2d1ZXpUdgsWJvcqU+Ue6dTZIJw4bAZdfg==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cbvrNVYiTOYcZUjGIvVcDJPmhdIPYWatHNc2IStLEWGZyZ/lYk8GMRadzEAaTUrXRLBRrzFghXxb5IFdjW1FAA==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ujsZCKLqe0siOKeS3AG7lEcHbeqLtrTgLEL3hjmsXkrFaHOyxIZRgHW6nNWadUO8D1R2878Mm2rh1rougjcvWg==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RzQyYozD0URIpHNOWmIp/cVGCJgPYDY5676x6Jsw9cMO6IBklBtu8RDqoAlJ1LzhiCgrSRMpgvgH3dtuzEh/Pw==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v6NPp4nBR7z+054grIhUQYFp3Vbh1Pn+5tKWZ3JSmXylKTNFdCb9Xsnb5dmtvsN607sF6El1BG2C8CX2XhaRUQ==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zIfm6JsDRAU9ACEgBiQ/JCi7+sUSKEzFDJhfH7ek5zGAwYuOKEORp8K8MFTRrim3wEM/ZDRe44z1XhRg1fywzw==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5zuHxrCrtIl0BTIQxQYq1wiqT0W2Poevo3j+NM2tfOfSgPXpPwBJRrxx4QSr5jyDXgYMZF6EAEf2y54LuTAZIg==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1FusdWNmfYgEV35eF27fRM/VAA9jPmVM+cqqMVqE30uPgfhvzdRGdmJM9NxNqUi1ZxqC9kjvG7WpeGuH+IEjMA==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133mJPYs2JA7x3TEKZ4fclyjCxuyQ+8Q+aErz4R3Om/988mzanFWg7tffXe6LB22UuVVGngFLKCxZ/Xwjhl80w==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f4hj9dYvL4B7Vhmku+XihReTEZHAo8PYsYhGWG7EieKV8H74WgUDmAYFztm1g0A6RbJgOpcuPkyUyJBYLACQ4w==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07HU3RsB5FKvghLAoBZdgzJumuzdjKirZGE7W9N1QsLoppx0dHfEVB+RMfCj+U1bgR3hPsyIaczWGmEppOPejg==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rAXnaFSuGmL+kqaLwXi7g4TpTXX86RNxyovfBu8goL17NiKBgtwTjL3zVu10EjMXWDdUXbFvjCWA7J4AxoZybw==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64pG66ldLy+OQi+ieHCx4PEKuCQM9AmqM7toqkSffg5gTCtLs1Og+oKPO1DGRXmlwdY2ARIO/LGGLvHTA8Ptww==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+2NTdscwE4gXW2IERCcnVY5FEUcVnrqcwttvuxbg0vSL1lRZUF9FBI3bRGTG6B0O8/2YwI7N6LTF1NXwmiOplA==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pbgLNfK5+Nyt4eACHj1Tu+c6xKLse1gPmddbEF2s/QfUarPAj0agJD63Qkaxl3K7N36+iILZeh6JL8AMGkR+oQ==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MYxe93vY72lHoEGo6qypWIOVjSFV5gVIfIvWa3gxPbvqlt7gKkclJ3Q3FwmTG4iu0TU52FZimzFM1XdrFrJfpg==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snR+wGi6nTSGFwoJznTtzHklMByiW0pVYEwQTFsvPHd1qJ0RIsMlv6AcIuHXr1N9qm013UtgSTCdAoqMngFgzw==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Wdt5XiGY36rDtDKKRPGC5LA2H9gH0+2mgXkwK++4roanc+AcRtghf5Bfz95RPn7mEnkdN4Ec5wN2vGoQCxfhBA==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IH4wRqeXwhDi6wii6j2EHfZuP9X8tBOTbWfC3Gj5REez9eKM5+otmJoQhwNdPDxvYYQk18D4EpUpl7h9bAgSow==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W4BOYSLM+gtz+G4u91ga6HtjH1jMaW5O89iTbhijQxdCQELwQCpHseJ81Uiq9bye3/Q6vbomqHLjLMqHD97hbQ==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VcC59YxCN39aK+bzP4XEP2585PtKzkuLC1mSB9cmMoeOM0LSdvKjP/Zp60FExFghQQiC/5Rn6g0MTs3AmTSsAg==</DigestValue>
      </Reference>
      <Reference URI="/xl/worksheets/sheet1.xml?ContentType=application/vnd.openxmlformats-officedocument.spreadsheetml.worksheet+xml">
        <DigestMethod Algorithm="http://www.w3.org/2001/04/xmlenc#sha512"/>
        <DigestValue>vl1YAl7+C6h/r1QBnnDWVgp/6Y50SaVsx/S5G0MDLi0oUt2ReQrEl6+m43amy6b+kKq6xGiXu6DPg/JoeGXSMw==</DigestValue>
      </Reference>
      <Reference URI="/xl/worksheets/sheet10.xml?ContentType=application/vnd.openxmlformats-officedocument.spreadsheetml.worksheet+xml">
        <DigestMethod Algorithm="http://www.w3.org/2001/04/xmlenc#sha512"/>
        <DigestValue>GmgFQ2C27qu3EVSAR/WXTIqKDpDihsiXXbjcCxnVrtdoAuwDhSK1rZhb0WYG8bz8owrebTTDzsZfBB2yJTZ1SQ==</DigestValue>
      </Reference>
      <Reference URI="/xl/worksheets/sheet11.xml?ContentType=application/vnd.openxmlformats-officedocument.spreadsheetml.worksheet+xml">
        <DigestMethod Algorithm="http://www.w3.org/2001/04/xmlenc#sha512"/>
        <DigestValue>b62q49Dyg+XFWgQwYA+zR6rst7Y8uksjwLkC11L2kZH8hGmHbnpdS0fR6umeYsUIcjvUbtN35kdSI2WWfYtBOQ==</DigestValue>
      </Reference>
      <Reference URI="/xl/worksheets/sheet12.xml?ContentType=application/vnd.openxmlformats-officedocument.spreadsheetml.worksheet+xml">
        <DigestMethod Algorithm="http://www.w3.org/2001/04/xmlenc#sha512"/>
        <DigestValue>R1CFhTat3OlO/eEdGnqqt6+8A1IC+4/o24XTU7mfQPHGqRoa1AvVsrDC6QeOkDAfGBTKH8wQkwBoJaJhALNLQQ==</DigestValue>
      </Reference>
      <Reference URI="/xl/worksheets/sheet13.xml?ContentType=application/vnd.openxmlformats-officedocument.spreadsheetml.worksheet+xml">
        <DigestMethod Algorithm="http://www.w3.org/2001/04/xmlenc#sha512"/>
        <DigestValue>YWzRVGABkZMivWn1Ej7EONOYJ2+CI5u58rcm31DXCjeWNPgvllI8xVEsx15cw94zfwerjJ649yx0NBhdA4NYtQ==</DigestValue>
      </Reference>
      <Reference URI="/xl/worksheets/sheet14.xml?ContentType=application/vnd.openxmlformats-officedocument.spreadsheetml.worksheet+xml">
        <DigestMethod Algorithm="http://www.w3.org/2001/04/xmlenc#sha512"/>
        <DigestValue>Uz2I1GZJ/rapYW21tFZfZ4aNPbVVndf3lrZgccJNJCAdSImqKOsengvtQ1cW4B9NA3cRJuRaG66yWcQvdL8omQ==</DigestValue>
      </Reference>
      <Reference URI="/xl/worksheets/sheet15.xml?ContentType=application/vnd.openxmlformats-officedocument.spreadsheetml.worksheet+xml">
        <DigestMethod Algorithm="http://www.w3.org/2001/04/xmlenc#sha512"/>
        <DigestValue>s7xRorvbmAIbexbZN+jSCepp0L5A/TYGWcQziJZvouQnw2KKLPzy46qeB/axTVfNV7mnPWtOGB9qeyDbVkFgDQ==</DigestValue>
      </Reference>
      <Reference URI="/xl/worksheets/sheet16.xml?ContentType=application/vnd.openxmlformats-officedocument.spreadsheetml.worksheet+xml">
        <DigestMethod Algorithm="http://www.w3.org/2001/04/xmlenc#sha512"/>
        <DigestValue>d1wIXR7RS7AB7bj0Zp95KTDz4mLDDX4BAJxj8eRM9DnU22zmofSsZx2x0jus4NVB5fRh0aSeH8I9eDW5ymIZdA==</DigestValue>
      </Reference>
      <Reference URI="/xl/worksheets/sheet17.xml?ContentType=application/vnd.openxmlformats-officedocument.spreadsheetml.worksheet+xml">
        <DigestMethod Algorithm="http://www.w3.org/2001/04/xmlenc#sha512"/>
        <DigestValue>R1TjQmcNLzorwOChvTJSdcqAg2OHb+92BIBOHxHmaN/pUWVWMMUjpUzaMTv+MOkjDNrSgYKAGrsCDdWrZN/HCQ==</DigestValue>
      </Reference>
      <Reference URI="/xl/worksheets/sheet18.xml?ContentType=application/vnd.openxmlformats-officedocument.spreadsheetml.worksheet+xml">
        <DigestMethod Algorithm="http://www.w3.org/2001/04/xmlenc#sha512"/>
        <DigestValue>1EBbWrVTwZvSKF2VZ0tothmXiRUZpFGCDVixcWkMe/hUNE8z++jvshANLb1mu7NTMiH4L+6eN+oazGPHxKwxRQ==</DigestValue>
      </Reference>
      <Reference URI="/xl/worksheets/sheet19.xml?ContentType=application/vnd.openxmlformats-officedocument.spreadsheetml.worksheet+xml">
        <DigestMethod Algorithm="http://www.w3.org/2001/04/xmlenc#sha512"/>
        <DigestValue>u36Ybti/AJB/61WcpfdFvm4ECC+zECHaKnSaUvT1bst+RvBhaTC+3oKwyH7Aae8tZM4J+jOWP9si8ythyhbP1g==</DigestValue>
      </Reference>
      <Reference URI="/xl/worksheets/sheet2.xml?ContentType=application/vnd.openxmlformats-officedocument.spreadsheetml.worksheet+xml">
        <DigestMethod Algorithm="http://www.w3.org/2001/04/xmlenc#sha512"/>
        <DigestValue>xbkGkZRJ40spyIQ+U7913t38Srvn+dCHBsGunblaBn5+dua2NJoOD9WcgiWGEx7gLN0Gi1dUleAyVT1OKGViTg==</DigestValue>
      </Reference>
      <Reference URI="/xl/worksheets/sheet20.xml?ContentType=application/vnd.openxmlformats-officedocument.spreadsheetml.worksheet+xml">
        <DigestMethod Algorithm="http://www.w3.org/2001/04/xmlenc#sha512"/>
        <DigestValue>cdHpGjX8vYNalPw2tNYCsPD7KSgB9L3JRfcyJOelaHUrT2/f1kueXL3+uckn5cEMMj+tyuoJUsoYUPQTXTOfpQ==</DigestValue>
      </Reference>
      <Reference URI="/xl/worksheets/sheet21.xml?ContentType=application/vnd.openxmlformats-officedocument.spreadsheetml.worksheet+xml">
        <DigestMethod Algorithm="http://www.w3.org/2001/04/xmlenc#sha512"/>
        <DigestValue>ORNtOEakHnr74HP3K4D+6aG/cVQIhIbgvLiBgDi6INwPOThvTpwCCYTQGmSQmfNv0iqUqNiOfvhcEy4ONBhNSQ==</DigestValue>
      </Reference>
      <Reference URI="/xl/worksheets/sheet22.xml?ContentType=application/vnd.openxmlformats-officedocument.spreadsheetml.worksheet+xml">
        <DigestMethod Algorithm="http://www.w3.org/2001/04/xmlenc#sha512"/>
        <DigestValue>1H0oXApHfbrNdTmw4X2dXFnUKiY2Atbr5O8ruQjyoZ3GHTEGMilPrA0MLvGgov5Ec0PwVKIrCbAAaMF+HJodGQ==</DigestValue>
      </Reference>
      <Reference URI="/xl/worksheets/sheet23.xml?ContentType=application/vnd.openxmlformats-officedocument.spreadsheetml.worksheet+xml">
        <DigestMethod Algorithm="http://www.w3.org/2001/04/xmlenc#sha512"/>
        <DigestValue>7w0Mh2yCR01TBxYGlgWHvP8C0Kfp7/K5/VZKXHdFr2KpNEjw5Sxyq/9wIA4fpJAGx7UzrEY+6FdwsOdw1Ke4wA==</DigestValue>
      </Reference>
      <Reference URI="/xl/worksheets/sheet24.xml?ContentType=application/vnd.openxmlformats-officedocument.spreadsheetml.worksheet+xml">
        <DigestMethod Algorithm="http://www.w3.org/2001/04/xmlenc#sha512"/>
        <DigestValue>wpEIbMy1VwDTzgvLUEEuwMCcJ/Eh+5vYEcXV4GlBc8IT4VF/xg6I6Zae+6XdWaJGXkQD74NMlsmuXTTrVwLqRg==</DigestValue>
      </Reference>
      <Reference URI="/xl/worksheets/sheet3.xml?ContentType=application/vnd.openxmlformats-officedocument.spreadsheetml.worksheet+xml">
        <DigestMethod Algorithm="http://www.w3.org/2001/04/xmlenc#sha512"/>
        <DigestValue>J34AdpYd4ZQNoyn4k8lv4YHTtDhCGu5JdFB2scB3cWfKdFf5mV3o9gYEsHiFpRACoj5SqvI/nL5PDkY6aBFWCw==</DigestValue>
      </Reference>
      <Reference URI="/xl/worksheets/sheet4.xml?ContentType=application/vnd.openxmlformats-officedocument.spreadsheetml.worksheet+xml">
        <DigestMethod Algorithm="http://www.w3.org/2001/04/xmlenc#sha512"/>
        <DigestValue>t7cbICCUUWgJkSeR5D/n8HENFOeXdTDqemgfd3p6aKnQBbkwfvjTMeGhDtkOoqMnlidZOl+t+XCqJWXTPpfIhQ==</DigestValue>
      </Reference>
      <Reference URI="/xl/worksheets/sheet5.xml?ContentType=application/vnd.openxmlformats-officedocument.spreadsheetml.worksheet+xml">
        <DigestMethod Algorithm="http://www.w3.org/2001/04/xmlenc#sha512"/>
        <DigestValue>R+UjRZJyLhIIiVGZzr/0TF6O5Ax5KxeEGBxmnUCqEwFHx7iEzcOZOcM6igGdASVc9cGZ+pnKZny62/oHHh0mBQ==</DigestValue>
      </Reference>
      <Reference URI="/xl/worksheets/sheet6.xml?ContentType=application/vnd.openxmlformats-officedocument.spreadsheetml.worksheet+xml">
        <DigestMethod Algorithm="http://www.w3.org/2001/04/xmlenc#sha512"/>
        <DigestValue>yYkjTh6nzVCb6X5mjLbW3KGQFOeL4tTEOVyIKl2nqUzNncdSIUOe73ttT5CVkv/WZpBM9zPHWUvkVyeQV6Nvyw==</DigestValue>
      </Reference>
      <Reference URI="/xl/worksheets/sheet7.xml?ContentType=application/vnd.openxmlformats-officedocument.spreadsheetml.worksheet+xml">
        <DigestMethod Algorithm="http://www.w3.org/2001/04/xmlenc#sha512"/>
        <DigestValue>CytvX2cLyEuHigNicKI78edzvfPWOtbkcOW1k3vofFKeszskJnzqucNQnqfEfFI8sqVg3UrhKwvhEiBXwsDabw==</DigestValue>
      </Reference>
      <Reference URI="/xl/worksheets/sheet8.xml?ContentType=application/vnd.openxmlformats-officedocument.spreadsheetml.worksheet+xml">
        <DigestMethod Algorithm="http://www.w3.org/2001/04/xmlenc#sha512"/>
        <DigestValue>onTkQUpW2Vi5FDn7YhBzxPmCc1TQiTnXctukvF5vtAvAw+otZI2Cxr5VpweuL2+qenkvJTkibyADPS29YCnDbw==</DigestValue>
      </Reference>
      <Reference URI="/xl/worksheets/sheet9.xml?ContentType=application/vnd.openxmlformats-officedocument.spreadsheetml.worksheet+xml">
        <DigestMethod Algorithm="http://www.w3.org/2001/04/xmlenc#sha512"/>
        <DigestValue>C9+H572WimngYl3FLgXimiogYafKDKY93O+Bqs+tcbFrpZJ6ywZ1GUBCqeszEkYItZh0JLB6tDiruivYmXmwkQ==</DigestValue>
      </Reference>
    </Manifest>
    <SignatureProperties>
      <SignatureProperty Id="idSignatureTime" Target="#idPackageSignature">
        <mdssi:SignatureTime xmlns:mdssi="http://schemas.openxmlformats.org/package/2006/digital-signature">
          <mdssi:Format>YYYY-MM-DDThh:mm:ssTZD</mdssi:Format>
          <mdssi:Value>2024-03-27T19:03:45Z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2024-03-27T19:03:45Z</xd:SigningTime>
          <xd:SigningCertificate>
            <xd:Cert>
              <xd:CertDigest>
                <DigestMethod Algorithm="http://www.w3.org/2001/04/xmlenc#sha512"/>
                <DigestValue>7b5/+ddip0PeGCLLbQcLWo6XFuZibuERFs2ezU6sW+9c2E0GK/5Bu1vRUMbBDr+e+/U9t89KDmTl4LhfpBig8Q==</DigestValue>
              </xd:CertDigest>
              <xd:IssuerSerial>
                <X509IssuerName>SERIALNUMBER=RUC80080610-7, CN=CODE100 S.A., OU=Prestador Cualificado de Servicios de Confianza, O=ICPP, C=PY</X509IssuerName>
                <X509SerialNumber>338808365674893135347484754771109019096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24</vt:i4>
      </vt:variant>
    </vt:vector>
  </HeadingPairs>
  <TitlesOfParts>
    <vt:vector size="48" baseType="lpstr">
      <vt:lpstr>Balance</vt:lpstr>
      <vt:lpstr>BAL DIC 2023</vt:lpstr>
      <vt:lpstr>E. Resultado</vt:lpstr>
      <vt:lpstr>Patrimonio Neto</vt:lpstr>
      <vt:lpstr>Flujo de Efectivo</vt:lpstr>
      <vt:lpstr>A y B1 A B2 DIC</vt:lpstr>
      <vt:lpstr>B3 A B5 DIC</vt:lpstr>
      <vt:lpstr>B6 DIC</vt:lpstr>
      <vt:lpstr>C - C2 C3 C4 DIC</vt:lpstr>
      <vt:lpstr>C5 DIC</vt:lpstr>
      <vt:lpstr>C5 CONT DIC</vt:lpstr>
      <vt:lpstr>C6 DIC</vt:lpstr>
      <vt:lpstr>C6 CONT C7 DIC</vt:lpstr>
      <vt:lpstr>C8 DIC</vt:lpstr>
      <vt:lpstr>C9-C10-C11 DIC</vt:lpstr>
      <vt:lpstr>C12 C13 C14 DIC</vt:lpstr>
      <vt:lpstr>C14 CONT DIC</vt:lpstr>
      <vt:lpstr>C14 CONT DIC (2)</vt:lpstr>
      <vt:lpstr>C15 C16 C17 C18 DIC</vt:lpstr>
      <vt:lpstr>D  E F DIC</vt:lpstr>
      <vt:lpstr>F2 G DIC</vt:lpstr>
      <vt:lpstr>G DIC</vt:lpstr>
      <vt:lpstr>I DIC</vt:lpstr>
      <vt:lpstr>I2 DIC</vt:lpstr>
      <vt:lpstr>'A y B1 A B2 DIC'!Área_de_impresión</vt:lpstr>
      <vt:lpstr>'B3 A B5 DIC'!Área_de_impresión</vt:lpstr>
      <vt:lpstr>'B6 DIC'!Área_de_impresión</vt:lpstr>
      <vt:lpstr>Balance!Área_de_impresión</vt:lpstr>
      <vt:lpstr>'C - C2 C3 C4 DIC'!Área_de_impresión</vt:lpstr>
      <vt:lpstr>'C12 C13 C14 DIC'!Área_de_impresión</vt:lpstr>
      <vt:lpstr>'C14 CONT DIC'!Área_de_impresión</vt:lpstr>
      <vt:lpstr>'C14 CONT DIC (2)'!Área_de_impresión</vt:lpstr>
      <vt:lpstr>'C15 C16 C17 C18 DIC'!Área_de_impresión</vt:lpstr>
      <vt:lpstr>'C5 CONT DIC'!Área_de_impresión</vt:lpstr>
      <vt:lpstr>'C5 DIC'!Área_de_impresión</vt:lpstr>
      <vt:lpstr>'C6 CONT C7 DIC'!Área_de_impresión</vt:lpstr>
      <vt:lpstr>'C6 DIC'!Área_de_impresión</vt:lpstr>
      <vt:lpstr>'C8 DIC'!Área_de_impresión</vt:lpstr>
      <vt:lpstr>'C9-C10-C11 DIC'!Área_de_impresión</vt:lpstr>
      <vt:lpstr>'D  E F DIC'!Área_de_impresión</vt:lpstr>
      <vt:lpstr>'E. Resultado'!Área_de_impresión</vt:lpstr>
      <vt:lpstr>'F2 G DIC'!Área_de_impresión</vt:lpstr>
      <vt:lpstr>'Flujo de Efectivo'!Área_de_impresión</vt:lpstr>
      <vt:lpstr>'G DIC'!Área_de_impresión</vt:lpstr>
      <vt:lpstr>'I DIC'!Área_de_impresión</vt:lpstr>
      <vt:lpstr>'I2 DIC'!Área_de_impresión</vt:lpstr>
      <vt:lpstr>'Patrimonio Neto'!Área_de_impresión</vt:lpstr>
      <vt:lpstr>'BAL DIC 2023'!Títulos_a_imprimir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Juan José</cp:lastModifiedBy>
  <cp:revision/>
  <dcterms:created xsi:type="dcterms:W3CDTF">1999-07-07T12:17:03Z</dcterms:created>
  <dcterms:modified xsi:type="dcterms:W3CDTF">2024-02-21T19:31:25Z</dcterms:modified>
  <cp:category/>
  <cp:contentStatus/>
</cp:coreProperties>
</file>